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tabRatio="908"/>
  </bookViews>
  <sheets>
    <sheet name="汇总" sheetId="2" r:id="rId1"/>
    <sheet name="机械汇总" sheetId="3" r:id="rId2"/>
    <sheet name="电气汇总" sheetId="4" r:id="rId3"/>
    <sheet name="24数控加工中技（钳、铣）" sheetId="29" r:id="rId4"/>
    <sheet name="24数控技师青苗（钳、铣）" sheetId="28" r:id="rId5"/>
    <sheet name="24数控编程（钳、铣）" sheetId="40" r:id="rId6"/>
    <sheet name="24数字化设计与制造（钳、铣）" sheetId="41" r:id="rId7"/>
    <sheet name="24智能制造高技（电）" sheetId="25" r:id="rId8"/>
    <sheet name="24智能制造高技（车）" sheetId="35" r:id="rId9"/>
    <sheet name="24中奥多轴（电）" sheetId="27" r:id="rId10"/>
    <sheet name="24中奥多轴（车）" sheetId="36" r:id="rId11"/>
    <sheet name="24机电高技1（电）" sheetId="26" r:id="rId12"/>
    <sheet name="24机电高技1（车）" sheetId="37" r:id="rId13"/>
    <sheet name="24机电高技2（电）" sheetId="22" r:id="rId14"/>
    <sheet name="24机电高技2（车）" sheetId="38" r:id="rId15"/>
    <sheet name="24机电高技3（电）" sheetId="23" r:id="rId16"/>
    <sheet name="24机电高技3（车）" sheetId="39" r:id="rId17"/>
    <sheet name="24新能源高技1（电）" sheetId="20" r:id="rId18"/>
    <sheet name="24汽修青苗（电）" sheetId="21" r:id="rId19"/>
    <sheet name="24新能源高技2 " sheetId="30" r:id="rId20"/>
    <sheet name="24钣金高技 （钳）" sheetId="31" r:id="rId21"/>
    <sheet name="24城轨运管 （钳）" sheetId="32" r:id="rId22"/>
    <sheet name="24对口3（电）" sheetId="24" r:id="rId23"/>
    <sheet name="24对口4（电）" sheetId="1" r:id="rId24"/>
    <sheet name="24对口3（钳）" sheetId="33" r:id="rId25"/>
    <sheet name="24对口4（钳工）" sheetId="34" r:id="rId26"/>
  </sheets>
  <definedNames>
    <definedName name="_xlnm._FilterDatabase" localSheetId="0" hidden="1">汇总!$A$1:$J$33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<sst xmlns="http://schemas.openxmlformats.org/spreadsheetml/2006/main" count="2460" uniqueCount="618">
  <si>
    <t>智能制造系
24-25-1新生各班实习经费计划汇总表</t>
  </si>
  <si>
    <t>班级</t>
  </si>
  <si>
    <t>带班教师</t>
  </si>
  <si>
    <t>人数</t>
  </si>
  <si>
    <t>一学年经费</t>
  </si>
  <si>
    <t>本学期经费</t>
  </si>
  <si>
    <t>本学期合计</t>
  </si>
  <si>
    <t>上学期剩余</t>
  </si>
  <si>
    <t>本学期计划使用</t>
  </si>
  <si>
    <t>本学期剩余</t>
  </si>
  <si>
    <t>备注</t>
  </si>
  <si>
    <t>说明：</t>
  </si>
  <si>
    <t>24数加中技（钳、铣）</t>
  </si>
  <si>
    <t>王兴华、张丽飞</t>
  </si>
  <si>
    <t>1.各专业学年实习材料费见下表：</t>
  </si>
  <si>
    <t>24数加技师青苗（钳、铣）</t>
  </si>
  <si>
    <t>张丽飞、胡春辉</t>
  </si>
  <si>
    <t>机械类</t>
  </si>
  <si>
    <t>模具、数控等</t>
  </si>
  <si>
    <t>24数编高技（钳、铣）</t>
  </si>
  <si>
    <t>金亦兵、王兴华</t>
  </si>
  <si>
    <t>电工电子类</t>
  </si>
  <si>
    <t>机电、电气类</t>
  </si>
  <si>
    <t>24数字设计高技（铣、钳）</t>
  </si>
  <si>
    <t>24智能制造高技（电）</t>
  </si>
  <si>
    <t>瞿丽华、张勇</t>
  </si>
  <si>
    <t>24智能制造高技（车）</t>
  </si>
  <si>
    <t>胡春辉</t>
  </si>
  <si>
    <t>24中奥多轴（电）</t>
  </si>
  <si>
    <t>24中奥多轴（车）</t>
  </si>
  <si>
    <t>24机电高技1（电）</t>
  </si>
  <si>
    <t xml:space="preserve">瞿丽华 </t>
  </si>
  <si>
    <t>24机电高技1（车）</t>
  </si>
  <si>
    <t>曹淑芬</t>
  </si>
  <si>
    <t>24机电高技2（电）</t>
  </si>
  <si>
    <t>马钧</t>
  </si>
  <si>
    <t>2.涉及技能鉴定班级需预留1000元左右作为鉴定补充材料。</t>
  </si>
  <si>
    <t>24机电高技2（车）</t>
  </si>
  <si>
    <t>24机电高技3（电）</t>
  </si>
  <si>
    <t>24机电高技3（车）</t>
  </si>
  <si>
    <t>24新能源高技1（电）</t>
  </si>
  <si>
    <t>24汽修青苗（电）</t>
  </si>
  <si>
    <t>3.实习材料严格按规定种类购买，不得购买工具、量具等物品，相关单价要符合实际，若网上采价的需考虑运费及开票费用。</t>
  </si>
  <si>
    <t>24新能源2（钳）</t>
  </si>
  <si>
    <t>吴炜</t>
  </si>
  <si>
    <t>24钣金高技（钳）</t>
  </si>
  <si>
    <t>金亦兵</t>
  </si>
  <si>
    <t>24城轨（钳）</t>
  </si>
  <si>
    <t>24对口3（电）</t>
  </si>
  <si>
    <t>朱礼云</t>
  </si>
  <si>
    <t>学年</t>
  </si>
  <si>
    <t>24对口4（电）</t>
  </si>
  <si>
    <t>董翠翠</t>
  </si>
  <si>
    <t>24对口3（钳）</t>
  </si>
  <si>
    <t>24对口4（钳）</t>
  </si>
  <si>
    <t>4.实习材料不得指定品牌，规格、型号、技术参数要准确、清晰。</t>
  </si>
  <si>
    <t>汇    总</t>
  </si>
  <si>
    <t>智能制造系
24-25-1新生各班实习经费计划汇总表（机械）</t>
  </si>
  <si>
    <t>类别</t>
  </si>
  <si>
    <t>学年实习费</t>
  </si>
  <si>
    <t>智能制造系
24-25-1新生各班实习经费计划汇总表（电气）</t>
  </si>
  <si>
    <t>江苏省南通工贸技师学院实训物资采购申请表</t>
  </si>
  <si>
    <t>（ 实训一次性耗材申请表 ）</t>
  </si>
  <si>
    <t>编  号：</t>
  </si>
  <si>
    <t>班级：24数控加工中技</t>
  </si>
  <si>
    <t>学  期：2024-2025-1</t>
  </si>
  <si>
    <t>科目：铣工实习  钳工实习</t>
  </si>
  <si>
    <t>经  费：52*275=14300</t>
  </si>
  <si>
    <t>带班老师（申请人）：王兴华  张丽飞</t>
  </si>
  <si>
    <t>申请日期：</t>
  </si>
  <si>
    <t>序号</t>
  </si>
  <si>
    <t>物资名称</t>
  </si>
  <si>
    <t>型号、规格、技术参数</t>
  </si>
  <si>
    <t>单位</t>
  </si>
  <si>
    <t>计划数</t>
  </si>
  <si>
    <t>参考单价</t>
  </si>
  <si>
    <t>金额</t>
  </si>
  <si>
    <t xml:space="preserve"> 钻头</t>
  </si>
  <si>
    <t>φ2</t>
  </si>
  <si>
    <t>支</t>
  </si>
  <si>
    <t>不二越、山高、山特维克</t>
  </si>
  <si>
    <t>钻头</t>
  </si>
  <si>
    <t>φ4.2</t>
  </si>
  <si>
    <t>φ4.8</t>
  </si>
  <si>
    <t>φ5.1</t>
  </si>
  <si>
    <t>φ5.8</t>
  </si>
  <si>
    <t xml:space="preserve"> 机用铰刀</t>
  </si>
  <si>
    <t>Φ5H7</t>
  </si>
  <si>
    <t>上工，伊时代，山头林村</t>
  </si>
  <si>
    <t>Φ6H7</t>
  </si>
  <si>
    <t>锯条</t>
  </si>
  <si>
    <t>中齿</t>
  </si>
  <si>
    <t>根</t>
  </si>
  <si>
    <t>飞马，天工、不二越</t>
  </si>
  <si>
    <t xml:space="preserve"> 钢锯架</t>
  </si>
  <si>
    <t>12寸</t>
  </si>
  <si>
    <t>把</t>
  </si>
  <si>
    <t>史丹利，集兴，炎思</t>
  </si>
  <si>
    <t xml:space="preserve"> 锉刀</t>
  </si>
  <si>
    <t>6寸细齿</t>
  </si>
  <si>
    <t>洗手液</t>
  </si>
  <si>
    <t>（525ml)健康抑菌</t>
  </si>
  <si>
    <t>瓶</t>
  </si>
  <si>
    <t>卫宝，滴露，狮王</t>
  </si>
  <si>
    <t>电池</t>
  </si>
  <si>
    <t>七号</t>
  </si>
  <si>
    <t>节</t>
  </si>
  <si>
    <t>金霸王，东芝，南孚</t>
  </si>
  <si>
    <t>碘伏棉签</t>
  </si>
  <si>
    <t>100支/盒</t>
  </si>
  <si>
    <t>盒</t>
  </si>
  <si>
    <t>海氏海诺，3M，邦迪</t>
  </si>
  <si>
    <t>医用棉签</t>
  </si>
  <si>
    <t>200支/盒</t>
  </si>
  <si>
    <t>海氏海诺，4M，邦迪</t>
  </si>
  <si>
    <t>防水创口贴</t>
  </si>
  <si>
    <t>100片/每盒</t>
  </si>
  <si>
    <t>邦迪，3M,德力普</t>
  </si>
  <si>
    <t>纯棉纱手套</t>
  </si>
  <si>
    <t>副</t>
  </si>
  <si>
    <t>符合国标</t>
  </si>
  <si>
    <t>加厚保洁毛巾</t>
  </si>
  <si>
    <t>30×70cm</t>
  </si>
  <si>
    <t>条</t>
  </si>
  <si>
    <t xml:space="preserve"> 多功能油污净</t>
  </si>
  <si>
    <t>750ML</t>
  </si>
  <si>
    <t>大公鸡，花王，娇洁</t>
  </si>
  <si>
    <t>扫把套扫组合</t>
  </si>
  <si>
    <t>YZ-S102</t>
  </si>
  <si>
    <t>套</t>
  </si>
  <si>
    <t>艺姿，美丽雅，佳帮手</t>
  </si>
  <si>
    <t>含钴4刃高速钢超硬铣刀</t>
  </si>
  <si>
    <t>EM204-0120 12×12×30×80L</t>
  </si>
  <si>
    <t>STK,七立得，京瓷</t>
  </si>
  <si>
    <t>EM204-0140 14×12×35×90L</t>
  </si>
  <si>
    <t>55度四刃加长钨钢硬质合金立铣刀</t>
  </si>
  <si>
    <t>6.0×30×6D×100L-4T</t>
  </si>
  <si>
    <t>8.0×35×8D×100L-4T</t>
  </si>
  <si>
    <t>E-143-3.0-D8-3T</t>
  </si>
  <si>
    <t>七立德，山特，山高</t>
  </si>
  <si>
    <t>速干记号笔（黑色）</t>
  </si>
  <si>
    <t>PD-153T双头光盘笔（细0.4mm/粗0.9mm）</t>
  </si>
  <si>
    <t>Uni，施耐德，百乐</t>
  </si>
  <si>
    <t>速干记号笔（红色）</t>
  </si>
  <si>
    <t>透气创口贴</t>
  </si>
  <si>
    <t>水性羊毛刷</t>
  </si>
  <si>
    <t>3寸</t>
  </si>
  <si>
    <t>烈火盾，卡夫威尔，克里斯丁</t>
  </si>
  <si>
    <t>加厚猪毛油漆刷</t>
  </si>
  <si>
    <t>班象，列火盾，澳颜来</t>
  </si>
  <si>
    <t>700克细纱加密加厚</t>
  </si>
  <si>
    <t>付</t>
  </si>
  <si>
    <t xml:space="preserve"> 洗洁精</t>
  </si>
  <si>
    <t>500ml</t>
  </si>
  <si>
    <t>大公鸡，花王，狮王</t>
  </si>
  <si>
    <t>特厚保洁毛巾（蓝色）</t>
  </si>
  <si>
    <t>合    计</t>
  </si>
  <si>
    <t>注：1.实训教师根据需要详细填写规格、型号及技术参数等。</t>
  </si>
  <si>
    <t xml:space="preserve">    2.所有实训材料严禁指定单一品牌、生产厂家及产地。可推荐3个或3个以上。</t>
  </si>
  <si>
    <t>系部意见：</t>
  </si>
  <si>
    <t>教务处意见：</t>
  </si>
  <si>
    <t>负责人（签字）：</t>
  </si>
  <si>
    <t>日期：</t>
  </si>
  <si>
    <t>班级：24数控技师青苗</t>
  </si>
  <si>
    <t>学  期：24-25-1</t>
  </si>
  <si>
    <t>科目：通识技能（铣工  钳工）</t>
  </si>
  <si>
    <t>带班老师（申请人）：胡春辉  张丽飞</t>
  </si>
  <si>
    <t>申请日期：2024.6</t>
  </si>
  <si>
    <t>φ3</t>
  </si>
  <si>
    <t>φ8</t>
  </si>
  <si>
    <t>φ9</t>
  </si>
  <si>
    <t>φ10</t>
  </si>
  <si>
    <t>φ11</t>
  </si>
  <si>
    <t>台阶钻头</t>
  </si>
  <si>
    <t>M5/180°</t>
  </si>
  <si>
    <t>M6/180°</t>
  </si>
  <si>
    <t>进口锯条</t>
  </si>
  <si>
    <t>飞马、山高、山特维克</t>
  </si>
  <si>
    <t>紫铜棒</t>
  </si>
  <si>
    <t>φ20×1米</t>
  </si>
  <si>
    <t>φ16×1米</t>
  </si>
  <si>
    <t>螺旋丝锥</t>
  </si>
  <si>
    <t>M5</t>
  </si>
  <si>
    <t>YAMAWA/OSG，富士，上宁</t>
  </si>
  <si>
    <t>M6</t>
  </si>
  <si>
    <t>断丝锥取出器</t>
  </si>
  <si>
    <t>M3-M12</t>
  </si>
  <si>
    <t>五号（金霸王）</t>
  </si>
  <si>
    <t>洗洁精</t>
  </si>
  <si>
    <t>500ml/瓶</t>
  </si>
  <si>
    <t>百洁布</t>
  </si>
  <si>
    <t>3M纯植物清洁</t>
  </si>
  <si>
    <t>块</t>
  </si>
  <si>
    <t>3M，得斯清，思高</t>
  </si>
  <si>
    <t>铝合金平板拖把</t>
  </si>
  <si>
    <t>yk40cm</t>
  </si>
  <si>
    <t>妙洁，太太乐，佳帮手，</t>
  </si>
  <si>
    <t>补光台灯</t>
  </si>
  <si>
    <t>DIM3/国AA级皓月银三色温</t>
  </si>
  <si>
    <t>只</t>
  </si>
  <si>
    <t>双头记号笔</t>
  </si>
  <si>
    <t>SCA-TM/黑色、红色、蓝色</t>
  </si>
  <si>
    <t>百乐、斑马、樱花</t>
  </si>
  <si>
    <t>套扫组合</t>
  </si>
  <si>
    <t>不锈钢挂锁</t>
  </si>
  <si>
    <t>50×38×20</t>
  </si>
  <si>
    <t>玛斯特，优麦达，贝隆斯尔</t>
  </si>
  <si>
    <t>铝料</t>
  </si>
  <si>
    <t>Φ65×90</t>
  </si>
  <si>
    <t>航空硬铝7070</t>
  </si>
  <si>
    <t>三刃高速钢立铣刀</t>
  </si>
  <si>
    <t>Φ8</t>
  </si>
  <si>
    <t>STK、山特，山高</t>
  </si>
  <si>
    <t>Φ12</t>
  </si>
  <si>
    <t>硬质合金铝铣刀</t>
  </si>
  <si>
    <t>E-143-3.0-D10-3T</t>
  </si>
  <si>
    <t>E-143-3.0-D12-3T</t>
  </si>
  <si>
    <t>油漆记号笔</t>
  </si>
  <si>
    <t>樱花，三菱，UNI</t>
  </si>
  <si>
    <t>500g</t>
  </si>
  <si>
    <t>威露士，榄菊，滴露</t>
  </si>
  <si>
    <t>扫把</t>
  </si>
  <si>
    <t>鬃毛</t>
  </si>
  <si>
    <t>簸箕</t>
  </si>
  <si>
    <t>铁皮</t>
  </si>
  <si>
    <t>3M防护镜</t>
  </si>
  <si>
    <t>1623AF</t>
  </si>
  <si>
    <t>https://search.jd.com/Search?keyword=3M%201623AF&amp;enc=utf-8&amp;wq=3M%201623AF&amp;pvid=4c42875a047e4295b1e85be5dac2de47</t>
  </si>
  <si>
    <t>南通工贸技师学院实训物资采购申请表</t>
  </si>
  <si>
    <t>班级：24数控编程高技</t>
  </si>
  <si>
    <t>科目：钳工实习、铣工实习</t>
  </si>
  <si>
    <t>经  费：59*275=15400</t>
  </si>
  <si>
    <t>带班老师（申请人）：金亦兵、王兴华</t>
  </si>
  <si>
    <t>高速钢锯条</t>
  </si>
  <si>
    <t>中齿300</t>
  </si>
  <si>
    <t>∮3</t>
  </si>
  <si>
    <t>上工，博士，世达</t>
  </si>
  <si>
    <t>手用锯条</t>
  </si>
  <si>
    <t>300MM</t>
  </si>
  <si>
    <t>万能防锈润滑剂</t>
  </si>
  <si>
    <t>防锈润滑剂</t>
  </si>
  <si>
    <t>∮8.5</t>
  </si>
  <si>
    <t>∮9.8</t>
  </si>
  <si>
    <t>锯弓</t>
  </si>
  <si>
    <t>300mm</t>
  </si>
  <si>
    <t>强力型（得力；世达；德力西）</t>
  </si>
  <si>
    <t>A3板料</t>
  </si>
  <si>
    <t>80×80×8</t>
  </si>
  <si>
    <t>扁锉</t>
  </si>
  <si>
    <t>12寸粗齿</t>
  </si>
  <si>
    <t>沪工，柏木格，得力</t>
  </si>
  <si>
    <t>10寸中齿</t>
  </si>
  <si>
    <t>8寸细齿</t>
  </si>
  <si>
    <t>样冲</t>
  </si>
  <si>
    <t>4*8*125</t>
  </si>
  <si>
    <t>高锰钢</t>
  </si>
  <si>
    <t>纱手套</t>
  </si>
  <si>
    <t>白色</t>
  </si>
  <si>
    <t>5号</t>
  </si>
  <si>
    <t>7号</t>
  </si>
  <si>
    <t>记号笔</t>
  </si>
  <si>
    <t>红</t>
  </si>
  <si>
    <t>黑</t>
  </si>
  <si>
    <t>消毒用</t>
  </si>
  <si>
    <t>包</t>
  </si>
  <si>
    <t>创可贴</t>
  </si>
  <si>
    <t>100/盒</t>
  </si>
  <si>
    <t>笔式划针</t>
  </si>
  <si>
    <t>硬质钨钢、笔式</t>
  </si>
  <si>
    <t>毛刷</t>
  </si>
  <si>
    <t>机用丝锥</t>
  </si>
  <si>
    <t>M10</t>
  </si>
  <si>
    <t>全磨螺旋槽（天工，老A，YG TAP</t>
  </si>
  <si>
    <t>EM204-0100 10×10×25×70L</t>
  </si>
  <si>
    <t>EM204-0080 8×8×20×65L</t>
  </si>
  <si>
    <r>
      <rPr>
        <sz val="9"/>
        <rFont val="宋体"/>
        <charset val="134"/>
      </rPr>
      <t>80×</t>
    </r>
    <r>
      <rPr>
        <sz val="9"/>
        <rFont val="Times New Roman"/>
        <charset val="134"/>
      </rPr>
      <t>60×25</t>
    </r>
  </si>
  <si>
    <t>航空铝（7070）</t>
  </si>
  <si>
    <t>多功能油污净</t>
  </si>
  <si>
    <t>大公鸡，花王，膜台</t>
  </si>
  <si>
    <t>硬质合金铣刀</t>
  </si>
  <si>
    <t>E143-3.0-D10-3T</t>
  </si>
  <si>
    <t>七立得，京瓷，三菱</t>
  </si>
  <si>
    <t>医用酒精</t>
  </si>
  <si>
    <t>3M,海氏海诺，邦迪</t>
  </si>
  <si>
    <t>4寸</t>
  </si>
  <si>
    <t>烈火盾，金得利，水共王俞</t>
  </si>
  <si>
    <t>加厚鬃毛油漆刷</t>
  </si>
  <si>
    <t>油漆笔</t>
  </si>
  <si>
    <r>
      <rPr>
        <sz val="9"/>
        <rFont val="宋体"/>
        <charset val="134"/>
      </rPr>
      <t>Px-20  2.2~2.8黑色</t>
    </r>
  </si>
  <si>
    <r>
      <rPr>
        <sz val="9"/>
        <rFont val="宋体"/>
        <charset val="134"/>
      </rPr>
      <t>Px-20  2.2~2.8红色</t>
    </r>
  </si>
  <si>
    <t>透明皂</t>
  </si>
  <si>
    <t>300克/块</t>
  </si>
  <si>
    <t>大公鸡，柔舒然，熏姿颜</t>
  </si>
  <si>
    <t>纯植物清洁</t>
  </si>
  <si>
    <t>3M，思高，利快</t>
  </si>
  <si>
    <t>班级：24数字化设计与制造</t>
  </si>
  <si>
    <t>科目：铣工实习 钳工实习</t>
  </si>
  <si>
    <t>经  费：30*275=8250</t>
  </si>
  <si>
    <t>φ2.5</t>
  </si>
  <si>
    <t>φ5.5</t>
  </si>
  <si>
    <t>φ6.8</t>
  </si>
  <si>
    <t>φ7.8</t>
  </si>
  <si>
    <t>φ8.5</t>
  </si>
  <si>
    <r>
      <rPr>
        <sz val="9"/>
        <rFont val="宋体"/>
        <charset val="134"/>
      </rPr>
      <t>五号</t>
    </r>
    <r>
      <rPr>
        <sz val="9"/>
        <rFont val="Times New Roman"/>
        <charset val="134"/>
      </rPr>
      <t xml:space="preserve"> </t>
    </r>
  </si>
  <si>
    <t>创口贴</t>
  </si>
  <si>
    <r>
      <rPr>
        <sz val="9"/>
        <color indexed="8"/>
        <rFont val="宋体"/>
        <charset val="134"/>
      </rPr>
      <t>1</t>
    </r>
    <r>
      <rPr>
        <sz val="9"/>
        <rFont val="宋体"/>
        <charset val="134"/>
      </rPr>
      <t>00片/每盒</t>
    </r>
  </si>
  <si>
    <t>300g/块</t>
  </si>
  <si>
    <t>南法庄园，狐狸，大公鸡</t>
  </si>
  <si>
    <t>符合标准</t>
  </si>
  <si>
    <t>耕喜，利快，佳帮手</t>
  </si>
  <si>
    <t>E143-3.0-D8-3T</t>
  </si>
  <si>
    <t>2寸</t>
  </si>
  <si>
    <t>400g /瓶</t>
  </si>
  <si>
    <t>地板刷</t>
  </si>
  <si>
    <t>135cm加长</t>
  </si>
  <si>
    <t xml:space="preserve"> 平板拖把</t>
  </si>
  <si>
    <t>铝合金板40cm＋2块布</t>
  </si>
  <si>
    <r>
      <rPr>
        <sz val="9"/>
        <rFont val="宋体"/>
        <charset val="134"/>
        <scheme val="minor"/>
      </rPr>
      <t>1623AF</t>
    </r>
  </si>
  <si>
    <t>班级：24智能制造技术</t>
  </si>
  <si>
    <t>科目：通识技能训练（电工）</t>
  </si>
  <si>
    <t>经  费：30*250/2=3750</t>
  </si>
  <si>
    <t xml:space="preserve">带班老师（申请人）：瞿丽华 </t>
  </si>
  <si>
    <t>平灯座</t>
  </si>
  <si>
    <t>螺口、220V</t>
  </si>
  <si>
    <t>上民成套、德力西、正泰</t>
  </si>
  <si>
    <t>照明遥控开关</t>
  </si>
  <si>
    <t>S-321DC、220V</t>
  </si>
  <si>
    <t>带开关工程排插座</t>
  </si>
  <si>
    <t>22孔带开关8000W</t>
  </si>
  <si>
    <t>电源模块</t>
  </si>
  <si>
    <t>QC+PD平面方形</t>
  </si>
  <si>
    <t>剪管器</t>
  </si>
  <si>
    <t>4分PVC电线管专用</t>
  </si>
  <si>
    <t>黑胶布</t>
  </si>
  <si>
    <t>卷</t>
  </si>
  <si>
    <t>LED灯泡</t>
  </si>
  <si>
    <t>220V、15W</t>
  </si>
  <si>
    <t>软护套线</t>
  </si>
  <si>
    <t>3*4mm（黑色）</t>
  </si>
  <si>
    <t>米</t>
  </si>
  <si>
    <t>航空插头</t>
  </si>
  <si>
    <t>16mm\25mm</t>
  </si>
  <si>
    <t>各5只</t>
  </si>
  <si>
    <t>直流电压表</t>
  </si>
  <si>
    <t>12V-120V</t>
  </si>
  <si>
    <t>德力西、正泰、公牛</t>
  </si>
  <si>
    <t>线卡</t>
  </si>
  <si>
    <t>三孔插头(黄色)</t>
  </si>
  <si>
    <t>220V、16A（摔不坏）</t>
  </si>
  <si>
    <t>上民成套、公牛、正泰</t>
  </si>
  <si>
    <t>2*1.5mm</t>
  </si>
  <si>
    <t>（黑色1、白2）符合国标</t>
  </si>
  <si>
    <t>二孔插头(黄色)</t>
  </si>
  <si>
    <t>220V、10A（摔不坏）</t>
  </si>
  <si>
    <t>PT18熔芯</t>
  </si>
  <si>
    <t>3A</t>
  </si>
  <si>
    <t>公牛、上民成套、正泰</t>
  </si>
  <si>
    <t>科目：通识技能（车工 ）</t>
  </si>
  <si>
    <t>经  费：30*125=3750</t>
  </si>
  <si>
    <t>带班老师（申请人）：胡春辉</t>
  </si>
  <si>
    <r>
      <rPr>
        <sz val="10"/>
        <color indexed="8"/>
        <rFont val="宋体"/>
        <charset val="134"/>
      </rPr>
      <t>申请日期：2023.</t>
    </r>
    <r>
      <rPr>
        <sz val="10"/>
        <color indexed="8"/>
        <rFont val="宋体"/>
        <charset val="134"/>
      </rPr>
      <t>12</t>
    </r>
  </si>
  <si>
    <t>Φ50×100</t>
  </si>
  <si>
    <t>Φ40×80</t>
  </si>
  <si>
    <t>Φ16×500</t>
  </si>
  <si>
    <t>Φ50×500</t>
  </si>
  <si>
    <t>钴领含钴机用螺旋丝锥-HSS-E</t>
  </si>
  <si>
    <t>M10-H2</t>
  </si>
  <si>
    <t>钴领、山高、山特维克</t>
  </si>
  <si>
    <t>可调式板牙</t>
  </si>
  <si>
    <t>M10-6g</t>
  </si>
  <si>
    <t>刀片</t>
  </si>
  <si>
    <t>CCGT09T304-AH KW10</t>
  </si>
  <si>
    <t>京瓷、山高、山特维克</t>
  </si>
  <si>
    <t>刀  片</t>
  </si>
  <si>
    <t>GE25D400N040 PPG35</t>
  </si>
  <si>
    <t>千木、山高、山特维克</t>
  </si>
  <si>
    <t>纯棉白色擦机布</t>
  </si>
  <si>
    <t>公斤</t>
  </si>
  <si>
    <t>班级：24中澳多轴</t>
  </si>
  <si>
    <t>经  费：25*500/2=6250</t>
  </si>
  <si>
    <t>单股铜芯线</t>
  </si>
  <si>
    <t>1mm</t>
  </si>
  <si>
    <t>PVC电线管</t>
  </si>
  <si>
    <t>4分/3米/根</t>
  </si>
  <si>
    <t>中财、德力西、正泰</t>
  </si>
  <si>
    <t>双联双开关</t>
  </si>
  <si>
    <t>86型</t>
  </si>
  <si>
    <t>木螺钉</t>
  </si>
  <si>
    <t>3*40mm（黑色）</t>
  </si>
  <si>
    <t>kg</t>
  </si>
  <si>
    <t>3*30mm（黑色）</t>
  </si>
  <si>
    <t>3*25mm（黑色）</t>
  </si>
  <si>
    <t>3*20mm（黑色）</t>
  </si>
  <si>
    <t>3*15mm（黑色）</t>
  </si>
  <si>
    <t>2*2.5mm</t>
  </si>
  <si>
    <t>班级：24中奥多轴</t>
  </si>
  <si>
    <t>经  费：25*250=6250</t>
  </si>
  <si>
    <t>申请日期：2024.7</t>
  </si>
  <si>
    <t>便携备份工具</t>
  </si>
  <si>
    <t>CZ880 1TB 420MB/S</t>
  </si>
  <si>
    <t>个</t>
  </si>
  <si>
    <t>闪迪、山高、山特维克</t>
  </si>
  <si>
    <t>量具配件</t>
  </si>
  <si>
    <t>游标卡尺锁紧螺母</t>
  </si>
  <si>
    <t>深度尺铜片</t>
  </si>
  <si>
    <t>片</t>
  </si>
  <si>
    <t>尼龙扫帚簸箕套装</t>
  </si>
  <si>
    <t>防风嵌入锯齿</t>
  </si>
  <si>
    <t>太太乐，佳帮手，美丽雅</t>
  </si>
  <si>
    <t>班级：24机电高技1</t>
  </si>
  <si>
    <t>经  费：58*250/2=7250</t>
  </si>
  <si>
    <t>明盒</t>
  </si>
  <si>
    <t>中财、上民成套、正泰</t>
  </si>
  <si>
    <t>五孔插座</t>
  </si>
  <si>
    <t>双联单开关</t>
  </si>
  <si>
    <t>导轨</t>
  </si>
  <si>
    <t>20cm/根</t>
  </si>
  <si>
    <t>断路器</t>
  </si>
  <si>
    <t>2P/64A</t>
  </si>
  <si>
    <t>断路器+漏电</t>
  </si>
  <si>
    <t>2P/32A</t>
  </si>
  <si>
    <t>2P/63A</t>
  </si>
  <si>
    <t>电源转换器</t>
  </si>
  <si>
    <t>12V/5V/10A</t>
  </si>
  <si>
    <t>电子式电度表</t>
  </si>
  <si>
    <t>220V、5A导轨式</t>
  </si>
  <si>
    <t>熔断器（配3A熔芯）</t>
  </si>
  <si>
    <t>弯管器</t>
  </si>
  <si>
    <t>经  费：58*125=7250</t>
  </si>
  <si>
    <t>带班老师（申请人）：曹淑芬</t>
  </si>
  <si>
    <t>申请日期：2024.07</t>
  </si>
  <si>
    <t>（蓝色）</t>
  </si>
  <si>
    <t>300g</t>
  </si>
  <si>
    <t>大公鸡、狮王、柔舒然</t>
  </si>
  <si>
    <t>邦迪透气创可贴</t>
  </si>
  <si>
    <t>100片/盒</t>
  </si>
  <si>
    <t>羊毛刷</t>
  </si>
  <si>
    <t>600克纯棉</t>
  </si>
  <si>
    <t>φ8.5含钴高速钢</t>
  </si>
  <si>
    <t>五号</t>
  </si>
  <si>
    <t>南孚、金霸王、东芝</t>
  </si>
  <si>
    <t>划针盘</t>
  </si>
  <si>
    <t>班级：24机电高技2</t>
  </si>
  <si>
    <t>学  期：2024-2025</t>
  </si>
  <si>
    <t>科目：通识技能-电工基础技能</t>
  </si>
  <si>
    <t>经  费：56*125=7000</t>
  </si>
  <si>
    <t>带班老师（申请人）：马钧</t>
  </si>
  <si>
    <t>十字螺丝刀</t>
  </si>
  <si>
    <t>6×125mm</t>
  </si>
  <si>
    <t>塑料开关明盒</t>
  </si>
  <si>
    <r>
      <rPr>
        <sz val="9"/>
        <color indexed="8"/>
        <rFont val="Calibri"/>
        <charset val="134"/>
      </rPr>
      <t>86</t>
    </r>
    <r>
      <rPr>
        <sz val="9"/>
        <color indexed="8"/>
        <rFont val="宋体-简"/>
        <charset val="134"/>
      </rPr>
      <t>型</t>
    </r>
    <r>
      <rPr>
        <sz val="9"/>
        <color indexed="8"/>
        <rFont val="Calibri"/>
        <charset val="134"/>
      </rPr>
      <t xml:space="preserve"> </t>
    </r>
    <r>
      <rPr>
        <sz val="9"/>
        <color indexed="8"/>
        <rFont val="宋体-简"/>
        <charset val="134"/>
      </rPr>
      <t>旁开圆孔</t>
    </r>
  </si>
  <si>
    <t>旁开圆孔</t>
  </si>
  <si>
    <t>空气开关</t>
  </si>
  <si>
    <t>NXBLE-32C20</t>
  </si>
  <si>
    <t>交流接触器</t>
  </si>
  <si>
    <t>CJT1-10 AC36V</t>
  </si>
  <si>
    <t>行程开关</t>
  </si>
  <si>
    <t>JLXK1-111</t>
  </si>
  <si>
    <t>按钮盒</t>
  </si>
  <si>
    <t>LA4-3H</t>
  </si>
  <si>
    <t>电工木工板</t>
  </si>
  <si>
    <t>500mm*600mm</t>
  </si>
  <si>
    <t>热继电器</t>
  </si>
  <si>
    <t>JR36-20(4.5-7.2A)</t>
  </si>
  <si>
    <t>接线端子</t>
  </si>
  <si>
    <t>20位</t>
  </si>
  <si>
    <t>尖嘴钳</t>
  </si>
  <si>
    <t>6寸</t>
  </si>
  <si>
    <t>开关面板</t>
  </si>
  <si>
    <r>
      <rPr>
        <sz val="9"/>
        <color indexed="8"/>
        <rFont val="Calibri"/>
        <charset val="134"/>
      </rPr>
      <t>86</t>
    </r>
    <r>
      <rPr>
        <sz val="9"/>
        <color indexed="8"/>
        <rFont val="宋体-简"/>
        <charset val="134"/>
      </rPr>
      <t>型</t>
    </r>
    <r>
      <rPr>
        <sz val="9"/>
        <color indexed="8"/>
        <rFont val="Calibri"/>
        <charset val="134"/>
      </rPr>
      <t xml:space="preserve"> </t>
    </r>
    <r>
      <rPr>
        <sz val="9"/>
        <color indexed="8"/>
        <rFont val="宋体-简"/>
        <charset val="134"/>
      </rPr>
      <t>一开双控</t>
    </r>
  </si>
  <si>
    <t>公牛、正泰、德力西、西门子</t>
  </si>
  <si>
    <t>时间继电器底座</t>
  </si>
  <si>
    <t>圆8脚</t>
  </si>
  <si>
    <t>E27螺口灯座</t>
  </si>
  <si>
    <r>
      <rPr>
        <sz val="9"/>
        <color indexed="8"/>
        <rFont val="Calibri"/>
        <charset val="134"/>
      </rPr>
      <t>86</t>
    </r>
    <r>
      <rPr>
        <sz val="9"/>
        <color indexed="8"/>
        <rFont val="宋体-简"/>
        <charset val="134"/>
      </rPr>
      <t>型</t>
    </r>
    <r>
      <rPr>
        <sz val="9"/>
        <color indexed="8"/>
        <rFont val="Calibri"/>
        <charset val="134"/>
      </rPr>
      <t xml:space="preserve"> 86×86mm</t>
    </r>
  </si>
  <si>
    <t>熔断器</t>
  </si>
  <si>
    <t>RT18-32</t>
  </si>
  <si>
    <t>单股硬塑铜线</t>
  </si>
  <si>
    <t>BV1.0mm² （红色）</t>
  </si>
  <si>
    <t>南通南翔、宝胜电缆、鲁能泰山</t>
  </si>
  <si>
    <t>BV1.0mm² （蓝色）</t>
  </si>
  <si>
    <t>单股软铜线</t>
  </si>
  <si>
    <t>RV0.5mm² 红色</t>
  </si>
  <si>
    <t>（黑色）</t>
  </si>
  <si>
    <t>2.5寸毛刷</t>
  </si>
  <si>
    <t>棕毛</t>
  </si>
  <si>
    <t>φ9.8含钴高速钢</t>
  </si>
  <si>
    <r>
      <rPr>
        <sz val="10"/>
        <rFont val="宋体"/>
        <charset val="134"/>
      </rPr>
      <t>班级：</t>
    </r>
    <r>
      <rPr>
        <b/>
        <sz val="10"/>
        <rFont val="宋体"/>
        <charset val="134"/>
      </rPr>
      <t>24机电高技3</t>
    </r>
  </si>
  <si>
    <t>经  费：125×56=7000</t>
  </si>
  <si>
    <r>
      <rPr>
        <sz val="11"/>
        <color indexed="8"/>
        <rFont val="Calibri"/>
        <charset val="134"/>
      </rPr>
      <t>86</t>
    </r>
    <r>
      <rPr>
        <sz val="11"/>
        <color indexed="8"/>
        <rFont val="宋体-简"/>
        <charset val="134"/>
      </rPr>
      <t>型</t>
    </r>
    <r>
      <rPr>
        <sz val="11"/>
        <color indexed="8"/>
        <rFont val="Calibri"/>
        <charset val="134"/>
      </rPr>
      <t xml:space="preserve"> </t>
    </r>
    <r>
      <rPr>
        <sz val="11"/>
        <color indexed="8"/>
        <rFont val="宋体-简"/>
        <charset val="134"/>
      </rPr>
      <t>旁开圆孔</t>
    </r>
  </si>
  <si>
    <r>
      <rPr>
        <sz val="11"/>
        <color indexed="8"/>
        <rFont val="Calibri"/>
        <charset val="134"/>
      </rPr>
      <t>86</t>
    </r>
    <r>
      <rPr>
        <sz val="11"/>
        <color indexed="8"/>
        <rFont val="宋体-简"/>
        <charset val="134"/>
      </rPr>
      <t>型</t>
    </r>
    <r>
      <rPr>
        <sz val="11"/>
        <color indexed="8"/>
        <rFont val="Calibri"/>
        <charset val="134"/>
      </rPr>
      <t xml:space="preserve"> </t>
    </r>
    <r>
      <rPr>
        <sz val="11"/>
        <color indexed="8"/>
        <rFont val="宋体-简"/>
        <charset val="134"/>
      </rPr>
      <t>一开双控</t>
    </r>
  </si>
  <si>
    <t>长30cm</t>
  </si>
  <si>
    <r>
      <rPr>
        <sz val="11"/>
        <color indexed="8"/>
        <rFont val="Calibri"/>
        <charset val="134"/>
      </rPr>
      <t>86</t>
    </r>
    <r>
      <rPr>
        <sz val="11"/>
        <color indexed="8"/>
        <rFont val="宋体-简"/>
        <charset val="134"/>
      </rPr>
      <t>型</t>
    </r>
    <r>
      <rPr>
        <sz val="11"/>
        <color indexed="8"/>
        <rFont val="Calibri"/>
        <charset val="134"/>
      </rPr>
      <t xml:space="preserve"> 86×86mm</t>
    </r>
  </si>
  <si>
    <t>熔芯</t>
  </si>
  <si>
    <t>RT18-32熔断器适配熔芯</t>
  </si>
  <si>
    <t>自攻螺钉</t>
  </si>
  <si>
    <t>4mm*20mm</t>
  </si>
  <si>
    <t>时间继电器</t>
  </si>
  <si>
    <t>JS7-2A</t>
  </si>
  <si>
    <t>护套软线</t>
  </si>
  <si>
    <t>RVV1mm²/3芯/100m 红色</t>
  </si>
  <si>
    <r>
      <rPr>
        <sz val="10"/>
        <color indexed="8"/>
        <rFont val="宋体"/>
        <charset val="134"/>
      </rPr>
      <t>班级：</t>
    </r>
    <r>
      <rPr>
        <sz val="10"/>
        <color theme="4"/>
        <rFont val="宋体"/>
        <charset val="134"/>
      </rPr>
      <t>24机电高技3</t>
    </r>
  </si>
  <si>
    <r>
      <rPr>
        <sz val="10"/>
        <color indexed="8"/>
        <rFont val="宋体"/>
        <charset val="134"/>
      </rPr>
      <t>经  费：</t>
    </r>
    <r>
      <rPr>
        <sz val="10"/>
        <color indexed="8"/>
        <rFont val="宋体"/>
        <charset val="134"/>
      </rPr>
      <t>125</t>
    </r>
    <r>
      <rPr>
        <sz val="10"/>
        <color indexed="8"/>
        <rFont val="宋体"/>
        <charset val="134"/>
      </rPr>
      <t>×56=</t>
    </r>
    <r>
      <rPr>
        <sz val="10"/>
        <color indexed="8"/>
        <rFont val="宋体"/>
        <charset val="134"/>
      </rPr>
      <t>7000</t>
    </r>
  </si>
  <si>
    <t>（红色）</t>
  </si>
  <si>
    <t>透气创可贴</t>
  </si>
  <si>
    <t>2.5寸棕毛</t>
  </si>
  <si>
    <t>525ml/瓶（健康抑菌）</t>
  </si>
  <si>
    <t>班级：24新能源高技1</t>
  </si>
  <si>
    <t>经  费：200÷9×2×57=2530.8</t>
  </si>
  <si>
    <t>班级：24汽修青苗</t>
  </si>
  <si>
    <t>经  费：200÷9×2×59=2622</t>
  </si>
  <si>
    <t>班级：24新能源高技2</t>
  </si>
  <si>
    <t>科目：钳工实习</t>
  </si>
  <si>
    <t>经  费：54*44.4=2397.6</t>
  </si>
  <si>
    <t xml:space="preserve">带班老师（申请人）：吴炜  </t>
  </si>
  <si>
    <t>申请日期：2024.7.21</t>
  </si>
  <si>
    <t>45号钢料</t>
  </si>
  <si>
    <t>20×20×125</t>
  </si>
  <si>
    <t>半圆锉</t>
  </si>
  <si>
    <t>沪工、山高、山特维克</t>
  </si>
  <si>
    <t>100×100×3</t>
  </si>
  <si>
    <t>塑料周转箱</t>
  </si>
  <si>
    <t>大号</t>
  </si>
  <si>
    <t>ϕ5.8</t>
  </si>
  <si>
    <t>迪跃、上工、天工</t>
  </si>
  <si>
    <t>ϕ5</t>
  </si>
  <si>
    <t>ϕ4.3</t>
  </si>
  <si>
    <t>砂布</t>
  </si>
  <si>
    <t>120目</t>
  </si>
  <si>
    <t>张</t>
  </si>
  <si>
    <t>游标卡尺盒子</t>
  </si>
  <si>
    <t>0-150</t>
  </si>
  <si>
    <t>六角头螺栓套装</t>
  </si>
  <si>
    <t>M8*80 套装 304材质</t>
  </si>
  <si>
    <t>六角螺母</t>
  </si>
  <si>
    <t>M8 304材质</t>
  </si>
  <si>
    <t>M6，含钴</t>
  </si>
  <si>
    <t>M5，含钴</t>
  </si>
  <si>
    <t>机用铰刀</t>
  </si>
  <si>
    <t>ϕ6</t>
  </si>
  <si>
    <t>细齿、刚性、300MM</t>
  </si>
  <si>
    <t>班级：24钣金高技</t>
  </si>
  <si>
    <t>经  费：200/9*2*20=888</t>
  </si>
  <si>
    <t>带班老师（申请人）：金亦兵</t>
  </si>
  <si>
    <t>四面铣、两面磨</t>
  </si>
  <si>
    <t>班级：24城轨</t>
  </si>
  <si>
    <t>经  费：150/9*2*62=2066</t>
  </si>
  <si>
    <t>班级：24对口3</t>
  </si>
  <si>
    <t>科目：电工技能训练</t>
  </si>
  <si>
    <t>经  费：48*120=5760</t>
  </si>
  <si>
    <t>带班老师（申请人）：朱礼云</t>
  </si>
  <si>
    <t>发光二极管</t>
  </si>
  <si>
    <t>￠5mm</t>
  </si>
  <si>
    <t>红色</t>
  </si>
  <si>
    <t>绿色</t>
  </si>
  <si>
    <t>蓝色</t>
  </si>
  <si>
    <t>黄色</t>
  </si>
  <si>
    <t>电子元件塑料抽屉式零件收纳盒</t>
  </si>
  <si>
    <t>白透色（185*110*60mm）</t>
  </si>
  <si>
    <t>9V</t>
  </si>
  <si>
    <t>班级：24对口4</t>
  </si>
  <si>
    <t>经  费：46*120=5520</t>
  </si>
  <si>
    <t>带班老师（申请人）：董翠翠</t>
  </si>
  <si>
    <t>电阻</t>
  </si>
  <si>
    <t xml:space="preserve">1K </t>
  </si>
  <si>
    <t>1.65K</t>
  </si>
  <si>
    <t>2K</t>
  </si>
  <si>
    <t>560欧姆</t>
  </si>
  <si>
    <t>480欧姆</t>
  </si>
  <si>
    <t>2.7K</t>
  </si>
  <si>
    <t>5.6K</t>
  </si>
  <si>
    <t>100欧姆</t>
  </si>
  <si>
    <t>电气元件归置箱</t>
  </si>
  <si>
    <t>加厚660*441*230MM</t>
  </si>
  <si>
    <t>电子套件</t>
  </si>
  <si>
    <t>流水灯电路</t>
  </si>
  <si>
    <t>见如下清单</t>
  </si>
  <si>
    <t>按清单分装好小袋</t>
  </si>
  <si>
    <t>电阻器</t>
  </si>
  <si>
    <t>51K/0.25W</t>
  </si>
  <si>
    <r>
      <rPr>
        <sz val="9"/>
        <rFont val="宋体"/>
        <charset val="134"/>
      </rPr>
      <t>560</t>
    </r>
    <r>
      <rPr>
        <sz val="9"/>
        <rFont val="Calibri"/>
        <charset val="134"/>
      </rPr>
      <t>Ω</t>
    </r>
    <r>
      <rPr>
        <sz val="9"/>
        <rFont val="宋体"/>
        <charset val="134"/>
      </rPr>
      <t>/0.25W</t>
    </r>
  </si>
  <si>
    <t>绿/5mm</t>
  </si>
  <si>
    <t>二极管</t>
  </si>
  <si>
    <t>IN4007</t>
  </si>
  <si>
    <t>电解电容</t>
  </si>
  <si>
    <t>16V/1000uF</t>
  </si>
  <si>
    <t>16V/220uF</t>
  </si>
  <si>
    <t>三极管</t>
  </si>
  <si>
    <t>班级：24对口3（机电）</t>
  </si>
  <si>
    <t>经  费：48*180=8684</t>
  </si>
  <si>
    <t>带班老师（申请人）：吴炜</t>
  </si>
  <si>
    <t>扩音器电池</t>
  </si>
  <si>
    <t>三洋NCR18650GA、三星35E、松下NCR18650GA</t>
  </si>
  <si>
    <t>平头，3500mah，全新正品</t>
  </si>
  <si>
    <t>挂钟</t>
  </si>
  <si>
    <t>∮9.7</t>
  </si>
  <si>
    <t>德力西、世达、MNT775056</t>
  </si>
  <si>
    <t>51×51×10</t>
  </si>
  <si>
    <t>四面铣</t>
  </si>
  <si>
    <t>6寸中齿</t>
  </si>
  <si>
    <t>史丹利、世达、PFERD</t>
  </si>
  <si>
    <t>划针</t>
  </si>
  <si>
    <t>合金头</t>
  </si>
  <si>
    <t>方锉</t>
  </si>
  <si>
    <t>倒角钻头</t>
  </si>
  <si>
    <t>头部直径16.5</t>
  </si>
  <si>
    <t>三刃，90°，正宗品牌</t>
  </si>
  <si>
    <t>ϕ10H7</t>
  </si>
  <si>
    <t>全磨螺旋槽丝锥</t>
  </si>
  <si>
    <t>天工，老A，YG TAP</t>
  </si>
  <si>
    <t>含钴沉头铣刀</t>
  </si>
  <si>
    <t>刃径9-10mm，导柱5-6mm</t>
  </si>
  <si>
    <t>班级：24对口4（机电）</t>
  </si>
  <si>
    <t>经  费：46*180=8280</t>
  </si>
  <si>
    <t>平头，3500mah，全新</t>
  </si>
  <si>
    <t>空调遥控</t>
  </si>
  <si>
    <t>三刃，90°，正品</t>
  </si>
  <si>
    <t>品牌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</si>
</sst>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#,##0.00_);[Red]\(#,##0.00\)"/>
    <numFmt numFmtId="180" formatCode="0_);[Red]\(0\)"/>
  </numFmts>
  <fonts count="63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b/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indexed="8"/>
      <name val="宋体"/>
      <charset val="134"/>
    </font>
    <font>
      <sz val="9"/>
      <name val="Calibri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  <scheme val="major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b/>
      <sz val="12"/>
      <color rgb="FFFF0000"/>
      <name val="宋体"/>
      <charset val="134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sz val="9"/>
      <color rgb="FF00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9"/>
      <name val="Times New Roman"/>
      <charset val="134"/>
    </font>
    <font>
      <sz val="10.5"/>
      <name val="宋体"/>
      <charset val="134"/>
    </font>
    <font>
      <b/>
      <sz val="10.5"/>
      <name val="宋体"/>
      <charset val="134"/>
    </font>
    <font>
      <b/>
      <sz val="18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Calibri"/>
      <charset val="134"/>
    </font>
    <font>
      <sz val="9"/>
      <color indexed="8"/>
      <name val="宋体-简"/>
      <charset val="134"/>
    </font>
    <font>
      <sz val="10"/>
      <color theme="4"/>
      <name val="宋体"/>
      <charset val="134"/>
    </font>
    <font>
      <sz val="11"/>
      <color indexed="8"/>
      <name val="Calibri"/>
      <charset val="134"/>
    </font>
    <font>
      <sz val="11"/>
      <color indexed="8"/>
      <name val="宋体-简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5" borderId="9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9" fillId="6" borderId="9" applyNumberFormat="0" applyAlignment="0" applyProtection="0">
      <alignment vertical="center"/>
    </xf>
    <xf numFmtId="0" fontId="50" fillId="7" borderId="11" applyNumberFormat="0" applyAlignment="0" applyProtection="0">
      <alignment vertical="center"/>
    </xf>
    <xf numFmtId="0" fontId="51" fillId="0" borderId="12" applyNumberFormat="0" applyFill="0" applyAlignment="0" applyProtection="0">
      <alignment vertical="center"/>
    </xf>
    <xf numFmtId="0" fontId="52" fillId="0" borderId="13" applyNumberFormat="0" applyFill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</cellStyleXfs>
  <cellXfs count="19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50" applyFont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4" fillId="0" borderId="0" xfId="50" applyFont="1" applyAlignment="1">
      <alignment horizontal="left" vertical="center"/>
    </xf>
    <xf numFmtId="0" fontId="5" fillId="0" borderId="0" xfId="50" applyFont="1">
      <alignment vertical="center"/>
    </xf>
    <xf numFmtId="0" fontId="4" fillId="0" borderId="0" xfId="50" applyFont="1" applyBorder="1" applyAlignment="1">
      <alignment horizontal="left" vertical="center"/>
    </xf>
    <xf numFmtId="0" fontId="4" fillId="0" borderId="1" xfId="5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59" applyFont="1" applyBorder="1" applyAlignment="1">
      <alignment horizontal="center" vertical="center" wrapText="1"/>
    </xf>
    <xf numFmtId="0" fontId="8" fillId="0" borderId="1" xfId="50" applyFont="1" applyBorder="1" applyAlignment="1">
      <alignment horizontal="center" vertical="center" wrapText="1"/>
    </xf>
    <xf numFmtId="176" fontId="8" fillId="0" borderId="1" xfId="50" applyNumberFormat="1" applyFont="1" applyBorder="1" applyAlignment="1">
      <alignment horizontal="center" vertical="center" wrapText="1"/>
    </xf>
    <xf numFmtId="0" fontId="8" fillId="0" borderId="1" xfId="50" applyFont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9" fillId="0" borderId="0" xfId="50" applyFont="1" applyBorder="1" applyAlignment="1">
      <alignment horizontal="left" vertical="center"/>
    </xf>
    <xf numFmtId="0" fontId="10" fillId="0" borderId="0" xfId="50">
      <alignment vertical="center"/>
    </xf>
    <xf numFmtId="0" fontId="1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6" fillId="0" borderId="1" xfId="50" applyNumberFormat="1" applyFont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77" fontId="7" fillId="0" borderId="1" xfId="58" applyNumberFormat="1" applyFont="1" applyBorder="1" applyAlignment="1">
      <alignment horizontal="center" vertical="center" wrapText="1"/>
    </xf>
    <xf numFmtId="178" fontId="7" fillId="0" borderId="1" xfId="58" applyNumberFormat="1" applyFont="1" applyBorder="1" applyAlignment="1">
      <alignment horizontal="center" vertical="center" wrapText="1"/>
    </xf>
    <xf numFmtId="0" fontId="7" fillId="0" borderId="1" xfId="54" applyFont="1" applyBorder="1" applyAlignment="1">
      <alignment horizontal="center" vertical="center" wrapText="1"/>
    </xf>
    <xf numFmtId="0" fontId="14" fillId="0" borderId="1" xfId="54" applyFont="1" applyBorder="1" applyAlignment="1">
      <alignment horizontal="center" vertical="center" wrapText="1"/>
    </xf>
    <xf numFmtId="0" fontId="15" fillId="0" borderId="1" xfId="54" applyFont="1" applyBorder="1" applyAlignment="1">
      <alignment horizontal="center" vertical="center" wrapText="1"/>
    </xf>
    <xf numFmtId="0" fontId="15" fillId="0" borderId="1" xfId="54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54" applyFont="1" applyBorder="1" applyAlignment="1">
      <alignment horizontal="center" vertical="center"/>
    </xf>
    <xf numFmtId="176" fontId="7" fillId="0" borderId="1" xfId="54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77" fontId="7" fillId="0" borderId="1" xfId="58" applyNumberFormat="1" applyFont="1" applyBorder="1" applyAlignment="1">
      <alignment horizontal="center" vertical="center"/>
    </xf>
    <xf numFmtId="0" fontId="18" fillId="0" borderId="1" xfId="55" applyFont="1" applyBorder="1" applyAlignment="1">
      <alignment horizontal="center" vertical="center" wrapText="1"/>
    </xf>
    <xf numFmtId="0" fontId="6" fillId="0" borderId="1" xfId="59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6" fillId="0" borderId="1" xfId="59" applyFont="1" applyBorder="1" applyAlignment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0" fontId="19" fillId="0" borderId="1" xfId="56" applyFont="1" applyFill="1" applyBorder="1" applyAlignment="1">
      <alignment horizontal="center" vertical="center" wrapText="1"/>
    </xf>
    <xf numFmtId="0" fontId="4" fillId="0" borderId="5" xfId="5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6" fillId="0" borderId="1" xfId="50" applyNumberFormat="1" applyFont="1" applyBorder="1" applyAlignment="1">
      <alignment horizontal="center" vertical="center" wrapText="1"/>
    </xf>
    <xf numFmtId="0" fontId="0" fillId="0" borderId="0" xfId="51">
      <alignment vertical="center"/>
    </xf>
    <xf numFmtId="0" fontId="1" fillId="0" borderId="0" xfId="51" applyFont="1" applyFill="1" applyAlignment="1">
      <alignment horizontal="center" vertical="center"/>
    </xf>
    <xf numFmtId="0" fontId="2" fillId="0" borderId="0" xfId="51" applyFont="1" applyFill="1" applyAlignment="1">
      <alignment horizontal="center" vertical="center"/>
    </xf>
    <xf numFmtId="0" fontId="3" fillId="0" borderId="0" xfId="51" applyFont="1" applyFill="1" applyAlignment="1">
      <alignment horizontal="center" vertical="center"/>
    </xf>
    <xf numFmtId="0" fontId="4" fillId="0" borderId="0" xfId="51" applyFont="1" applyFill="1" applyAlignment="1">
      <alignment horizontal="left" vertical="center"/>
    </xf>
    <xf numFmtId="0" fontId="5" fillId="0" borderId="0" xfId="51" applyFont="1" applyFill="1" applyAlignment="1">
      <alignment vertical="center"/>
    </xf>
    <xf numFmtId="0" fontId="4" fillId="0" borderId="0" xfId="51" applyFont="1" applyFill="1" applyBorder="1" applyAlignment="1">
      <alignment horizontal="left" vertical="center"/>
    </xf>
    <xf numFmtId="0" fontId="4" fillId="0" borderId="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179" fontId="6" fillId="0" borderId="1" xfId="51" applyNumberFormat="1" applyFont="1" applyFill="1" applyBorder="1" applyAlignment="1">
      <alignment horizontal="center" vertical="center" wrapText="1"/>
    </xf>
    <xf numFmtId="0" fontId="13" fillId="0" borderId="1" xfId="51" applyFont="1" applyFill="1" applyBorder="1" applyAlignment="1">
      <alignment horizontal="left" vertical="center" wrapText="1"/>
    </xf>
    <xf numFmtId="49" fontId="7" fillId="0" borderId="1" xfId="5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51" applyNumberFormat="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0" fontId="6" fillId="0" borderId="1" xfId="51" applyNumberFormat="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12" fillId="0" borderId="1" xfId="51" applyFont="1" applyFill="1" applyBorder="1" applyAlignment="1">
      <alignment horizontal="center" vertical="center"/>
    </xf>
    <xf numFmtId="0" fontId="7" fillId="0" borderId="1" xfId="51" applyNumberFormat="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176" fontId="8" fillId="0" borderId="1" xfId="51" applyNumberFormat="1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left" vertical="center" wrapText="1"/>
    </xf>
    <xf numFmtId="0" fontId="11" fillId="0" borderId="0" xfId="51" applyFont="1">
      <alignment vertical="center"/>
    </xf>
    <xf numFmtId="0" fontId="10" fillId="0" borderId="0" xfId="56" applyFont="1" applyFill="1" applyBorder="1" applyAlignment="1">
      <alignment vertical="center"/>
    </xf>
    <xf numFmtId="0" fontId="1" fillId="0" borderId="0" xfId="56" applyFont="1" applyFill="1" applyBorder="1" applyAlignment="1">
      <alignment horizontal="center" vertical="center"/>
    </xf>
    <xf numFmtId="0" fontId="2" fillId="0" borderId="0" xfId="56" applyFont="1" applyFill="1" applyBorder="1" applyAlignment="1">
      <alignment horizontal="center" vertical="center"/>
    </xf>
    <xf numFmtId="0" fontId="4" fillId="0" borderId="0" xfId="56" applyFont="1" applyFill="1" applyBorder="1" applyAlignment="1">
      <alignment horizontal="center" vertical="center"/>
    </xf>
    <xf numFmtId="0" fontId="4" fillId="0" borderId="0" xfId="56" applyFont="1" applyFill="1" applyBorder="1" applyAlignment="1">
      <alignment horizontal="left" vertical="center"/>
    </xf>
    <xf numFmtId="0" fontId="5" fillId="0" borderId="0" xfId="56" applyFont="1" applyFill="1" applyBorder="1" applyAlignment="1">
      <alignment vertical="center"/>
    </xf>
    <xf numFmtId="0" fontId="20" fillId="0" borderId="1" xfId="56" applyFont="1" applyFill="1" applyBorder="1" applyAlignment="1">
      <alignment horizontal="center" vertical="center" wrapText="1"/>
    </xf>
    <xf numFmtId="0" fontId="6" fillId="0" borderId="1" xfId="56" applyFont="1" applyFill="1" applyBorder="1" applyAlignment="1">
      <alignment horizontal="center" vertical="center" wrapText="1"/>
    </xf>
    <xf numFmtId="0" fontId="7" fillId="0" borderId="1" xfId="56" applyFont="1" applyFill="1" applyBorder="1" applyAlignment="1">
      <alignment horizontal="center" vertical="center" wrapText="1"/>
    </xf>
    <xf numFmtId="177" fontId="7" fillId="0" borderId="1" xfId="52" applyNumberFormat="1" applyFont="1" applyFill="1" applyBorder="1" applyAlignment="1">
      <alignment horizontal="center" vertical="center" wrapText="1"/>
    </xf>
    <xf numFmtId="58" fontId="7" fillId="0" borderId="1" xfId="56" applyNumberFormat="1" applyFont="1" applyFill="1" applyBorder="1" applyAlignment="1">
      <alignment horizontal="center" vertical="center" wrapText="1"/>
    </xf>
    <xf numFmtId="0" fontId="7" fillId="0" borderId="1" xfId="52" applyFont="1" applyFill="1" applyBorder="1" applyAlignment="1">
      <alignment horizontal="center" vertical="center" wrapText="1"/>
    </xf>
    <xf numFmtId="0" fontId="7" fillId="0" borderId="4" xfId="52" applyFont="1" applyBorder="1" applyAlignment="1">
      <alignment horizontal="center" vertical="center" wrapText="1"/>
    </xf>
    <xf numFmtId="0" fontId="21" fillId="0" borderId="1" xfId="57" applyFont="1" applyBorder="1" applyAlignment="1">
      <alignment horizontal="center" vertical="center" wrapText="1"/>
    </xf>
    <xf numFmtId="0" fontId="22" fillId="0" borderId="1" xfId="57" applyFont="1" applyBorder="1" applyAlignment="1">
      <alignment horizontal="center" vertical="center" wrapText="1"/>
    </xf>
    <xf numFmtId="0" fontId="22" fillId="0" borderId="1" xfId="56" applyFont="1" applyFill="1" applyBorder="1" applyAlignment="1">
      <alignment horizontal="center" vertical="center"/>
    </xf>
    <xf numFmtId="0" fontId="7" fillId="0" borderId="1" xfId="56" applyFont="1" applyFill="1" applyBorder="1" applyAlignment="1">
      <alignment horizontal="center" vertical="center"/>
    </xf>
    <xf numFmtId="0" fontId="18" fillId="0" borderId="1" xfId="56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0" fontId="22" fillId="0" borderId="1" xfId="52" applyFont="1" applyFill="1" applyBorder="1" applyAlignment="1">
      <alignment horizontal="center" vertical="center" wrapText="1"/>
    </xf>
    <xf numFmtId="0" fontId="22" fillId="0" borderId="4" xfId="52" applyFont="1" applyFill="1" applyBorder="1" applyAlignment="1">
      <alignment horizontal="center" vertical="center" wrapText="1"/>
    </xf>
    <xf numFmtId="0" fontId="23" fillId="0" borderId="1" xfId="56" applyFont="1" applyFill="1" applyBorder="1" applyAlignment="1">
      <alignment horizontal="center" vertical="center" wrapText="1"/>
    </xf>
    <xf numFmtId="177" fontId="24" fillId="0" borderId="1" xfId="52" applyNumberFormat="1" applyFont="1" applyFill="1" applyBorder="1" applyAlignment="1">
      <alignment horizontal="center" vertical="center" wrapText="1"/>
    </xf>
    <xf numFmtId="0" fontId="23" fillId="0" borderId="1" xfId="56" applyFont="1" applyFill="1" applyBorder="1" applyAlignment="1">
      <alignment horizontal="left" vertical="center" wrapText="1"/>
    </xf>
    <xf numFmtId="0" fontId="25" fillId="0" borderId="0" xfId="56" applyFont="1" applyFill="1" applyBorder="1" applyAlignment="1">
      <alignment vertical="center"/>
    </xf>
    <xf numFmtId="0" fontId="16" fillId="0" borderId="0" xfId="51" applyFont="1" applyFill="1" applyAlignment="1">
      <alignment horizontal="left" vertical="center"/>
    </xf>
    <xf numFmtId="49" fontId="16" fillId="0" borderId="1" xfId="5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51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/>
    </xf>
    <xf numFmtId="179" fontId="4" fillId="0" borderId="1" xfId="51" applyNumberFormat="1" applyFont="1" applyFill="1" applyBorder="1" applyAlignment="1">
      <alignment horizontal="center" vertical="center" wrapText="1"/>
    </xf>
    <xf numFmtId="0" fontId="16" fillId="0" borderId="1" xfId="51" applyFont="1" applyFill="1" applyBorder="1" applyAlignment="1">
      <alignment horizontal="center" vertical="center" wrapText="1"/>
    </xf>
    <xf numFmtId="0" fontId="26" fillId="0" borderId="1" xfId="51" applyFont="1" applyFill="1" applyBorder="1" applyAlignment="1">
      <alignment horizontal="center" vertical="center"/>
    </xf>
    <xf numFmtId="0" fontId="16" fillId="0" borderId="0" xfId="51" applyFont="1" applyFill="1" applyAlignment="1">
      <alignment vertical="center"/>
    </xf>
    <xf numFmtId="0" fontId="10" fillId="0" borderId="0" xfId="51" applyFont="1" applyFill="1" applyAlignment="1">
      <alignment vertical="center"/>
    </xf>
    <xf numFmtId="0" fontId="24" fillId="0" borderId="0" xfId="51" applyFont="1" applyFill="1" applyAlignment="1">
      <alignment horizontal="left" vertical="center"/>
    </xf>
    <xf numFmtId="0" fontId="27" fillId="0" borderId="0" xfId="51" applyFont="1" applyFill="1" applyAlignment="1">
      <alignment vertical="center"/>
    </xf>
    <xf numFmtId="177" fontId="7" fillId="0" borderId="1" xfId="5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/>
    </xf>
    <xf numFmtId="0" fontId="28" fillId="0" borderId="1" xfId="50" applyFont="1" applyFill="1" applyBorder="1" applyAlignment="1">
      <alignment horizontal="center" vertical="center"/>
    </xf>
    <xf numFmtId="0" fontId="22" fillId="0" borderId="1" xfId="56" applyFont="1" applyFill="1" applyBorder="1" applyAlignment="1">
      <alignment horizontal="center" vertical="center" wrapText="1"/>
    </xf>
    <xf numFmtId="180" fontId="7" fillId="0" borderId="1" xfId="50" applyNumberFormat="1" applyFont="1" applyFill="1" applyBorder="1" applyAlignment="1">
      <alignment horizontal="center" vertical="center" wrapText="1"/>
    </xf>
    <xf numFmtId="177" fontId="24" fillId="0" borderId="1" xfId="50" applyNumberFormat="1" applyFont="1" applyFill="1" applyBorder="1" applyAlignment="1">
      <alignment horizontal="center" vertical="center" wrapText="1"/>
    </xf>
    <xf numFmtId="0" fontId="29" fillId="0" borderId="0" xfId="51" applyFont="1" applyFill="1" applyAlignment="1">
      <alignment horizontal="left" vertical="center"/>
    </xf>
    <xf numFmtId="0" fontId="30" fillId="0" borderId="0" xfId="56" applyFont="1" applyFill="1" applyAlignment="1">
      <alignment vertical="center"/>
    </xf>
    <xf numFmtId="0" fontId="0" fillId="0" borderId="0" xfId="56" applyFont="1" applyFill="1" applyAlignment="1">
      <alignment vertical="center"/>
    </xf>
    <xf numFmtId="0" fontId="1" fillId="0" borderId="0" xfId="52" applyFont="1" applyFill="1" applyBorder="1" applyAlignment="1">
      <alignment horizontal="center" vertical="center"/>
    </xf>
    <xf numFmtId="0" fontId="2" fillId="0" borderId="0" xfId="52" applyFont="1" applyFill="1" applyBorder="1" applyAlignment="1">
      <alignment horizontal="center" vertical="center"/>
    </xf>
    <xf numFmtId="0" fontId="4" fillId="0" borderId="0" xfId="52" applyFont="1" applyFill="1" applyBorder="1" applyAlignment="1">
      <alignment horizontal="center" vertical="center"/>
    </xf>
    <xf numFmtId="0" fontId="4" fillId="0" borderId="0" xfId="52" applyFont="1" applyFill="1" applyBorder="1" applyAlignment="1">
      <alignment horizontal="left" vertical="center"/>
    </xf>
    <xf numFmtId="0" fontId="5" fillId="0" borderId="0" xfId="52" applyFont="1" applyFill="1" applyBorder="1" applyAlignment="1">
      <alignment vertical="center"/>
    </xf>
    <xf numFmtId="0" fontId="4" fillId="0" borderId="1" xfId="52" applyFont="1" applyFill="1" applyBorder="1" applyAlignment="1">
      <alignment horizontal="center" vertical="center" wrapText="1"/>
    </xf>
    <xf numFmtId="0" fontId="31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0" fontId="11" fillId="0" borderId="0" xfId="56" applyFont="1" applyFill="1" applyAlignment="1">
      <alignment vertical="center"/>
    </xf>
    <xf numFmtId="0" fontId="7" fillId="0" borderId="1" xfId="5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1" fillId="0" borderId="1" xfId="52" applyFont="1" applyBorder="1" applyAlignment="1">
      <alignment horizontal="center" vertical="center" wrapText="1"/>
    </xf>
    <xf numFmtId="0" fontId="10" fillId="0" borderId="0" xfId="51" applyFont="1" applyFill="1" applyBorder="1" applyAlignment="1">
      <alignment vertical="center"/>
    </xf>
    <xf numFmtId="0" fontId="1" fillId="0" borderId="0" xfId="51" applyFont="1" applyFill="1" applyBorder="1" applyAlignment="1">
      <alignment horizontal="center" vertical="center"/>
    </xf>
    <xf numFmtId="0" fontId="2" fillId="0" borderId="0" xfId="51" applyFont="1" applyFill="1" applyBorder="1" applyAlignment="1">
      <alignment horizontal="center" vertical="center"/>
    </xf>
    <xf numFmtId="0" fontId="4" fillId="0" borderId="0" xfId="51" applyFont="1" applyFill="1" applyBorder="1" applyAlignment="1">
      <alignment horizontal="center" vertical="center"/>
    </xf>
    <xf numFmtId="0" fontId="5" fillId="0" borderId="0" xfId="51" applyFont="1" applyFill="1" applyBorder="1" applyAlignment="1">
      <alignment vertical="center"/>
    </xf>
    <xf numFmtId="0" fontId="20" fillId="0" borderId="1" xfId="51" applyFont="1" applyFill="1" applyBorder="1" applyAlignment="1">
      <alignment horizontal="center" vertical="center" wrapText="1"/>
    </xf>
    <xf numFmtId="0" fontId="21" fillId="0" borderId="1" xfId="51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32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52" applyFont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180" fontId="7" fillId="0" borderId="1" xfId="52" applyNumberFormat="1" applyFont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/>
    </xf>
    <xf numFmtId="180" fontId="7" fillId="0" borderId="1" xfId="51" applyNumberFormat="1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58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/>
    </xf>
    <xf numFmtId="180" fontId="6" fillId="0" borderId="1" xfId="51" applyNumberFormat="1" applyFont="1" applyFill="1" applyBorder="1" applyAlignment="1">
      <alignment horizontal="center" vertical="center" wrapText="1"/>
    </xf>
    <xf numFmtId="0" fontId="19" fillId="0" borderId="1" xfId="51" applyFont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/>
    </xf>
    <xf numFmtId="0" fontId="22" fillId="0" borderId="1" xfId="50" applyFont="1" applyFill="1" applyBorder="1" applyAlignment="1">
      <alignment horizontal="center" vertical="center" wrapText="1"/>
    </xf>
    <xf numFmtId="0" fontId="22" fillId="0" borderId="4" xfId="50" applyFont="1" applyFill="1" applyBorder="1" applyAlignment="1">
      <alignment horizontal="center" vertical="center" wrapText="1"/>
    </xf>
    <xf numFmtId="0" fontId="23" fillId="0" borderId="1" xfId="51" applyFont="1" applyFill="1" applyBorder="1" applyAlignment="1">
      <alignment horizontal="center" vertical="center" wrapText="1"/>
    </xf>
    <xf numFmtId="0" fontId="23" fillId="0" borderId="1" xfId="51" applyFont="1" applyFill="1" applyBorder="1" applyAlignment="1">
      <alignment horizontal="left" vertical="center" wrapText="1"/>
    </xf>
    <xf numFmtId="0" fontId="25" fillId="0" borderId="0" xfId="51" applyFont="1" applyFill="1" applyBorder="1" applyAlignment="1">
      <alignment vertical="center"/>
    </xf>
    <xf numFmtId="0" fontId="1" fillId="0" borderId="0" xfId="52" applyFont="1" applyAlignment="1">
      <alignment horizontal="center" vertical="center"/>
    </xf>
    <xf numFmtId="0" fontId="2" fillId="0" borderId="0" xfId="52" applyFont="1" applyAlignment="1">
      <alignment horizontal="center" vertical="center"/>
    </xf>
    <xf numFmtId="0" fontId="4" fillId="0" borderId="0" xfId="52" applyFont="1" applyAlignment="1">
      <alignment horizontal="center" vertical="center"/>
    </xf>
    <xf numFmtId="0" fontId="4" fillId="0" borderId="0" xfId="52" applyFont="1" applyAlignment="1">
      <alignment horizontal="left" vertical="center"/>
    </xf>
    <xf numFmtId="0" fontId="5" fillId="0" borderId="0" xfId="52" applyFont="1">
      <alignment vertical="center"/>
    </xf>
    <xf numFmtId="0" fontId="4" fillId="0" borderId="1" xfId="52" applyFont="1" applyBorder="1" applyAlignment="1">
      <alignment horizontal="center" vertical="center" wrapText="1"/>
    </xf>
    <xf numFmtId="0" fontId="33" fillId="0" borderId="1" xfId="52" applyFont="1" applyBorder="1" applyAlignment="1">
      <alignment horizontal="center" vertical="center" wrapText="1"/>
    </xf>
    <xf numFmtId="0" fontId="34" fillId="0" borderId="1" xfId="52" applyFont="1" applyBorder="1" applyAlignment="1">
      <alignment horizontal="center" vertical="center" wrapText="1"/>
    </xf>
    <xf numFmtId="0" fontId="10" fillId="0" borderId="0" xfId="56" applyFont="1" applyFill="1" applyBorder="1" applyAlignment="1">
      <alignment horizontal="center" vertical="center" wrapText="1"/>
    </xf>
    <xf numFmtId="0" fontId="35" fillId="0" borderId="5" xfId="56" applyFont="1" applyFill="1" applyBorder="1" applyAlignment="1">
      <alignment horizontal="center" vertical="center" wrapText="1"/>
    </xf>
    <xf numFmtId="0" fontId="35" fillId="0" borderId="5" xfId="56" applyFont="1" applyFill="1" applyBorder="1" applyAlignment="1">
      <alignment horizontal="center" vertical="center"/>
    </xf>
    <xf numFmtId="0" fontId="16" fillId="0" borderId="1" xfId="56" applyFont="1" applyFill="1" applyBorder="1" applyAlignment="1">
      <alignment horizontal="center" vertical="center"/>
    </xf>
    <xf numFmtId="0" fontId="16" fillId="0" borderId="1" xfId="56" applyNumberFormat="1" applyFont="1" applyFill="1" applyBorder="1" applyAlignment="1">
      <alignment horizontal="center" vertical="center" wrapText="1"/>
    </xf>
    <xf numFmtId="0" fontId="29" fillId="3" borderId="1" xfId="56" applyNumberFormat="1" applyFont="1" applyFill="1" applyBorder="1" applyAlignment="1">
      <alignment horizontal="center" vertical="center" wrapText="1"/>
    </xf>
    <xf numFmtId="0" fontId="29" fillId="0" borderId="1" xfId="56" applyFont="1" applyFill="1" applyBorder="1" applyAlignment="1">
      <alignment horizontal="center" vertical="center"/>
    </xf>
    <xf numFmtId="0" fontId="24" fillId="0" borderId="1" xfId="56" applyFont="1" applyFill="1" applyBorder="1" applyAlignment="1">
      <alignment horizontal="center" vertical="center"/>
    </xf>
    <xf numFmtId="0" fontId="16" fillId="0" borderId="1" xfId="56" applyFont="1" applyFill="1" applyBorder="1" applyAlignment="1">
      <alignment horizontal="center" vertical="center" wrapText="1"/>
    </xf>
    <xf numFmtId="0" fontId="36" fillId="0" borderId="0" xfId="56" applyFont="1" applyFill="1" applyBorder="1" applyAlignment="1">
      <alignment horizontal="left" vertical="center"/>
    </xf>
    <xf numFmtId="0" fontId="37" fillId="0" borderId="0" xfId="56" applyFont="1" applyFill="1" applyBorder="1" applyAlignment="1">
      <alignment vertical="center"/>
    </xf>
    <xf numFmtId="0" fontId="37" fillId="0" borderId="0" xfId="56" applyFont="1" applyFill="1" applyBorder="1" applyAlignment="1">
      <alignment horizontal="left" vertical="center"/>
    </xf>
    <xf numFmtId="0" fontId="37" fillId="0" borderId="1" xfId="56" applyFont="1" applyFill="1" applyBorder="1" applyAlignment="1">
      <alignment horizontal="center" vertical="center"/>
    </xf>
    <xf numFmtId="0" fontId="37" fillId="0" borderId="0" xfId="56" applyFont="1" applyFill="1" applyBorder="1" applyAlignment="1">
      <alignment horizontal="center" vertical="center"/>
    </xf>
    <xf numFmtId="0" fontId="38" fillId="0" borderId="1" xfId="56" applyFont="1" applyFill="1" applyBorder="1" applyAlignment="1">
      <alignment horizontal="center" vertical="center" wrapText="1"/>
    </xf>
    <xf numFmtId="0" fontId="37" fillId="0" borderId="0" xfId="56" applyFont="1" applyFill="1" applyBorder="1" applyAlignment="1">
      <alignment horizontal="left" vertical="center" wrapText="1"/>
    </xf>
    <xf numFmtId="0" fontId="37" fillId="0" borderId="0" xfId="56" applyFont="1" applyFill="1" applyBorder="1" applyAlignment="1">
      <alignment vertical="center" wrapText="1"/>
    </xf>
    <xf numFmtId="0" fontId="29" fillId="0" borderId="1" xfId="56" applyFont="1" applyFill="1" applyBorder="1" applyAlignment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 2 2 2" xfId="52"/>
    <cellStyle name="常规 2 2 2 2 2" xfId="53"/>
    <cellStyle name="常规 2 2 3" xfId="54"/>
    <cellStyle name="常规 2 4" xfId="55"/>
    <cellStyle name="常规 3" xfId="56"/>
    <cellStyle name="常规 3 3 2" xfId="57"/>
    <cellStyle name="常规 6 2" xfId="58"/>
    <cellStyle name="常规 7" xfId="5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search.jd.com/Search?keyword=3M%201623AF&amp;enc=utf-8&amp;wq=3M%201623AF&amp;pvid=4c42875a047e4295b1e85be5dac2de4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3"/>
  <sheetViews>
    <sheetView tabSelected="1" workbookViewId="0">
      <selection activeCell="F13" sqref="F13"/>
    </sheetView>
  </sheetViews>
  <sheetFormatPr defaultColWidth="8.725" defaultRowHeight="14.25"/>
  <cols>
    <col min="1" max="1" width="25.9083333333333" style="86" customWidth="1"/>
    <col min="2" max="2" width="19.725" style="86" customWidth="1"/>
    <col min="3" max="3" width="6.45" style="86" customWidth="1"/>
    <col min="4" max="7" width="11.45" style="86" customWidth="1"/>
    <col min="8" max="9" width="13.6333333333333" style="86" customWidth="1"/>
    <col min="10" max="10" width="12.9083333333333" style="180" customWidth="1"/>
    <col min="11" max="11" width="8.725" style="86"/>
    <col min="12" max="12" width="5.36666666666667" style="86" customWidth="1"/>
    <col min="13" max="13" width="11.9083333333333" style="86" customWidth="1"/>
    <col min="14" max="14" width="10.9083333333333" style="86" customWidth="1"/>
    <col min="15" max="15" width="17.45" style="86" customWidth="1"/>
    <col min="16" max="16384" width="8.725" style="86"/>
  </cols>
  <sheetData>
    <row r="1" ht="54.9" customHeight="1" spans="1:10">
      <c r="A1" s="181" t="s">
        <v>0</v>
      </c>
      <c r="B1" s="182"/>
      <c r="C1" s="182"/>
      <c r="D1" s="182"/>
      <c r="E1" s="182"/>
      <c r="F1" s="182"/>
      <c r="G1" s="182"/>
      <c r="H1" s="182"/>
      <c r="I1" s="182"/>
      <c r="J1" s="182"/>
    </row>
    <row r="2" ht="27.75" customHeight="1" spans="1:16">
      <c r="A2" s="183" t="s">
        <v>1</v>
      </c>
      <c r="B2" s="183" t="s">
        <v>2</v>
      </c>
      <c r="C2" s="183" t="s">
        <v>3</v>
      </c>
      <c r="D2" s="183" t="s">
        <v>4</v>
      </c>
      <c r="E2" s="183" t="s">
        <v>5</v>
      </c>
      <c r="F2" s="183" t="s">
        <v>6</v>
      </c>
      <c r="G2" s="183" t="s">
        <v>7</v>
      </c>
      <c r="H2" s="183" t="s">
        <v>8</v>
      </c>
      <c r="I2" s="183" t="s">
        <v>9</v>
      </c>
      <c r="J2" s="188" t="s">
        <v>10</v>
      </c>
      <c r="L2" s="189" t="s">
        <v>11</v>
      </c>
      <c r="M2" s="189"/>
      <c r="N2" s="190"/>
      <c r="O2" s="190"/>
      <c r="P2" s="190"/>
    </row>
    <row r="3" ht="27.75" customHeight="1" spans="1:16">
      <c r="A3" s="184" t="s">
        <v>12</v>
      </c>
      <c r="B3" s="184" t="s">
        <v>13</v>
      </c>
      <c r="C3" s="184">
        <v>52</v>
      </c>
      <c r="D3" s="184">
        <v>550</v>
      </c>
      <c r="E3" s="184">
        <f>D3/2</f>
        <v>275</v>
      </c>
      <c r="F3" s="184">
        <f>C3*E3</f>
        <v>14300</v>
      </c>
      <c r="G3" s="186"/>
      <c r="H3" s="184">
        <v>14267</v>
      </c>
      <c r="I3" s="184">
        <f t="shared" ref="I3:I25" si="0">F3-H3</f>
        <v>33</v>
      </c>
      <c r="J3" s="197"/>
      <c r="L3" s="191" t="s">
        <v>14</v>
      </c>
      <c r="M3" s="191"/>
      <c r="N3" s="191"/>
      <c r="O3" s="191"/>
      <c r="P3" s="191"/>
    </row>
    <row r="4" ht="27.75" customHeight="1" spans="1:16">
      <c r="A4" s="184" t="s">
        <v>15</v>
      </c>
      <c r="B4" s="184" t="s">
        <v>16</v>
      </c>
      <c r="C4" s="184">
        <v>52</v>
      </c>
      <c r="D4" s="184">
        <v>550</v>
      </c>
      <c r="E4" s="184">
        <f>D4/2</f>
        <v>275</v>
      </c>
      <c r="F4" s="184">
        <f t="shared" ref="F4:F6" si="1">C4*E4</f>
        <v>14300</v>
      </c>
      <c r="G4" s="186"/>
      <c r="H4" s="184">
        <v>14298</v>
      </c>
      <c r="I4" s="184">
        <f t="shared" si="0"/>
        <v>2</v>
      </c>
      <c r="J4" s="197"/>
      <c r="L4" s="190"/>
      <c r="M4" s="192" t="s">
        <v>17</v>
      </c>
      <c r="N4" s="192">
        <v>550</v>
      </c>
      <c r="O4" s="192" t="s">
        <v>18</v>
      </c>
      <c r="P4" s="190"/>
    </row>
    <row r="5" ht="27.75" customHeight="1" spans="1:16">
      <c r="A5" s="184" t="s">
        <v>19</v>
      </c>
      <c r="B5" s="184" t="s">
        <v>20</v>
      </c>
      <c r="C5" s="184">
        <v>59</v>
      </c>
      <c r="D5" s="184">
        <v>550</v>
      </c>
      <c r="E5" s="184">
        <f>D5/2</f>
        <v>275</v>
      </c>
      <c r="F5" s="184">
        <f t="shared" si="1"/>
        <v>16225</v>
      </c>
      <c r="G5" s="186"/>
      <c r="H5" s="184">
        <v>15354</v>
      </c>
      <c r="I5" s="184">
        <f t="shared" si="0"/>
        <v>871</v>
      </c>
      <c r="J5" s="188"/>
      <c r="L5" s="190"/>
      <c r="M5" s="192" t="s">
        <v>21</v>
      </c>
      <c r="N5" s="192">
        <v>500</v>
      </c>
      <c r="O5" s="192" t="s">
        <v>22</v>
      </c>
      <c r="P5" s="190"/>
    </row>
    <row r="6" ht="27.75" customHeight="1" spans="1:16">
      <c r="A6" s="184" t="s">
        <v>23</v>
      </c>
      <c r="B6" s="184" t="s">
        <v>13</v>
      </c>
      <c r="C6" s="184">
        <v>30</v>
      </c>
      <c r="D6" s="184">
        <v>550</v>
      </c>
      <c r="E6" s="184">
        <f>D6/2</f>
        <v>275</v>
      </c>
      <c r="F6" s="184">
        <f t="shared" si="1"/>
        <v>8250</v>
      </c>
      <c r="G6" s="186"/>
      <c r="H6" s="183">
        <v>8247</v>
      </c>
      <c r="I6" s="184">
        <f t="shared" si="0"/>
        <v>3</v>
      </c>
      <c r="J6" s="188"/>
      <c r="L6" s="190"/>
      <c r="M6" s="193"/>
      <c r="N6" s="193"/>
      <c r="O6" s="193"/>
      <c r="P6" s="190"/>
    </row>
    <row r="7" ht="27.75" customHeight="1" spans="1:16">
      <c r="A7" s="184" t="s">
        <v>24</v>
      </c>
      <c r="B7" s="184" t="s">
        <v>25</v>
      </c>
      <c r="C7" s="184">
        <v>30</v>
      </c>
      <c r="D7" s="185">
        <v>500</v>
      </c>
      <c r="E7" s="185">
        <v>250</v>
      </c>
      <c r="F7" s="184">
        <f>C7*E7/2</f>
        <v>3750</v>
      </c>
      <c r="G7" s="186"/>
      <c r="H7" s="183">
        <v>3730</v>
      </c>
      <c r="I7" s="184">
        <f t="shared" si="0"/>
        <v>20</v>
      </c>
      <c r="J7" s="188"/>
      <c r="L7" s="190"/>
      <c r="M7" s="193"/>
      <c r="N7" s="193"/>
      <c r="O7" s="193"/>
      <c r="P7" s="190"/>
    </row>
    <row r="8" ht="27.75" customHeight="1" spans="1:16">
      <c r="A8" s="184" t="s">
        <v>26</v>
      </c>
      <c r="B8" s="184" t="s">
        <v>27</v>
      </c>
      <c r="C8" s="184">
        <v>30</v>
      </c>
      <c r="D8" s="185">
        <v>500</v>
      </c>
      <c r="E8" s="185">
        <v>250</v>
      </c>
      <c r="F8" s="184">
        <f>C8*E8/2</f>
        <v>3750</v>
      </c>
      <c r="G8" s="186"/>
      <c r="H8" s="183">
        <v>3739</v>
      </c>
      <c r="I8" s="184">
        <f t="shared" si="0"/>
        <v>11</v>
      </c>
      <c r="J8" s="188"/>
      <c r="L8" s="190"/>
      <c r="M8" s="193"/>
      <c r="N8" s="193"/>
      <c r="O8" s="193"/>
      <c r="P8" s="190"/>
    </row>
    <row r="9" ht="27.75" customHeight="1" spans="1:16">
      <c r="A9" s="184" t="s">
        <v>28</v>
      </c>
      <c r="B9" s="184" t="s">
        <v>25</v>
      </c>
      <c r="C9" s="184">
        <v>25</v>
      </c>
      <c r="D9" s="184">
        <v>1000</v>
      </c>
      <c r="E9" s="184">
        <v>500</v>
      </c>
      <c r="F9" s="184">
        <f>C9*E9/2</f>
        <v>6250</v>
      </c>
      <c r="G9" s="186"/>
      <c r="H9" s="184">
        <v>6230</v>
      </c>
      <c r="I9" s="184">
        <f t="shared" si="0"/>
        <v>20</v>
      </c>
      <c r="J9" s="188"/>
      <c r="L9" s="190"/>
      <c r="P9" s="190"/>
    </row>
    <row r="10" ht="27.75" customHeight="1" spans="1:16">
      <c r="A10" s="184" t="s">
        <v>29</v>
      </c>
      <c r="B10" s="184" t="s">
        <v>27</v>
      </c>
      <c r="C10" s="184">
        <v>25</v>
      </c>
      <c r="D10" s="184">
        <v>1000</v>
      </c>
      <c r="E10" s="184">
        <v>500</v>
      </c>
      <c r="F10" s="184">
        <f t="shared" ref="F7:F14" si="2">C10*E10/2</f>
        <v>6250</v>
      </c>
      <c r="G10" s="186"/>
      <c r="H10" s="184">
        <v>6235</v>
      </c>
      <c r="I10" s="184">
        <f t="shared" si="0"/>
        <v>15</v>
      </c>
      <c r="J10" s="188"/>
      <c r="L10" s="190"/>
      <c r="P10" s="190"/>
    </row>
    <row r="11" ht="27.75" customHeight="1" spans="1:16">
      <c r="A11" s="184" t="s">
        <v>30</v>
      </c>
      <c r="B11" s="184" t="s">
        <v>31</v>
      </c>
      <c r="C11" s="184">
        <v>58</v>
      </c>
      <c r="D11" s="184">
        <v>500</v>
      </c>
      <c r="E11" s="184">
        <f t="shared" ref="E11:E16" si="3">D11/2</f>
        <v>250</v>
      </c>
      <c r="F11" s="184">
        <f t="shared" si="2"/>
        <v>7250</v>
      </c>
      <c r="G11" s="186"/>
      <c r="H11" s="184">
        <v>6925</v>
      </c>
      <c r="I11" s="184">
        <f t="shared" si="0"/>
        <v>325</v>
      </c>
      <c r="J11" s="188"/>
      <c r="L11" s="190"/>
      <c r="P11" s="190"/>
    </row>
    <row r="12" ht="27.75" customHeight="1" spans="1:16">
      <c r="A12" s="184" t="s">
        <v>32</v>
      </c>
      <c r="B12" s="184" t="s">
        <v>33</v>
      </c>
      <c r="C12" s="184">
        <v>58</v>
      </c>
      <c r="D12" s="184">
        <v>500</v>
      </c>
      <c r="E12" s="184">
        <f t="shared" si="3"/>
        <v>250</v>
      </c>
      <c r="F12" s="184">
        <f t="shared" si="2"/>
        <v>7250</v>
      </c>
      <c r="G12" s="186"/>
      <c r="H12" s="184">
        <v>7248</v>
      </c>
      <c r="I12" s="184">
        <f t="shared" si="0"/>
        <v>2</v>
      </c>
      <c r="J12" s="188"/>
      <c r="L12" s="190"/>
      <c r="P12" s="190"/>
    </row>
    <row r="13" ht="27.75" customHeight="1" spans="1:16">
      <c r="A13" s="184" t="s">
        <v>34</v>
      </c>
      <c r="B13" s="184" t="s">
        <v>35</v>
      </c>
      <c r="C13" s="184">
        <v>56</v>
      </c>
      <c r="D13" s="184">
        <v>500</v>
      </c>
      <c r="E13" s="184">
        <f t="shared" si="3"/>
        <v>250</v>
      </c>
      <c r="F13" s="184">
        <f t="shared" si="2"/>
        <v>7000</v>
      </c>
      <c r="G13" s="186"/>
      <c r="H13" s="183">
        <v>7000</v>
      </c>
      <c r="I13" s="184">
        <f t="shared" si="0"/>
        <v>0</v>
      </c>
      <c r="J13" s="188"/>
      <c r="L13" s="195" t="s">
        <v>36</v>
      </c>
      <c r="M13" s="195"/>
      <c r="N13" s="195"/>
      <c r="O13" s="195"/>
      <c r="P13" s="190"/>
    </row>
    <row r="14" ht="27.75" customHeight="1" spans="1:16">
      <c r="A14" s="184" t="s">
        <v>37</v>
      </c>
      <c r="B14" s="184" t="s">
        <v>33</v>
      </c>
      <c r="C14" s="184">
        <v>56</v>
      </c>
      <c r="D14" s="184">
        <v>500</v>
      </c>
      <c r="E14" s="184">
        <f t="shared" si="3"/>
        <v>250</v>
      </c>
      <c r="F14" s="184">
        <f t="shared" si="2"/>
        <v>7000</v>
      </c>
      <c r="G14" s="186"/>
      <c r="H14" s="183">
        <v>6959</v>
      </c>
      <c r="I14" s="184">
        <f t="shared" si="0"/>
        <v>41</v>
      </c>
      <c r="J14" s="188"/>
      <c r="L14" s="195"/>
      <c r="M14" s="195"/>
      <c r="N14" s="195"/>
      <c r="O14" s="195"/>
      <c r="P14" s="190"/>
    </row>
    <row r="15" ht="27.75" customHeight="1" spans="1:16">
      <c r="A15" s="184" t="s">
        <v>38</v>
      </c>
      <c r="B15" s="184" t="s">
        <v>35</v>
      </c>
      <c r="C15" s="184">
        <v>56</v>
      </c>
      <c r="D15" s="184">
        <v>500</v>
      </c>
      <c r="E15" s="184">
        <f t="shared" si="3"/>
        <v>250</v>
      </c>
      <c r="F15" s="184">
        <f t="shared" ref="F15:F16" si="4">C15*E15/2</f>
        <v>7000</v>
      </c>
      <c r="G15" s="186"/>
      <c r="H15" s="183">
        <v>6222</v>
      </c>
      <c r="I15" s="184">
        <f t="shared" si="0"/>
        <v>778</v>
      </c>
      <c r="J15" s="188"/>
      <c r="L15" s="195"/>
      <c r="M15" s="195"/>
      <c r="N15" s="195"/>
      <c r="O15" s="195"/>
      <c r="P15" s="190"/>
    </row>
    <row r="16" ht="27.75" customHeight="1" spans="1:16">
      <c r="A16" s="184" t="s">
        <v>39</v>
      </c>
      <c r="B16" s="184" t="s">
        <v>33</v>
      </c>
      <c r="C16" s="184">
        <v>56</v>
      </c>
      <c r="D16" s="184">
        <v>500</v>
      </c>
      <c r="E16" s="184">
        <f t="shared" si="3"/>
        <v>250</v>
      </c>
      <c r="F16" s="184">
        <f t="shared" si="4"/>
        <v>7000</v>
      </c>
      <c r="G16" s="186"/>
      <c r="H16" s="183">
        <v>6953</v>
      </c>
      <c r="I16" s="184">
        <f t="shared" si="0"/>
        <v>47</v>
      </c>
      <c r="J16" s="188"/>
      <c r="L16" s="195"/>
      <c r="M16" s="195"/>
      <c r="N16" s="195"/>
      <c r="O16" s="195"/>
      <c r="P16" s="190"/>
    </row>
    <row r="17" ht="27.75" customHeight="1" spans="1:16">
      <c r="A17" s="184" t="s">
        <v>40</v>
      </c>
      <c r="B17" s="184" t="s">
        <v>35</v>
      </c>
      <c r="C17" s="184">
        <v>57</v>
      </c>
      <c r="D17" s="183"/>
      <c r="E17" s="183">
        <v>44.4</v>
      </c>
      <c r="F17" s="184">
        <f t="shared" ref="F17:F25" si="5">C17*E17</f>
        <v>2530.8</v>
      </c>
      <c r="G17" s="186"/>
      <c r="H17" s="183">
        <v>2439</v>
      </c>
      <c r="I17" s="184">
        <f t="shared" si="0"/>
        <v>91.7999999999997</v>
      </c>
      <c r="J17" s="188"/>
      <c r="L17" s="195"/>
      <c r="M17" s="195"/>
      <c r="N17" s="195"/>
      <c r="O17" s="195"/>
      <c r="P17" s="190"/>
    </row>
    <row r="18" ht="27.75" customHeight="1" spans="1:16">
      <c r="A18" s="184" t="s">
        <v>41</v>
      </c>
      <c r="B18" s="184" t="s">
        <v>35</v>
      </c>
      <c r="C18" s="184">
        <v>59</v>
      </c>
      <c r="D18" s="183"/>
      <c r="E18" s="183">
        <v>44.4</v>
      </c>
      <c r="F18" s="184">
        <f t="shared" si="5"/>
        <v>2619.6</v>
      </c>
      <c r="G18" s="186"/>
      <c r="H18" s="183">
        <v>2568</v>
      </c>
      <c r="I18" s="184">
        <f t="shared" si="0"/>
        <v>51.5999999999999</v>
      </c>
      <c r="J18" s="188"/>
      <c r="L18" s="195" t="s">
        <v>42</v>
      </c>
      <c r="M18" s="195"/>
      <c r="N18" s="195"/>
      <c r="O18" s="195"/>
      <c r="P18" s="190"/>
    </row>
    <row r="19" ht="27.75" customHeight="1" spans="1:16">
      <c r="A19" s="184" t="s">
        <v>43</v>
      </c>
      <c r="B19" s="184" t="s">
        <v>44</v>
      </c>
      <c r="C19" s="184">
        <v>54</v>
      </c>
      <c r="D19" s="183"/>
      <c r="E19" s="183">
        <v>44.4</v>
      </c>
      <c r="F19" s="184">
        <f t="shared" si="5"/>
        <v>2397.6</v>
      </c>
      <c r="G19" s="186"/>
      <c r="H19" s="183">
        <v>2397</v>
      </c>
      <c r="I19" s="184">
        <f t="shared" si="0"/>
        <v>0.599999999999909</v>
      </c>
      <c r="J19" s="188"/>
      <c r="L19" s="195"/>
      <c r="M19" s="195"/>
      <c r="N19" s="195"/>
      <c r="O19" s="195"/>
      <c r="P19" s="190"/>
    </row>
    <row r="20" ht="27.75" customHeight="1" spans="1:16">
      <c r="A20" s="184" t="s">
        <v>45</v>
      </c>
      <c r="B20" s="184" t="s">
        <v>46</v>
      </c>
      <c r="C20" s="184">
        <v>20</v>
      </c>
      <c r="D20" s="183"/>
      <c r="E20" s="183">
        <v>44.4</v>
      </c>
      <c r="F20" s="184">
        <f t="shared" si="5"/>
        <v>888</v>
      </c>
      <c r="G20" s="186"/>
      <c r="H20" s="183">
        <v>875</v>
      </c>
      <c r="I20" s="184">
        <f t="shared" si="0"/>
        <v>13</v>
      </c>
      <c r="J20" s="188"/>
      <c r="L20" s="195"/>
      <c r="M20" s="195"/>
      <c r="N20" s="195"/>
      <c r="O20" s="195"/>
      <c r="P20" s="190"/>
    </row>
    <row r="21" ht="27.75" customHeight="1" spans="1:16">
      <c r="A21" s="184" t="s">
        <v>47</v>
      </c>
      <c r="B21" s="184" t="s">
        <v>46</v>
      </c>
      <c r="C21" s="184">
        <v>62</v>
      </c>
      <c r="D21" s="183"/>
      <c r="E21" s="183">
        <v>33.3</v>
      </c>
      <c r="F21" s="184">
        <f t="shared" si="5"/>
        <v>2064.6</v>
      </c>
      <c r="G21" s="186"/>
      <c r="H21" s="183">
        <v>2053</v>
      </c>
      <c r="I21" s="184">
        <f t="shared" si="0"/>
        <v>11.5999999999999</v>
      </c>
      <c r="J21" s="188"/>
      <c r="L21" s="195"/>
      <c r="M21" s="195"/>
      <c r="N21" s="195"/>
      <c r="O21" s="195"/>
      <c r="P21" s="190"/>
    </row>
    <row r="22" ht="27.75" customHeight="1" spans="1:16">
      <c r="A22" s="184" t="s">
        <v>48</v>
      </c>
      <c r="B22" s="184" t="s">
        <v>49</v>
      </c>
      <c r="C22" s="184">
        <v>48</v>
      </c>
      <c r="D22" s="183"/>
      <c r="E22" s="183">
        <v>120</v>
      </c>
      <c r="F22" s="184">
        <f t="shared" si="5"/>
        <v>5760</v>
      </c>
      <c r="G22" s="186"/>
      <c r="H22" s="183">
        <v>4996</v>
      </c>
      <c r="I22" s="184">
        <f t="shared" si="0"/>
        <v>764</v>
      </c>
      <c r="J22" s="188" t="s">
        <v>50</v>
      </c>
      <c r="L22" s="195"/>
      <c r="M22" s="195"/>
      <c r="N22" s="195"/>
      <c r="O22" s="195"/>
      <c r="P22" s="190"/>
    </row>
    <row r="23" ht="27.75" customHeight="1" spans="1:16">
      <c r="A23" s="184" t="s">
        <v>51</v>
      </c>
      <c r="B23" s="184" t="s">
        <v>52</v>
      </c>
      <c r="C23" s="184">
        <v>46</v>
      </c>
      <c r="D23" s="183"/>
      <c r="E23" s="183">
        <v>120</v>
      </c>
      <c r="F23" s="184">
        <f t="shared" si="5"/>
        <v>5520</v>
      </c>
      <c r="G23" s="186"/>
      <c r="H23" s="183">
        <v>5468</v>
      </c>
      <c r="I23" s="184">
        <f t="shared" si="0"/>
        <v>52</v>
      </c>
      <c r="J23" s="188" t="s">
        <v>50</v>
      </c>
      <c r="L23" s="195"/>
      <c r="M23" s="195"/>
      <c r="N23" s="195"/>
      <c r="O23" s="195"/>
      <c r="P23" s="190"/>
    </row>
    <row r="24" ht="27.75" customHeight="1" spans="1:15">
      <c r="A24" s="184" t="s">
        <v>53</v>
      </c>
      <c r="B24" s="184" t="s">
        <v>44</v>
      </c>
      <c r="C24" s="184">
        <v>48</v>
      </c>
      <c r="D24" s="183"/>
      <c r="E24" s="183">
        <v>180</v>
      </c>
      <c r="F24" s="184">
        <f t="shared" si="5"/>
        <v>8640</v>
      </c>
      <c r="G24" s="186"/>
      <c r="H24" s="183">
        <v>7182</v>
      </c>
      <c r="I24" s="184">
        <f t="shared" si="0"/>
        <v>1458</v>
      </c>
      <c r="J24" s="188" t="s">
        <v>50</v>
      </c>
      <c r="L24" s="195"/>
      <c r="M24" s="195"/>
      <c r="N24" s="195"/>
      <c r="O24" s="195"/>
    </row>
    <row r="25" ht="27.75" customHeight="1" spans="1:15">
      <c r="A25" s="184" t="s">
        <v>54</v>
      </c>
      <c r="B25" s="184" t="s">
        <v>44</v>
      </c>
      <c r="C25" s="184">
        <v>46</v>
      </c>
      <c r="D25" s="183"/>
      <c r="E25" s="183">
        <v>180</v>
      </c>
      <c r="F25" s="184">
        <f t="shared" si="5"/>
        <v>8280</v>
      </c>
      <c r="G25" s="186"/>
      <c r="H25" s="183">
        <v>6881.8</v>
      </c>
      <c r="I25" s="184">
        <f t="shared" si="0"/>
        <v>1398.2</v>
      </c>
      <c r="J25" s="188" t="s">
        <v>50</v>
      </c>
      <c r="L25" s="195" t="s">
        <v>55</v>
      </c>
      <c r="M25" s="195"/>
      <c r="N25" s="195"/>
      <c r="O25" s="195"/>
    </row>
    <row r="26" ht="27.75" customHeight="1" spans="1:15">
      <c r="A26" s="187" t="s">
        <v>56</v>
      </c>
      <c r="B26" s="187"/>
      <c r="C26" s="187"/>
      <c r="D26" s="187"/>
      <c r="E26" s="187"/>
      <c r="F26" s="187">
        <f>SUM(F3:F25)</f>
        <v>154275.6</v>
      </c>
      <c r="G26" s="187">
        <f>SUM(G3:G25)</f>
        <v>0</v>
      </c>
      <c r="H26" s="187">
        <f>SUM(H3:H25)</f>
        <v>148266.8</v>
      </c>
      <c r="I26" s="187">
        <f>SUM(I3:I25)</f>
        <v>6008.8</v>
      </c>
      <c r="J26" s="194"/>
      <c r="L26" s="196"/>
      <c r="M26" s="196"/>
      <c r="N26" s="196"/>
      <c r="O26" s="196"/>
    </row>
    <row r="27" ht="27.75" customHeight="1" spans="12:15">
      <c r="L27" s="196"/>
      <c r="M27" s="196"/>
      <c r="N27" s="196"/>
      <c r="O27" s="196"/>
    </row>
    <row r="28" ht="27.75" customHeight="1" spans="12:15">
      <c r="L28" s="196"/>
      <c r="M28" s="196"/>
      <c r="N28" s="196"/>
      <c r="O28" s="196"/>
    </row>
    <row r="29" ht="27.75" customHeight="1" spans="12:15">
      <c r="L29" s="196"/>
      <c r="M29" s="196"/>
      <c r="N29" s="196"/>
      <c r="O29" s="196"/>
    </row>
    <row r="30" ht="27.75" customHeight="1" spans="12:15">
      <c r="L30" s="196"/>
      <c r="M30" s="196"/>
      <c r="N30" s="196"/>
      <c r="O30" s="196"/>
    </row>
    <row r="31" ht="27.75" customHeight="1" spans="12:15">
      <c r="L31" s="196"/>
      <c r="M31" s="196"/>
      <c r="N31" s="196"/>
      <c r="O31" s="196"/>
    </row>
    <row r="32" ht="27.75" customHeight="1" spans="12:15">
      <c r="L32" s="196"/>
      <c r="M32" s="196"/>
      <c r="N32" s="196"/>
      <c r="O32" s="196"/>
    </row>
    <row r="33" ht="27.75" customHeight="1"/>
  </sheetData>
  <mergeCells count="7">
    <mergeCell ref="A1:J1"/>
    <mergeCell ref="L2:M2"/>
    <mergeCell ref="L3:P3"/>
    <mergeCell ref="L25:O25"/>
    <mergeCell ref="A26:E26"/>
    <mergeCell ref="L18:O19"/>
    <mergeCell ref="L13:O17"/>
  </mergeCells>
  <pageMargins left="0.75" right="0.75" top="1" bottom="1" header="0.5" footer="0.5"/>
  <pageSetup paperSize="9" scale="4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1"/>
  <sheetViews>
    <sheetView topLeftCell="A6" workbookViewId="0">
      <selection activeCell="A1" sqref="A1:J17"/>
    </sheetView>
  </sheetViews>
  <sheetFormatPr defaultColWidth="8.725" defaultRowHeight="14.25"/>
  <cols>
    <col min="1" max="1" width="25.9083333333333" style="86" customWidth="1"/>
    <col min="2" max="2" width="19.725" style="86" customWidth="1"/>
    <col min="3" max="3" width="6.45" style="86" customWidth="1"/>
    <col min="4" max="7" width="11.45" style="86" customWidth="1"/>
    <col min="8" max="9" width="13.6333333333333" style="86" customWidth="1"/>
    <col min="10" max="10" width="12.9083333333333" style="180" customWidth="1"/>
    <col min="11" max="11" width="8.725" style="86"/>
    <col min="12" max="12" width="5.36666666666667" style="86" customWidth="1"/>
    <col min="13" max="13" width="11.9083333333333" style="86" customWidth="1"/>
    <col min="14" max="14" width="10.9083333333333" style="86" customWidth="1"/>
    <col min="15" max="15" width="17.45" style="86" customWidth="1"/>
    <col min="16" max="16384" width="8.725" style="86"/>
  </cols>
  <sheetData>
    <row r="1" ht="54.9" customHeight="1" spans="1:10">
      <c r="A1" s="181" t="s">
        <v>57</v>
      </c>
      <c r="B1" s="182"/>
      <c r="C1" s="182"/>
      <c r="D1" s="182"/>
      <c r="E1" s="182"/>
      <c r="F1" s="182"/>
      <c r="G1" s="182"/>
      <c r="H1" s="182"/>
      <c r="I1" s="182"/>
      <c r="J1" s="182"/>
    </row>
    <row r="2" ht="27.75" customHeight="1" spans="1:16">
      <c r="A2" s="183" t="s">
        <v>1</v>
      </c>
      <c r="B2" s="183" t="s">
        <v>2</v>
      </c>
      <c r="C2" s="183" t="s">
        <v>3</v>
      </c>
      <c r="D2" s="183" t="s">
        <v>4</v>
      </c>
      <c r="E2" s="183" t="s">
        <v>5</v>
      </c>
      <c r="F2" s="183" t="s">
        <v>6</v>
      </c>
      <c r="G2" s="183" t="s">
        <v>7</v>
      </c>
      <c r="H2" s="183" t="s">
        <v>8</v>
      </c>
      <c r="I2" s="183" t="s">
        <v>9</v>
      </c>
      <c r="J2" s="188" t="s">
        <v>10</v>
      </c>
      <c r="L2" s="189" t="s">
        <v>11</v>
      </c>
      <c r="M2" s="189"/>
      <c r="N2" s="190"/>
      <c r="O2" s="190"/>
      <c r="P2" s="190"/>
    </row>
    <row r="3" ht="27.75" customHeight="1" spans="1:16">
      <c r="A3" s="184" t="s">
        <v>12</v>
      </c>
      <c r="B3" s="184" t="s">
        <v>13</v>
      </c>
      <c r="C3" s="184">
        <v>52</v>
      </c>
      <c r="D3" s="184">
        <v>550</v>
      </c>
      <c r="E3" s="184">
        <v>275</v>
      </c>
      <c r="F3" s="184">
        <v>14300</v>
      </c>
      <c r="G3" s="186"/>
      <c r="H3" s="184">
        <v>14267</v>
      </c>
      <c r="I3" s="184">
        <v>33</v>
      </c>
      <c r="J3" s="197"/>
      <c r="L3" s="191" t="s">
        <v>14</v>
      </c>
      <c r="M3" s="191"/>
      <c r="N3" s="191"/>
      <c r="O3" s="191"/>
      <c r="P3" s="191"/>
    </row>
    <row r="4" ht="27.75" customHeight="1" spans="1:16">
      <c r="A4" s="184" t="s">
        <v>15</v>
      </c>
      <c r="B4" s="184" t="s">
        <v>16</v>
      </c>
      <c r="C4" s="184">
        <v>52</v>
      </c>
      <c r="D4" s="184">
        <v>550</v>
      </c>
      <c r="E4" s="184">
        <v>275</v>
      </c>
      <c r="F4" s="184">
        <v>14300</v>
      </c>
      <c r="G4" s="186"/>
      <c r="H4" s="184">
        <v>14298</v>
      </c>
      <c r="I4" s="184">
        <v>2</v>
      </c>
      <c r="J4" s="197"/>
      <c r="L4" s="191"/>
      <c r="M4" s="191"/>
      <c r="N4" s="191"/>
      <c r="O4" s="191"/>
      <c r="P4" s="191"/>
    </row>
    <row r="5" ht="27.75" customHeight="1" spans="1:16">
      <c r="A5" s="184" t="s">
        <v>19</v>
      </c>
      <c r="B5" s="184" t="s">
        <v>20</v>
      </c>
      <c r="C5" s="184">
        <v>59</v>
      </c>
      <c r="D5" s="184">
        <v>550</v>
      </c>
      <c r="E5" s="184">
        <v>275</v>
      </c>
      <c r="F5" s="184">
        <v>16225</v>
      </c>
      <c r="G5" s="186"/>
      <c r="H5" s="184">
        <v>15354</v>
      </c>
      <c r="I5" s="184">
        <v>871</v>
      </c>
      <c r="J5" s="188"/>
      <c r="L5" s="190"/>
      <c r="M5" s="192" t="s">
        <v>58</v>
      </c>
      <c r="N5" s="192" t="s">
        <v>59</v>
      </c>
      <c r="O5" s="192" t="s">
        <v>10</v>
      </c>
      <c r="P5" s="190"/>
    </row>
    <row r="6" ht="27.75" customHeight="1" spans="1:16">
      <c r="A6" s="184" t="s">
        <v>23</v>
      </c>
      <c r="B6" s="184" t="s">
        <v>13</v>
      </c>
      <c r="C6" s="184">
        <v>30</v>
      </c>
      <c r="D6" s="184">
        <v>550</v>
      </c>
      <c r="E6" s="184">
        <v>275</v>
      </c>
      <c r="F6" s="184">
        <v>8250</v>
      </c>
      <c r="G6" s="186"/>
      <c r="H6" s="183">
        <v>8247</v>
      </c>
      <c r="I6" s="184">
        <v>3</v>
      </c>
      <c r="J6" s="188"/>
      <c r="L6" s="190"/>
      <c r="M6" s="192" t="s">
        <v>17</v>
      </c>
      <c r="N6" s="192">
        <v>550</v>
      </c>
      <c r="O6" s="192" t="s">
        <v>18</v>
      </c>
      <c r="P6" s="190"/>
    </row>
    <row r="7" ht="27.75" customHeight="1" spans="1:16">
      <c r="A7" s="184" t="s">
        <v>26</v>
      </c>
      <c r="B7" s="184" t="s">
        <v>27</v>
      </c>
      <c r="C7" s="184">
        <v>30</v>
      </c>
      <c r="D7" s="185">
        <v>500</v>
      </c>
      <c r="E7" s="185">
        <v>250</v>
      </c>
      <c r="F7" s="184">
        <v>3750</v>
      </c>
      <c r="G7" s="186"/>
      <c r="H7" s="183">
        <v>3739</v>
      </c>
      <c r="I7" s="184">
        <v>11</v>
      </c>
      <c r="J7" s="188"/>
      <c r="L7" s="190"/>
      <c r="M7" s="192" t="s">
        <v>21</v>
      </c>
      <c r="N7" s="192">
        <v>500</v>
      </c>
      <c r="O7" s="192" t="s">
        <v>22</v>
      </c>
      <c r="P7" s="190"/>
    </row>
    <row r="8" ht="27.75" customHeight="1" spans="1:16">
      <c r="A8" s="184" t="s">
        <v>29</v>
      </c>
      <c r="B8" s="184" t="s">
        <v>27</v>
      </c>
      <c r="C8" s="184">
        <v>25</v>
      </c>
      <c r="D8" s="184">
        <v>1000</v>
      </c>
      <c r="E8" s="184">
        <v>500</v>
      </c>
      <c r="F8" s="184">
        <v>6250</v>
      </c>
      <c r="G8" s="186"/>
      <c r="H8" s="184">
        <v>6235</v>
      </c>
      <c r="I8" s="184">
        <v>15</v>
      </c>
      <c r="J8" s="188"/>
      <c r="L8" s="190"/>
      <c r="M8" s="193"/>
      <c r="N8" s="193"/>
      <c r="O8" s="193"/>
      <c r="P8" s="190"/>
    </row>
    <row r="9" ht="27.75" customHeight="1" spans="1:16">
      <c r="A9" s="184" t="s">
        <v>32</v>
      </c>
      <c r="B9" s="184" t="s">
        <v>33</v>
      </c>
      <c r="C9" s="184">
        <v>58</v>
      </c>
      <c r="D9" s="184">
        <v>500</v>
      </c>
      <c r="E9" s="184">
        <v>250</v>
      </c>
      <c r="F9" s="184">
        <v>7250</v>
      </c>
      <c r="G9" s="186"/>
      <c r="H9" s="184">
        <v>7248</v>
      </c>
      <c r="I9" s="184">
        <v>2</v>
      </c>
      <c r="J9" s="188"/>
      <c r="L9" s="190"/>
      <c r="M9" s="193"/>
      <c r="N9" s="193"/>
      <c r="O9" s="193"/>
      <c r="P9" s="190"/>
    </row>
    <row r="10" ht="27.75" customHeight="1" spans="1:16">
      <c r="A10" s="184" t="s">
        <v>37</v>
      </c>
      <c r="B10" s="184" t="s">
        <v>33</v>
      </c>
      <c r="C10" s="184">
        <v>56</v>
      </c>
      <c r="D10" s="184">
        <v>500</v>
      </c>
      <c r="E10" s="184">
        <v>250</v>
      </c>
      <c r="F10" s="184">
        <v>7000</v>
      </c>
      <c r="G10" s="186"/>
      <c r="H10" s="183">
        <v>6959</v>
      </c>
      <c r="I10" s="184">
        <v>41</v>
      </c>
      <c r="J10" s="188"/>
      <c r="L10" s="190"/>
      <c r="M10" s="193"/>
      <c r="N10" s="193"/>
      <c r="O10" s="193"/>
      <c r="P10" s="190"/>
    </row>
    <row r="11" ht="27.75" customHeight="1" spans="1:16">
      <c r="A11" s="184" t="s">
        <v>39</v>
      </c>
      <c r="B11" s="184" t="s">
        <v>33</v>
      </c>
      <c r="C11" s="184">
        <v>56</v>
      </c>
      <c r="D11" s="184">
        <v>500</v>
      </c>
      <c r="E11" s="184">
        <v>250</v>
      </c>
      <c r="F11" s="184">
        <v>7000</v>
      </c>
      <c r="G11" s="186"/>
      <c r="H11" s="183">
        <v>6953</v>
      </c>
      <c r="I11" s="184">
        <v>47</v>
      </c>
      <c r="J11" s="188"/>
      <c r="L11" s="190"/>
      <c r="P11" s="190"/>
    </row>
    <row r="12" ht="27.75" customHeight="1" spans="1:16">
      <c r="A12" s="184" t="s">
        <v>43</v>
      </c>
      <c r="B12" s="184" t="s">
        <v>44</v>
      </c>
      <c r="C12" s="184">
        <v>54</v>
      </c>
      <c r="D12" s="183"/>
      <c r="E12" s="183">
        <v>44.4</v>
      </c>
      <c r="F12" s="184">
        <v>2397.6</v>
      </c>
      <c r="G12" s="186"/>
      <c r="H12" s="183">
        <v>2397</v>
      </c>
      <c r="I12" s="184">
        <v>0.599999999999909</v>
      </c>
      <c r="J12" s="188"/>
      <c r="L12" s="190"/>
      <c r="P12" s="190"/>
    </row>
    <row r="13" ht="27.75" customHeight="1" spans="1:16">
      <c r="A13" s="184" t="s">
        <v>45</v>
      </c>
      <c r="B13" s="184" t="s">
        <v>46</v>
      </c>
      <c r="C13" s="184">
        <v>20</v>
      </c>
      <c r="D13" s="183"/>
      <c r="E13" s="183">
        <v>44.4</v>
      </c>
      <c r="F13" s="184">
        <v>888</v>
      </c>
      <c r="G13" s="186"/>
      <c r="H13" s="183">
        <v>875</v>
      </c>
      <c r="I13" s="184">
        <v>13</v>
      </c>
      <c r="J13" s="188"/>
      <c r="L13" s="195" t="s">
        <v>36</v>
      </c>
      <c r="M13" s="195"/>
      <c r="N13" s="195"/>
      <c r="O13" s="195"/>
      <c r="P13" s="190"/>
    </row>
    <row r="14" ht="27.75" customHeight="1" spans="1:16">
      <c r="A14" s="184" t="s">
        <v>47</v>
      </c>
      <c r="B14" s="184" t="s">
        <v>46</v>
      </c>
      <c r="C14" s="184">
        <v>62</v>
      </c>
      <c r="D14" s="183"/>
      <c r="E14" s="183">
        <v>33.3</v>
      </c>
      <c r="F14" s="184">
        <v>2064.6</v>
      </c>
      <c r="G14" s="186"/>
      <c r="H14" s="183">
        <v>2053</v>
      </c>
      <c r="I14" s="184">
        <v>11.5999999999999</v>
      </c>
      <c r="J14" s="188"/>
      <c r="L14" s="195"/>
      <c r="M14" s="195"/>
      <c r="N14" s="195"/>
      <c r="O14" s="195"/>
      <c r="P14" s="190"/>
    </row>
    <row r="15" ht="27.75" customHeight="1" spans="1:16">
      <c r="A15" s="184" t="s">
        <v>53</v>
      </c>
      <c r="B15" s="184" t="s">
        <v>44</v>
      </c>
      <c r="C15" s="184">
        <v>48</v>
      </c>
      <c r="D15" s="183"/>
      <c r="E15" s="183">
        <v>180</v>
      </c>
      <c r="F15" s="184">
        <v>8640</v>
      </c>
      <c r="G15" s="186"/>
      <c r="H15" s="183">
        <v>7182</v>
      </c>
      <c r="I15" s="184">
        <v>1458</v>
      </c>
      <c r="J15" s="188" t="s">
        <v>50</v>
      </c>
      <c r="L15" s="195"/>
      <c r="M15" s="195"/>
      <c r="N15" s="195"/>
      <c r="O15" s="195"/>
      <c r="P15" s="190"/>
    </row>
    <row r="16" ht="27.75" customHeight="1" spans="1:16">
      <c r="A16" s="184" t="s">
        <v>54</v>
      </c>
      <c r="B16" s="184" t="s">
        <v>44</v>
      </c>
      <c r="C16" s="184">
        <v>46</v>
      </c>
      <c r="D16" s="183"/>
      <c r="E16" s="183">
        <v>180</v>
      </c>
      <c r="F16" s="184">
        <v>8280</v>
      </c>
      <c r="G16" s="186"/>
      <c r="H16" s="183">
        <v>6881.8</v>
      </c>
      <c r="I16" s="184">
        <v>1398.2</v>
      </c>
      <c r="J16" s="188" t="s">
        <v>50</v>
      </c>
      <c r="L16" s="195"/>
      <c r="M16" s="195"/>
      <c r="N16" s="195"/>
      <c r="O16" s="195"/>
      <c r="P16" s="190"/>
    </row>
    <row r="17" ht="27.75" customHeight="1" spans="1:16">
      <c r="A17" s="187" t="s">
        <v>56</v>
      </c>
      <c r="B17" s="187"/>
      <c r="C17" s="187"/>
      <c r="D17" s="187"/>
      <c r="E17" s="187"/>
      <c r="F17" s="187">
        <f>SUM(F3:F16)</f>
        <v>106595.2</v>
      </c>
      <c r="G17" s="187">
        <f>SUM(G3:G16)</f>
        <v>0</v>
      </c>
      <c r="H17" s="187">
        <f>SUM(H3:H16)</f>
        <v>102688.8</v>
      </c>
      <c r="I17" s="187">
        <f>SUM(I3:I16)</f>
        <v>3906.4</v>
      </c>
      <c r="J17" s="187"/>
      <c r="L17" s="195"/>
      <c r="M17" s="195"/>
      <c r="N17" s="195"/>
      <c r="O17" s="195"/>
      <c r="P17" s="190"/>
    </row>
    <row r="18" ht="27.75" customHeight="1" spans="12:16">
      <c r="L18" s="195" t="s">
        <v>42</v>
      </c>
      <c r="M18" s="195"/>
      <c r="N18" s="195"/>
      <c r="O18" s="195"/>
      <c r="P18" s="190"/>
    </row>
    <row r="19" ht="27.75" customHeight="1" spans="12:16">
      <c r="L19" s="195"/>
      <c r="M19" s="195"/>
      <c r="N19" s="195"/>
      <c r="O19" s="195"/>
      <c r="P19" s="190"/>
    </row>
    <row r="20" ht="27.75" customHeight="1" spans="12:16">
      <c r="L20" s="195"/>
      <c r="M20" s="195"/>
      <c r="N20" s="195"/>
      <c r="O20" s="195"/>
      <c r="P20" s="190"/>
    </row>
    <row r="21" ht="27.75" customHeight="1" spans="12:16">
      <c r="L21" s="195"/>
      <c r="M21" s="195"/>
      <c r="N21" s="195"/>
      <c r="O21" s="195"/>
      <c r="P21" s="190"/>
    </row>
    <row r="22" ht="27.75" customHeight="1" spans="12:16">
      <c r="L22" s="195"/>
      <c r="M22" s="195"/>
      <c r="N22" s="195"/>
      <c r="O22" s="195"/>
      <c r="P22" s="190"/>
    </row>
    <row r="23" ht="27.75" customHeight="1" spans="12:15">
      <c r="L23" s="195" t="s">
        <v>55</v>
      </c>
      <c r="M23" s="195"/>
      <c r="N23" s="195"/>
      <c r="O23" s="195"/>
    </row>
    <row r="24" ht="27.75" customHeight="1" spans="12:15">
      <c r="L24" s="196"/>
      <c r="M24" s="196"/>
      <c r="N24" s="196"/>
      <c r="O24" s="196"/>
    </row>
    <row r="25" ht="27.75" customHeight="1" spans="12:15">
      <c r="L25" s="196"/>
      <c r="M25" s="196"/>
      <c r="N25" s="196"/>
      <c r="O25" s="196"/>
    </row>
    <row r="26" ht="27.75" customHeight="1" spans="12:15">
      <c r="L26" s="196"/>
      <c r="M26" s="196"/>
      <c r="N26" s="196"/>
      <c r="O26" s="196"/>
    </row>
    <row r="27" ht="27.75" customHeight="1" spans="12:15">
      <c r="L27" s="196"/>
      <c r="M27" s="196"/>
      <c r="N27" s="196"/>
      <c r="O27" s="196"/>
    </row>
    <row r="28" ht="27.75" customHeight="1" spans="12:15">
      <c r="L28" s="196"/>
      <c r="M28" s="196"/>
      <c r="N28" s="196"/>
      <c r="O28" s="196"/>
    </row>
    <row r="29" ht="27.75" customHeight="1" spans="12:15">
      <c r="L29" s="196"/>
      <c r="M29" s="196"/>
      <c r="N29" s="196"/>
      <c r="O29" s="196"/>
    </row>
    <row r="30" ht="27.75" customHeight="1" spans="12:15">
      <c r="L30" s="196"/>
      <c r="M30" s="196"/>
      <c r="N30" s="196"/>
      <c r="O30" s="196"/>
    </row>
    <row r="31" ht="27.75" customHeight="1"/>
  </sheetData>
  <mergeCells count="7">
    <mergeCell ref="A1:J1"/>
    <mergeCell ref="L2:M2"/>
    <mergeCell ref="L3:P3"/>
    <mergeCell ref="A17:E17"/>
    <mergeCell ref="L23:O23"/>
    <mergeCell ref="L13:O17"/>
    <mergeCell ref="L18:O19"/>
  </mergeCells>
  <pageMargins left="0.75" right="0.75" top="1" bottom="1" header="0.5" footer="0.5"/>
  <pageSetup paperSize="9" scale="63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1"/>
  <sheetViews>
    <sheetView workbookViewId="0">
      <selection activeCell="A1" sqref="A1:J12"/>
    </sheetView>
  </sheetViews>
  <sheetFormatPr defaultColWidth="8.725" defaultRowHeight="14.25"/>
  <cols>
    <col min="1" max="1" width="25.9083333333333" style="86" customWidth="1"/>
    <col min="2" max="2" width="19.725" style="86" customWidth="1"/>
    <col min="3" max="3" width="6.45" style="86" customWidth="1"/>
    <col min="4" max="4" width="11.125" style="86" customWidth="1"/>
    <col min="5" max="7" width="11.45" style="86" customWidth="1"/>
    <col min="8" max="9" width="13.6333333333333" style="86" customWidth="1"/>
    <col min="10" max="10" width="12.9083333333333" style="180" customWidth="1"/>
    <col min="11" max="11" width="8.725" style="86"/>
    <col min="12" max="12" width="5.36666666666667" style="86" customWidth="1"/>
    <col min="13" max="13" width="11.9083333333333" style="86" customWidth="1"/>
    <col min="14" max="14" width="10.9083333333333" style="86" customWidth="1"/>
    <col min="15" max="15" width="17.45" style="86" customWidth="1"/>
    <col min="16" max="16384" width="8.725" style="86"/>
  </cols>
  <sheetData>
    <row r="1" ht="54.9" customHeight="1" spans="1:10">
      <c r="A1" s="181" t="s">
        <v>60</v>
      </c>
      <c r="B1" s="182"/>
      <c r="C1" s="182"/>
      <c r="D1" s="182"/>
      <c r="E1" s="182"/>
      <c r="F1" s="182"/>
      <c r="G1" s="182"/>
      <c r="H1" s="182"/>
      <c r="I1" s="182"/>
      <c r="J1" s="182"/>
    </row>
    <row r="2" ht="27.75" customHeight="1" spans="1:16">
      <c r="A2" s="183" t="s">
        <v>1</v>
      </c>
      <c r="B2" s="183" t="s">
        <v>2</v>
      </c>
      <c r="C2" s="183" t="s">
        <v>3</v>
      </c>
      <c r="D2" s="183" t="s">
        <v>4</v>
      </c>
      <c r="E2" s="183" t="s">
        <v>5</v>
      </c>
      <c r="F2" s="183" t="s">
        <v>6</v>
      </c>
      <c r="G2" s="183" t="s">
        <v>7</v>
      </c>
      <c r="H2" s="183" t="s">
        <v>8</v>
      </c>
      <c r="I2" s="183" t="s">
        <v>9</v>
      </c>
      <c r="J2" s="188" t="s">
        <v>10</v>
      </c>
      <c r="L2" s="189" t="s">
        <v>11</v>
      </c>
      <c r="M2" s="189"/>
      <c r="N2" s="190"/>
      <c r="O2" s="190"/>
      <c r="P2" s="190"/>
    </row>
    <row r="3" ht="27.75" customHeight="1" spans="1:16">
      <c r="A3" s="184" t="s">
        <v>24</v>
      </c>
      <c r="B3" s="184" t="s">
        <v>25</v>
      </c>
      <c r="C3" s="184">
        <v>30</v>
      </c>
      <c r="D3" s="185">
        <v>500</v>
      </c>
      <c r="E3" s="185">
        <v>250</v>
      </c>
      <c r="F3" s="184">
        <v>3750</v>
      </c>
      <c r="G3" s="186"/>
      <c r="H3" s="183">
        <v>3730</v>
      </c>
      <c r="I3" s="184">
        <f>F3-H3</f>
        <v>20</v>
      </c>
      <c r="J3" s="188"/>
      <c r="L3" s="191" t="s">
        <v>14</v>
      </c>
      <c r="M3" s="191"/>
      <c r="N3" s="191"/>
      <c r="O3" s="191"/>
      <c r="P3" s="191"/>
    </row>
    <row r="4" ht="27.75" customHeight="1" spans="1:16">
      <c r="A4" s="184" t="s">
        <v>28</v>
      </c>
      <c r="B4" s="184" t="s">
        <v>25</v>
      </c>
      <c r="C4" s="184">
        <v>25</v>
      </c>
      <c r="D4" s="184">
        <v>1000</v>
      </c>
      <c r="E4" s="184">
        <v>500</v>
      </c>
      <c r="F4" s="184">
        <v>6250</v>
      </c>
      <c r="G4" s="186"/>
      <c r="H4" s="184">
        <v>6230</v>
      </c>
      <c r="I4" s="184">
        <f t="shared" ref="I4:I11" si="0">F4-H4</f>
        <v>20</v>
      </c>
      <c r="J4" s="188"/>
      <c r="L4" s="191"/>
      <c r="M4" s="191"/>
      <c r="N4" s="191"/>
      <c r="O4" s="191"/>
      <c r="P4" s="191"/>
    </row>
    <row r="5" ht="27.75" customHeight="1" spans="1:16">
      <c r="A5" s="184" t="s">
        <v>30</v>
      </c>
      <c r="B5" s="184" t="s">
        <v>31</v>
      </c>
      <c r="C5" s="184">
        <v>58</v>
      </c>
      <c r="D5" s="184">
        <v>500</v>
      </c>
      <c r="E5" s="184">
        <v>250</v>
      </c>
      <c r="F5" s="184">
        <v>7250</v>
      </c>
      <c r="G5" s="186"/>
      <c r="H5" s="184">
        <v>6925</v>
      </c>
      <c r="I5" s="184">
        <f t="shared" si="0"/>
        <v>325</v>
      </c>
      <c r="J5" s="188"/>
      <c r="L5" s="190"/>
      <c r="M5" s="192" t="s">
        <v>58</v>
      </c>
      <c r="N5" s="192" t="s">
        <v>59</v>
      </c>
      <c r="O5" s="192" t="s">
        <v>10</v>
      </c>
      <c r="P5" s="190"/>
    </row>
    <row r="6" ht="27.75" customHeight="1" spans="1:16">
      <c r="A6" s="184" t="s">
        <v>34</v>
      </c>
      <c r="B6" s="184" t="s">
        <v>35</v>
      </c>
      <c r="C6" s="184">
        <v>56</v>
      </c>
      <c r="D6" s="184">
        <v>500</v>
      </c>
      <c r="E6" s="184">
        <v>250</v>
      </c>
      <c r="F6" s="184">
        <v>7000</v>
      </c>
      <c r="G6" s="186"/>
      <c r="H6" s="183">
        <v>7000</v>
      </c>
      <c r="I6" s="184">
        <f t="shared" si="0"/>
        <v>0</v>
      </c>
      <c r="J6" s="188"/>
      <c r="L6" s="190"/>
      <c r="M6" s="192" t="s">
        <v>17</v>
      </c>
      <c r="N6" s="192">
        <v>550</v>
      </c>
      <c r="O6" s="192" t="s">
        <v>18</v>
      </c>
      <c r="P6" s="190"/>
    </row>
    <row r="7" ht="27.75" customHeight="1" spans="1:16">
      <c r="A7" s="184" t="s">
        <v>38</v>
      </c>
      <c r="B7" s="184" t="s">
        <v>35</v>
      </c>
      <c r="C7" s="184">
        <v>56</v>
      </c>
      <c r="D7" s="184">
        <v>500</v>
      </c>
      <c r="E7" s="184">
        <v>250</v>
      </c>
      <c r="F7" s="184">
        <v>7000</v>
      </c>
      <c r="G7" s="186"/>
      <c r="H7" s="183">
        <v>6222</v>
      </c>
      <c r="I7" s="184">
        <f t="shared" si="0"/>
        <v>778</v>
      </c>
      <c r="J7" s="188"/>
      <c r="L7" s="190"/>
      <c r="M7" s="192" t="s">
        <v>21</v>
      </c>
      <c r="N7" s="192">
        <v>500</v>
      </c>
      <c r="O7" s="192" t="s">
        <v>22</v>
      </c>
      <c r="P7" s="190"/>
    </row>
    <row r="8" ht="27.75" customHeight="1" spans="1:16">
      <c r="A8" s="184" t="s">
        <v>40</v>
      </c>
      <c r="B8" s="184" t="s">
        <v>35</v>
      </c>
      <c r="C8" s="184">
        <v>57</v>
      </c>
      <c r="D8" s="183"/>
      <c r="E8" s="183">
        <v>44.4</v>
      </c>
      <c r="F8" s="184">
        <v>2530.8</v>
      </c>
      <c r="G8" s="186"/>
      <c r="H8" s="183">
        <v>2439</v>
      </c>
      <c r="I8" s="184">
        <f t="shared" si="0"/>
        <v>91.8000000000002</v>
      </c>
      <c r="J8" s="188"/>
      <c r="L8" s="190"/>
      <c r="M8" s="193"/>
      <c r="N8" s="193"/>
      <c r="O8" s="193"/>
      <c r="P8" s="190"/>
    </row>
    <row r="9" ht="27.75" customHeight="1" spans="1:16">
      <c r="A9" s="184" t="s">
        <v>41</v>
      </c>
      <c r="B9" s="184" t="s">
        <v>35</v>
      </c>
      <c r="C9" s="184">
        <v>59</v>
      </c>
      <c r="D9" s="183"/>
      <c r="E9" s="183">
        <v>44.4</v>
      </c>
      <c r="F9" s="184">
        <v>2619.6</v>
      </c>
      <c r="G9" s="186"/>
      <c r="H9" s="183">
        <v>2568</v>
      </c>
      <c r="I9" s="184">
        <f t="shared" si="0"/>
        <v>51.5999999999999</v>
      </c>
      <c r="J9" s="188"/>
      <c r="L9" s="190"/>
      <c r="M9" s="193"/>
      <c r="N9" s="193"/>
      <c r="O9" s="193"/>
      <c r="P9" s="190"/>
    </row>
    <row r="10" ht="27.75" customHeight="1" spans="1:16">
      <c r="A10" s="184" t="s">
        <v>48</v>
      </c>
      <c r="B10" s="184" t="s">
        <v>49</v>
      </c>
      <c r="C10" s="184">
        <v>48</v>
      </c>
      <c r="D10" s="183"/>
      <c r="E10" s="183">
        <v>120</v>
      </c>
      <c r="F10" s="184">
        <v>5760</v>
      </c>
      <c r="G10" s="186"/>
      <c r="H10" s="183">
        <v>4996</v>
      </c>
      <c r="I10" s="184">
        <f t="shared" si="0"/>
        <v>764</v>
      </c>
      <c r="J10" s="188" t="s">
        <v>50</v>
      </c>
      <c r="L10" s="190"/>
      <c r="M10" s="193"/>
      <c r="N10" s="193"/>
      <c r="O10" s="193"/>
      <c r="P10" s="190"/>
    </row>
    <row r="11" ht="27.75" customHeight="1" spans="1:16">
      <c r="A11" s="184" t="s">
        <v>51</v>
      </c>
      <c r="B11" s="184" t="s">
        <v>52</v>
      </c>
      <c r="C11" s="184">
        <v>46</v>
      </c>
      <c r="D11" s="183"/>
      <c r="E11" s="183">
        <v>120</v>
      </c>
      <c r="F11" s="184">
        <v>5520</v>
      </c>
      <c r="G11" s="186"/>
      <c r="H11" s="183">
        <v>5468</v>
      </c>
      <c r="I11" s="184">
        <f t="shared" si="0"/>
        <v>52</v>
      </c>
      <c r="J11" s="188" t="s">
        <v>50</v>
      </c>
      <c r="L11" s="190"/>
      <c r="M11" s="193"/>
      <c r="N11" s="193"/>
      <c r="O11" s="193"/>
      <c r="P11" s="190"/>
    </row>
    <row r="12" ht="27.75" customHeight="1" spans="1:16">
      <c r="A12" s="187" t="s">
        <v>56</v>
      </c>
      <c r="B12" s="187"/>
      <c r="C12" s="187"/>
      <c r="D12" s="187"/>
      <c r="E12" s="187"/>
      <c r="F12" s="187">
        <f>SUM(F3:F11)</f>
        <v>47680.4</v>
      </c>
      <c r="G12" s="187">
        <f>SUM(G3:G11)</f>
        <v>0</v>
      </c>
      <c r="H12" s="187">
        <f>SUM(H3:H11)</f>
        <v>45578</v>
      </c>
      <c r="I12" s="187">
        <f>SUM(I3:I11)</f>
        <v>2102.4</v>
      </c>
      <c r="J12" s="194"/>
      <c r="L12" s="190"/>
      <c r="M12" s="193"/>
      <c r="N12" s="193"/>
      <c r="O12" s="193"/>
      <c r="P12" s="190"/>
    </row>
    <row r="13" ht="27.75" customHeight="1" spans="12:16">
      <c r="L13" s="190"/>
      <c r="P13" s="190"/>
    </row>
    <row r="14" ht="27.75" customHeight="1" spans="12:16">
      <c r="L14" s="190"/>
      <c r="P14" s="190"/>
    </row>
    <row r="15" ht="27.75" customHeight="1" spans="12:16">
      <c r="L15" s="195" t="s">
        <v>36</v>
      </c>
      <c r="M15" s="195"/>
      <c r="N15" s="195"/>
      <c r="O15" s="195"/>
      <c r="P15" s="190"/>
    </row>
    <row r="16" ht="27.75" customHeight="1" spans="12:16">
      <c r="L16" s="195"/>
      <c r="M16" s="195"/>
      <c r="N16" s="195"/>
      <c r="O16" s="195"/>
      <c r="P16" s="190"/>
    </row>
    <row r="17" ht="27.75" customHeight="1" spans="12:16">
      <c r="L17" s="195"/>
      <c r="M17" s="195"/>
      <c r="N17" s="195"/>
      <c r="O17" s="195"/>
      <c r="P17" s="190"/>
    </row>
    <row r="18" ht="27.75" customHeight="1" spans="12:16">
      <c r="L18" s="195" t="s">
        <v>42</v>
      </c>
      <c r="M18" s="195"/>
      <c r="N18" s="195"/>
      <c r="O18" s="195"/>
      <c r="P18" s="190"/>
    </row>
    <row r="19" ht="27.75" customHeight="1" spans="12:16">
      <c r="L19" s="195"/>
      <c r="M19" s="195"/>
      <c r="N19" s="195"/>
      <c r="O19" s="195"/>
      <c r="P19" s="190"/>
    </row>
    <row r="20" ht="27.75" customHeight="1" spans="12:16">
      <c r="L20" s="195"/>
      <c r="M20" s="195"/>
      <c r="N20" s="195"/>
      <c r="O20" s="195"/>
      <c r="P20" s="190"/>
    </row>
    <row r="21" ht="27.75" customHeight="1" spans="12:16">
      <c r="L21" s="195"/>
      <c r="M21" s="195"/>
      <c r="N21" s="195"/>
      <c r="O21" s="195"/>
      <c r="P21" s="190"/>
    </row>
    <row r="22" ht="27.75" customHeight="1" spans="12:16">
      <c r="L22" s="195"/>
      <c r="M22" s="195"/>
      <c r="N22" s="195"/>
      <c r="O22" s="195"/>
      <c r="P22" s="190"/>
    </row>
    <row r="23" ht="27.75" customHeight="1" spans="12:15">
      <c r="L23" s="195" t="s">
        <v>55</v>
      </c>
      <c r="M23" s="195"/>
      <c r="N23" s="195"/>
      <c r="O23" s="195"/>
    </row>
    <row r="24" ht="27.75" customHeight="1" spans="12:15">
      <c r="L24" s="196"/>
      <c r="M24" s="196"/>
      <c r="N24" s="196"/>
      <c r="O24" s="196"/>
    </row>
    <row r="25" ht="27.75" customHeight="1" spans="12:15">
      <c r="L25" s="196"/>
      <c r="M25" s="196"/>
      <c r="N25" s="196"/>
      <c r="O25" s="196"/>
    </row>
    <row r="26" ht="27.75" customHeight="1" spans="12:15">
      <c r="L26" s="196"/>
      <c r="M26" s="196"/>
      <c r="N26" s="196"/>
      <c r="O26" s="196"/>
    </row>
    <row r="27" ht="27.75" customHeight="1" spans="12:15">
      <c r="L27" s="196"/>
      <c r="M27" s="196"/>
      <c r="N27" s="196"/>
      <c r="O27" s="196"/>
    </row>
    <row r="28" ht="27.75" customHeight="1" spans="12:15">
      <c r="L28" s="196"/>
      <c r="M28" s="196"/>
      <c r="N28" s="196"/>
      <c r="O28" s="196"/>
    </row>
    <row r="29" ht="27.75" customHeight="1" spans="12:15">
      <c r="L29" s="196"/>
      <c r="M29" s="196"/>
      <c r="N29" s="196"/>
      <c r="O29" s="196"/>
    </row>
    <row r="30" ht="27.75" customHeight="1" spans="12:15">
      <c r="L30" s="196"/>
      <c r="M30" s="196"/>
      <c r="N30" s="196"/>
      <c r="O30" s="196"/>
    </row>
    <row r="31" ht="27.75" customHeight="1"/>
  </sheetData>
  <mergeCells count="7">
    <mergeCell ref="A1:J1"/>
    <mergeCell ref="L2:M2"/>
    <mergeCell ref="L3:P3"/>
    <mergeCell ref="A12:E12"/>
    <mergeCell ref="L23:O23"/>
    <mergeCell ref="L15:O17"/>
    <mergeCell ref="L18:O19"/>
  </mergeCells>
  <pageMargins left="0.75" right="0.75" top="1" bottom="1" header="0.5" footer="0.5"/>
  <pageSetup paperSize="9" scale="63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workbookViewId="0">
      <selection activeCell="J4" sqref="J4"/>
    </sheetView>
  </sheetViews>
  <sheetFormatPr defaultColWidth="9" defaultRowHeight="13.5"/>
  <cols>
    <col min="1" max="1" width="5.63333333333333" style="132" customWidth="1"/>
    <col min="2" max="3" width="20.6333333333333" style="132" customWidth="1"/>
    <col min="4" max="4" width="5.63333333333333" style="132" customWidth="1"/>
    <col min="5" max="7" width="10.6333333333333" style="132" customWidth="1"/>
    <col min="8" max="8" width="20.6333333333333" style="132" customWidth="1"/>
    <col min="9" max="16384" width="9" style="132"/>
  </cols>
  <sheetData>
    <row r="1" ht="20.15" customHeight="1" spans="1:8">
      <c r="A1" s="172" t="s">
        <v>61</v>
      </c>
      <c r="B1" s="173"/>
      <c r="C1" s="173"/>
      <c r="D1" s="173"/>
      <c r="E1" s="173"/>
      <c r="F1" s="173"/>
      <c r="G1" s="173"/>
      <c r="H1" s="173"/>
    </row>
    <row r="2" ht="20.15" customHeight="1" spans="1:8">
      <c r="A2" s="174" t="s">
        <v>62</v>
      </c>
      <c r="B2" s="174"/>
      <c r="C2" s="174"/>
      <c r="D2" s="174"/>
      <c r="E2" s="174"/>
      <c r="F2" s="174"/>
      <c r="G2" s="174"/>
      <c r="H2" s="174"/>
    </row>
    <row r="3" ht="20.15" customHeight="1" spans="1:8">
      <c r="A3" s="175" t="s">
        <v>63</v>
      </c>
      <c r="B3" s="175"/>
      <c r="C3" s="175" t="s">
        <v>64</v>
      </c>
      <c r="D3" s="175"/>
      <c r="E3" s="175"/>
      <c r="F3" s="175"/>
      <c r="G3" s="176"/>
      <c r="H3" s="176"/>
    </row>
    <row r="4" ht="20.15" customHeight="1" spans="1:10">
      <c r="A4" s="175" t="s">
        <v>65</v>
      </c>
      <c r="B4" s="175"/>
      <c r="C4" s="175" t="s">
        <v>66</v>
      </c>
      <c r="D4" s="175"/>
      <c r="E4" s="175"/>
      <c r="F4" s="175"/>
      <c r="G4" s="176"/>
      <c r="H4" s="176"/>
      <c r="J4" s="141"/>
    </row>
    <row r="5" ht="20.15" customHeight="1" spans="1:8">
      <c r="A5" s="175" t="s">
        <v>67</v>
      </c>
      <c r="B5" s="175"/>
      <c r="C5" s="175" t="s">
        <v>68</v>
      </c>
      <c r="D5" s="175"/>
      <c r="E5" s="175"/>
      <c r="F5" s="175"/>
      <c r="G5" s="175" t="s">
        <v>69</v>
      </c>
      <c r="H5" s="175"/>
    </row>
    <row r="6" ht="20.15" customHeight="1" spans="1:8">
      <c r="A6" s="177" t="s">
        <v>70</v>
      </c>
      <c r="B6" s="177" t="s">
        <v>71</v>
      </c>
      <c r="C6" s="177" t="s">
        <v>72</v>
      </c>
      <c r="D6" s="177" t="s">
        <v>73</v>
      </c>
      <c r="E6" s="177" t="s">
        <v>74</v>
      </c>
      <c r="F6" s="177" t="s">
        <v>75</v>
      </c>
      <c r="G6" s="177" t="s">
        <v>76</v>
      </c>
      <c r="H6" s="177" t="s">
        <v>10</v>
      </c>
    </row>
    <row r="7" ht="20.15" customHeight="1" spans="1:8">
      <c r="A7" s="59">
        <v>1</v>
      </c>
      <c r="B7" s="59" t="s">
        <v>77</v>
      </c>
      <c r="C7" s="59" t="s">
        <v>78</v>
      </c>
      <c r="D7" s="59" t="s">
        <v>79</v>
      </c>
      <c r="E7" s="59">
        <v>10</v>
      </c>
      <c r="F7" s="59">
        <v>7</v>
      </c>
      <c r="G7" s="59">
        <f t="shared" ref="G7:G38" si="0">E7*F7</f>
        <v>70</v>
      </c>
      <c r="H7" s="9" t="s">
        <v>80</v>
      </c>
    </row>
    <row r="8" ht="20.15" customHeight="1" spans="1:8">
      <c r="A8" s="59">
        <v>2</v>
      </c>
      <c r="B8" s="59" t="s">
        <v>81</v>
      </c>
      <c r="C8" s="59" t="s">
        <v>82</v>
      </c>
      <c r="D8" s="59" t="s">
        <v>79</v>
      </c>
      <c r="E8" s="59">
        <v>10</v>
      </c>
      <c r="F8" s="59">
        <v>35</v>
      </c>
      <c r="G8" s="59">
        <f t="shared" si="0"/>
        <v>350</v>
      </c>
      <c r="H8" s="9" t="s">
        <v>80</v>
      </c>
    </row>
    <row r="9" ht="20.15" customHeight="1" spans="1:8">
      <c r="A9" s="59">
        <v>3</v>
      </c>
      <c r="B9" s="59" t="s">
        <v>81</v>
      </c>
      <c r="C9" s="59" t="s">
        <v>83</v>
      </c>
      <c r="D9" s="59" t="s">
        <v>79</v>
      </c>
      <c r="E9" s="59">
        <v>10</v>
      </c>
      <c r="F9" s="59">
        <v>40</v>
      </c>
      <c r="G9" s="59">
        <f t="shared" si="0"/>
        <v>400</v>
      </c>
      <c r="H9" s="9" t="s">
        <v>80</v>
      </c>
    </row>
    <row r="10" ht="20.15" customHeight="1" spans="1:8">
      <c r="A10" s="59">
        <v>4</v>
      </c>
      <c r="B10" s="59" t="s">
        <v>81</v>
      </c>
      <c r="C10" s="59" t="s">
        <v>84</v>
      </c>
      <c r="D10" s="59" t="s">
        <v>79</v>
      </c>
      <c r="E10" s="59">
        <v>10</v>
      </c>
      <c r="F10" s="59">
        <v>45</v>
      </c>
      <c r="G10" s="59">
        <f t="shared" si="0"/>
        <v>450</v>
      </c>
      <c r="H10" s="9" t="s">
        <v>80</v>
      </c>
    </row>
    <row r="11" ht="20.15" customHeight="1" spans="1:8">
      <c r="A11" s="59">
        <v>5</v>
      </c>
      <c r="B11" s="59" t="s">
        <v>81</v>
      </c>
      <c r="C11" s="59" t="s">
        <v>85</v>
      </c>
      <c r="D11" s="59" t="s">
        <v>79</v>
      </c>
      <c r="E11" s="59">
        <v>10</v>
      </c>
      <c r="F11" s="59">
        <v>50</v>
      </c>
      <c r="G11" s="59">
        <f t="shared" si="0"/>
        <v>500</v>
      </c>
      <c r="H11" s="9" t="s">
        <v>80</v>
      </c>
    </row>
    <row r="12" ht="20.15" customHeight="1" spans="1:8">
      <c r="A12" s="59">
        <v>6</v>
      </c>
      <c r="B12" s="59" t="s">
        <v>86</v>
      </c>
      <c r="C12" s="59" t="s">
        <v>87</v>
      </c>
      <c r="D12" s="59" t="s">
        <v>79</v>
      </c>
      <c r="E12" s="59">
        <v>10</v>
      </c>
      <c r="F12" s="59">
        <v>25</v>
      </c>
      <c r="G12" s="59">
        <f t="shared" si="0"/>
        <v>250</v>
      </c>
      <c r="H12" s="59" t="s">
        <v>88</v>
      </c>
    </row>
    <row r="13" ht="20.15" customHeight="1" spans="1:8">
      <c r="A13" s="59">
        <v>7</v>
      </c>
      <c r="B13" s="59" t="s">
        <v>86</v>
      </c>
      <c r="C13" s="59" t="s">
        <v>89</v>
      </c>
      <c r="D13" s="59" t="s">
        <v>79</v>
      </c>
      <c r="E13" s="59">
        <v>10</v>
      </c>
      <c r="F13" s="59">
        <v>25</v>
      </c>
      <c r="G13" s="59">
        <f t="shared" si="0"/>
        <v>250</v>
      </c>
      <c r="H13" s="59" t="s">
        <v>88</v>
      </c>
    </row>
    <row r="14" s="131" customFormat="1" ht="20.15" customHeight="1" spans="1:8">
      <c r="A14" s="144">
        <v>8</v>
      </c>
      <c r="B14" s="59" t="s">
        <v>90</v>
      </c>
      <c r="C14" s="59" t="s">
        <v>91</v>
      </c>
      <c r="D14" s="59" t="s">
        <v>92</v>
      </c>
      <c r="E14" s="59">
        <v>250</v>
      </c>
      <c r="F14" s="59">
        <v>7</v>
      </c>
      <c r="G14" s="59">
        <f t="shared" si="0"/>
        <v>1750</v>
      </c>
      <c r="H14" s="59" t="s">
        <v>93</v>
      </c>
    </row>
    <row r="15" ht="20.15" customHeight="1" spans="1:8">
      <c r="A15" s="59">
        <v>9</v>
      </c>
      <c r="B15" s="59" t="s">
        <v>94</v>
      </c>
      <c r="C15" s="59" t="s">
        <v>95</v>
      </c>
      <c r="D15" s="59" t="s">
        <v>96</v>
      </c>
      <c r="E15" s="59">
        <v>20</v>
      </c>
      <c r="F15" s="59">
        <v>46</v>
      </c>
      <c r="G15" s="59">
        <f t="shared" si="0"/>
        <v>920</v>
      </c>
      <c r="H15" s="59" t="s">
        <v>97</v>
      </c>
    </row>
    <row r="16" ht="20.15" customHeight="1" spans="1:8">
      <c r="A16" s="59">
        <v>10</v>
      </c>
      <c r="B16" s="59" t="s">
        <v>98</v>
      </c>
      <c r="C16" s="59" t="s">
        <v>99</v>
      </c>
      <c r="D16" s="59" t="s">
        <v>96</v>
      </c>
      <c r="E16" s="59">
        <v>20</v>
      </c>
      <c r="F16" s="59">
        <v>32</v>
      </c>
      <c r="G16" s="59">
        <f t="shared" si="0"/>
        <v>640</v>
      </c>
      <c r="H16" s="59" t="s">
        <v>97</v>
      </c>
    </row>
    <row r="17" ht="20.15" customHeight="1" spans="1:8">
      <c r="A17" s="59">
        <v>11</v>
      </c>
      <c r="B17" s="59" t="s">
        <v>100</v>
      </c>
      <c r="C17" s="59" t="s">
        <v>101</v>
      </c>
      <c r="D17" s="59" t="s">
        <v>102</v>
      </c>
      <c r="E17" s="59">
        <v>20</v>
      </c>
      <c r="F17" s="59">
        <v>15</v>
      </c>
      <c r="G17" s="59">
        <f t="shared" si="0"/>
        <v>300</v>
      </c>
      <c r="H17" s="59" t="s">
        <v>103</v>
      </c>
    </row>
    <row r="18" s="131" customFormat="1" ht="20.15" customHeight="1" spans="1:8">
      <c r="A18" s="144">
        <v>12</v>
      </c>
      <c r="B18" s="59" t="s">
        <v>104</v>
      </c>
      <c r="C18" s="59" t="s">
        <v>105</v>
      </c>
      <c r="D18" s="59" t="s">
        <v>106</v>
      </c>
      <c r="E18" s="59">
        <v>6</v>
      </c>
      <c r="F18" s="59">
        <v>5</v>
      </c>
      <c r="G18" s="59">
        <f t="shared" si="0"/>
        <v>30</v>
      </c>
      <c r="H18" s="59" t="s">
        <v>107</v>
      </c>
    </row>
    <row r="19" ht="20.15" customHeight="1" spans="1:8">
      <c r="A19" s="59">
        <v>13</v>
      </c>
      <c r="B19" s="59" t="s">
        <v>108</v>
      </c>
      <c r="C19" s="59" t="s">
        <v>109</v>
      </c>
      <c r="D19" s="59" t="s">
        <v>110</v>
      </c>
      <c r="E19" s="59">
        <v>2</v>
      </c>
      <c r="F19" s="59">
        <v>17</v>
      </c>
      <c r="G19" s="59">
        <f t="shared" si="0"/>
        <v>34</v>
      </c>
      <c r="H19" s="59" t="s">
        <v>111</v>
      </c>
    </row>
    <row r="20" ht="20.15" customHeight="1" spans="1:8">
      <c r="A20" s="59">
        <v>14</v>
      </c>
      <c r="B20" s="59" t="s">
        <v>112</v>
      </c>
      <c r="C20" s="59" t="s">
        <v>113</v>
      </c>
      <c r="D20" s="59" t="s">
        <v>110</v>
      </c>
      <c r="E20" s="59">
        <v>4</v>
      </c>
      <c r="F20" s="59">
        <v>5</v>
      </c>
      <c r="G20" s="59">
        <f t="shared" si="0"/>
        <v>20</v>
      </c>
      <c r="H20" s="59" t="s">
        <v>114</v>
      </c>
    </row>
    <row r="21" ht="20.15" customHeight="1" spans="1:8">
      <c r="A21" s="59">
        <v>15</v>
      </c>
      <c r="B21" s="59" t="s">
        <v>115</v>
      </c>
      <c r="C21" s="59" t="s">
        <v>116</v>
      </c>
      <c r="D21" s="59" t="s">
        <v>110</v>
      </c>
      <c r="E21" s="59">
        <v>1</v>
      </c>
      <c r="F21" s="59">
        <v>90</v>
      </c>
      <c r="G21" s="59">
        <f t="shared" si="0"/>
        <v>90</v>
      </c>
      <c r="H21" s="59" t="s">
        <v>117</v>
      </c>
    </row>
    <row r="22" ht="20.15" customHeight="1" spans="1:8">
      <c r="A22" s="59">
        <v>16</v>
      </c>
      <c r="B22" s="59" t="s">
        <v>118</v>
      </c>
      <c r="C22" s="59"/>
      <c r="D22" s="59" t="s">
        <v>119</v>
      </c>
      <c r="E22" s="59">
        <v>70</v>
      </c>
      <c r="F22" s="59">
        <v>2</v>
      </c>
      <c r="G22" s="59">
        <f t="shared" si="0"/>
        <v>140</v>
      </c>
      <c r="H22" s="59" t="s">
        <v>120</v>
      </c>
    </row>
    <row r="23" ht="20.15" customHeight="1" spans="1:8">
      <c r="A23" s="59">
        <v>17</v>
      </c>
      <c r="B23" s="59" t="s">
        <v>121</v>
      </c>
      <c r="C23" s="59" t="s">
        <v>122</v>
      </c>
      <c r="D23" s="59" t="s">
        <v>123</v>
      </c>
      <c r="E23" s="59">
        <v>70</v>
      </c>
      <c r="F23" s="59">
        <v>5</v>
      </c>
      <c r="G23" s="59">
        <f t="shared" si="0"/>
        <v>350</v>
      </c>
      <c r="H23" s="59" t="s">
        <v>120</v>
      </c>
    </row>
    <row r="24" ht="20.15" customHeight="1" spans="1:8">
      <c r="A24" s="59">
        <v>18</v>
      </c>
      <c r="B24" s="59" t="s">
        <v>124</v>
      </c>
      <c r="C24" s="59" t="s">
        <v>125</v>
      </c>
      <c r="D24" s="59" t="s">
        <v>102</v>
      </c>
      <c r="E24" s="59">
        <v>3</v>
      </c>
      <c r="F24" s="59">
        <v>35</v>
      </c>
      <c r="G24" s="59">
        <f t="shared" si="0"/>
        <v>105</v>
      </c>
      <c r="H24" s="59" t="s">
        <v>126</v>
      </c>
    </row>
    <row r="25" ht="20.15" customHeight="1" spans="1:8">
      <c r="A25" s="59">
        <v>19</v>
      </c>
      <c r="B25" s="59" t="s">
        <v>127</v>
      </c>
      <c r="C25" s="59" t="s">
        <v>128</v>
      </c>
      <c r="D25" s="59" t="s">
        <v>129</v>
      </c>
      <c r="E25" s="59">
        <v>7</v>
      </c>
      <c r="F25" s="59">
        <v>36</v>
      </c>
      <c r="G25" s="59">
        <f t="shared" si="0"/>
        <v>252</v>
      </c>
      <c r="H25" s="59" t="s">
        <v>130</v>
      </c>
    </row>
    <row r="26" ht="20.15" customHeight="1" spans="1:8">
      <c r="A26" s="59">
        <v>1</v>
      </c>
      <c r="B26" s="59" t="s">
        <v>131</v>
      </c>
      <c r="C26" s="59" t="s">
        <v>132</v>
      </c>
      <c r="D26" s="59" t="s">
        <v>79</v>
      </c>
      <c r="E26" s="59">
        <v>16</v>
      </c>
      <c r="F26" s="59">
        <v>45</v>
      </c>
      <c r="G26" s="59">
        <f t="shared" si="0"/>
        <v>720</v>
      </c>
      <c r="H26" s="59" t="s">
        <v>133</v>
      </c>
    </row>
    <row r="27" ht="20.15" customHeight="1" spans="1:8">
      <c r="A27" s="59">
        <v>2</v>
      </c>
      <c r="B27" s="59" t="s">
        <v>131</v>
      </c>
      <c r="C27" s="59" t="s">
        <v>134</v>
      </c>
      <c r="D27" s="59" t="s">
        <v>79</v>
      </c>
      <c r="E27" s="59">
        <v>16</v>
      </c>
      <c r="F27" s="59">
        <v>72</v>
      </c>
      <c r="G27" s="59">
        <f t="shared" si="0"/>
        <v>1152</v>
      </c>
      <c r="H27" s="59" t="s">
        <v>133</v>
      </c>
    </row>
    <row r="28" ht="20.15" customHeight="1" spans="1:8">
      <c r="A28" s="59">
        <v>3</v>
      </c>
      <c r="B28" s="59" t="s">
        <v>135</v>
      </c>
      <c r="C28" s="59" t="s">
        <v>136</v>
      </c>
      <c r="D28" s="59" t="s">
        <v>96</v>
      </c>
      <c r="E28" s="59">
        <v>22</v>
      </c>
      <c r="F28" s="59">
        <v>26</v>
      </c>
      <c r="G28" s="59">
        <f t="shared" si="0"/>
        <v>572</v>
      </c>
      <c r="H28" s="59" t="s">
        <v>133</v>
      </c>
    </row>
    <row r="29" s="131" customFormat="1" ht="20.15" customHeight="1" spans="1:8">
      <c r="A29" s="144">
        <v>4</v>
      </c>
      <c r="B29" s="59" t="s">
        <v>135</v>
      </c>
      <c r="C29" s="59" t="s">
        <v>137</v>
      </c>
      <c r="D29" s="59" t="s">
        <v>96</v>
      </c>
      <c r="E29" s="59">
        <v>20</v>
      </c>
      <c r="F29" s="59">
        <v>42</v>
      </c>
      <c r="G29" s="59">
        <f t="shared" si="0"/>
        <v>840</v>
      </c>
      <c r="H29" s="59" t="s">
        <v>133</v>
      </c>
    </row>
    <row r="30" ht="20.15" customHeight="1" spans="1:8">
      <c r="A30" s="59">
        <v>5</v>
      </c>
      <c r="B30" s="59" t="s">
        <v>138</v>
      </c>
      <c r="C30" s="59" t="s">
        <v>138</v>
      </c>
      <c r="D30" s="59" t="s">
        <v>79</v>
      </c>
      <c r="E30" s="59">
        <v>22</v>
      </c>
      <c r="F30" s="59">
        <v>122</v>
      </c>
      <c r="G30" s="59">
        <f t="shared" si="0"/>
        <v>2684</v>
      </c>
      <c r="H30" s="59" t="s">
        <v>139</v>
      </c>
    </row>
    <row r="31" ht="20.15" customHeight="1" spans="1:8">
      <c r="A31" s="59">
        <v>6</v>
      </c>
      <c r="B31" s="59" t="s">
        <v>140</v>
      </c>
      <c r="C31" s="59" t="s">
        <v>141</v>
      </c>
      <c r="D31" s="59" t="s">
        <v>79</v>
      </c>
      <c r="E31" s="59">
        <v>10</v>
      </c>
      <c r="F31" s="59">
        <v>9</v>
      </c>
      <c r="G31" s="59">
        <f t="shared" si="0"/>
        <v>90</v>
      </c>
      <c r="H31" s="59" t="s">
        <v>142</v>
      </c>
    </row>
    <row r="32" ht="20.15" customHeight="1" spans="1:8">
      <c r="A32" s="59">
        <v>7</v>
      </c>
      <c r="B32" s="59" t="s">
        <v>143</v>
      </c>
      <c r="C32" s="59" t="s">
        <v>141</v>
      </c>
      <c r="D32" s="59" t="s">
        <v>79</v>
      </c>
      <c r="E32" s="59">
        <v>10</v>
      </c>
      <c r="F32" s="59">
        <v>9</v>
      </c>
      <c r="G32" s="59">
        <f t="shared" si="0"/>
        <v>90</v>
      </c>
      <c r="H32" s="59" t="s">
        <v>142</v>
      </c>
    </row>
    <row r="33" ht="20.15" customHeight="1" spans="1:8">
      <c r="A33" s="59">
        <v>8</v>
      </c>
      <c r="B33" s="59" t="s">
        <v>144</v>
      </c>
      <c r="C33" s="59" t="s">
        <v>116</v>
      </c>
      <c r="D33" s="59" t="s">
        <v>110</v>
      </c>
      <c r="E33" s="59">
        <v>1</v>
      </c>
      <c r="F33" s="59">
        <v>80</v>
      </c>
      <c r="G33" s="59">
        <f t="shared" si="0"/>
        <v>80</v>
      </c>
      <c r="H33" s="59" t="s">
        <v>117</v>
      </c>
    </row>
    <row r="34" ht="20.15" customHeight="1" spans="1:8">
      <c r="A34" s="59">
        <v>9</v>
      </c>
      <c r="B34" s="59" t="s">
        <v>145</v>
      </c>
      <c r="C34" s="59" t="s">
        <v>146</v>
      </c>
      <c r="D34" s="59" t="s">
        <v>96</v>
      </c>
      <c r="E34" s="59">
        <v>30</v>
      </c>
      <c r="F34" s="59">
        <v>5.5</v>
      </c>
      <c r="G34" s="59">
        <f t="shared" si="0"/>
        <v>165</v>
      </c>
      <c r="H34" s="59" t="s">
        <v>147</v>
      </c>
    </row>
    <row r="35" ht="20.15" customHeight="1" spans="1:8">
      <c r="A35" s="59">
        <v>10</v>
      </c>
      <c r="B35" s="59" t="s">
        <v>148</v>
      </c>
      <c r="C35" s="59" t="s">
        <v>146</v>
      </c>
      <c r="D35" s="59" t="s">
        <v>96</v>
      </c>
      <c r="E35" s="59">
        <v>30</v>
      </c>
      <c r="F35" s="59">
        <v>4.5</v>
      </c>
      <c r="G35" s="59">
        <f t="shared" si="0"/>
        <v>135</v>
      </c>
      <c r="H35" s="59" t="s">
        <v>149</v>
      </c>
    </row>
    <row r="36" ht="20.15" customHeight="1" spans="1:8">
      <c r="A36" s="59">
        <v>11</v>
      </c>
      <c r="B36" s="59" t="s">
        <v>118</v>
      </c>
      <c r="C36" s="59" t="s">
        <v>150</v>
      </c>
      <c r="D36" s="59" t="s">
        <v>151</v>
      </c>
      <c r="E36" s="59">
        <v>60</v>
      </c>
      <c r="F36" s="59">
        <v>2</v>
      </c>
      <c r="G36" s="59">
        <f t="shared" si="0"/>
        <v>120</v>
      </c>
      <c r="H36" s="59" t="s">
        <v>120</v>
      </c>
    </row>
    <row r="37" ht="20.15" customHeight="1" spans="1:8">
      <c r="A37" s="59">
        <v>12</v>
      </c>
      <c r="B37" s="59" t="s">
        <v>152</v>
      </c>
      <c r="C37" s="59" t="s">
        <v>153</v>
      </c>
      <c r="D37" s="59" t="s">
        <v>102</v>
      </c>
      <c r="E37" s="59">
        <v>10</v>
      </c>
      <c r="F37" s="59">
        <v>20</v>
      </c>
      <c r="G37" s="59">
        <f t="shared" si="0"/>
        <v>200</v>
      </c>
      <c r="H37" s="59" t="s">
        <v>154</v>
      </c>
    </row>
    <row r="38" s="131" customFormat="1" ht="20.15" customHeight="1" spans="1:8">
      <c r="A38" s="144">
        <v>13</v>
      </c>
      <c r="B38" s="59" t="s">
        <v>155</v>
      </c>
      <c r="C38" s="59" t="s">
        <v>122</v>
      </c>
      <c r="D38" s="59" t="s">
        <v>123</v>
      </c>
      <c r="E38" s="59">
        <v>74</v>
      </c>
      <c r="F38" s="59">
        <v>7</v>
      </c>
      <c r="G38" s="59">
        <f t="shared" si="0"/>
        <v>518</v>
      </c>
      <c r="H38" s="59" t="s">
        <v>120</v>
      </c>
    </row>
    <row r="39" s="86" customFormat="1" ht="20.15" customHeight="1" spans="1:8">
      <c r="A39" s="178" t="s">
        <v>156</v>
      </c>
      <c r="B39" s="178"/>
      <c r="C39" s="178"/>
      <c r="D39" s="178"/>
      <c r="E39" s="178"/>
      <c r="F39" s="178"/>
      <c r="G39" s="179">
        <f>SUM(G7:G38)</f>
        <v>14267</v>
      </c>
      <c r="H39" s="178"/>
    </row>
    <row r="40" s="86" customFormat="1" ht="20.15" customHeight="1" spans="1:8">
      <c r="A40" s="90" t="s">
        <v>157</v>
      </c>
      <c r="B40" s="90"/>
      <c r="C40" s="90"/>
      <c r="D40" s="90"/>
      <c r="E40" s="90"/>
      <c r="F40" s="90"/>
      <c r="G40" s="90"/>
      <c r="H40" s="90"/>
    </row>
    <row r="41" s="86" customFormat="1" ht="20.15" customHeight="1" spans="1:8">
      <c r="A41" s="90" t="s">
        <v>158</v>
      </c>
      <c r="B41" s="90"/>
      <c r="C41" s="90"/>
      <c r="D41" s="90"/>
      <c r="E41" s="90"/>
      <c r="F41" s="90"/>
      <c r="G41" s="90"/>
      <c r="H41" s="90"/>
    </row>
    <row r="42" s="86" customFormat="1" ht="20.15" customHeight="1" spans="1:8">
      <c r="A42" s="90" t="s">
        <v>159</v>
      </c>
      <c r="B42" s="90"/>
      <c r="C42" s="91"/>
      <c r="D42" s="90" t="s">
        <v>160</v>
      </c>
      <c r="E42" s="90"/>
      <c r="F42" s="90"/>
      <c r="G42" s="90"/>
      <c r="H42" s="90"/>
    </row>
    <row r="43" s="86" customFormat="1" ht="20.15" customHeight="1" spans="1:8">
      <c r="A43" s="90" t="s">
        <v>161</v>
      </c>
      <c r="B43" s="90"/>
      <c r="C43" s="91"/>
      <c r="D43" s="90" t="s">
        <v>161</v>
      </c>
      <c r="E43" s="90"/>
      <c r="F43" s="90"/>
      <c r="G43" s="90"/>
      <c r="H43" s="90"/>
    </row>
    <row r="44" s="86" customFormat="1" ht="20.15" customHeight="1" spans="1:8">
      <c r="A44" s="90" t="s">
        <v>162</v>
      </c>
      <c r="B44" s="90"/>
      <c r="C44" s="91"/>
      <c r="D44" s="90" t="s">
        <v>162</v>
      </c>
      <c r="E44" s="90"/>
      <c r="F44" s="90"/>
      <c r="G44" s="90"/>
      <c r="H44" s="90"/>
    </row>
    <row r="45" s="86" customFormat="1" ht="14.25"/>
  </sheetData>
  <mergeCells count="17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40:H40"/>
    <mergeCell ref="A41:H41"/>
    <mergeCell ref="A42:B42"/>
    <mergeCell ref="D42:H42"/>
    <mergeCell ref="A43:B43"/>
    <mergeCell ref="D43:H43"/>
    <mergeCell ref="A44:B44"/>
    <mergeCell ref="D44:H44"/>
  </mergeCells>
  <pageMargins left="0.75" right="0.75" top="1" bottom="1" header="0.5" footer="0.5"/>
  <pageSetup paperSize="9" scale="78" fitToWidth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9"/>
  <sheetViews>
    <sheetView workbookViewId="0">
      <selection activeCell="J4" sqref="J4"/>
    </sheetView>
  </sheetViews>
  <sheetFormatPr defaultColWidth="11.9083333333333" defaultRowHeight="14.25"/>
  <cols>
    <col min="1" max="1" width="5.63333333333333" style="145" customWidth="1"/>
    <col min="2" max="3" width="20.6333333333333" style="145" customWidth="1"/>
    <col min="4" max="4" width="5.63333333333333" style="145" customWidth="1"/>
    <col min="5" max="7" width="10.6333333333333" style="145" customWidth="1"/>
    <col min="8" max="8" width="20.6333333333333" style="145" customWidth="1"/>
    <col min="9" max="16384" width="11.9083333333333" style="145"/>
  </cols>
  <sheetData>
    <row r="1" ht="20.15" customHeight="1" spans="1:8">
      <c r="A1" s="146" t="s">
        <v>61</v>
      </c>
      <c r="B1" s="147"/>
      <c r="C1" s="147"/>
      <c r="D1" s="147"/>
      <c r="E1" s="147"/>
      <c r="F1" s="147"/>
      <c r="G1" s="147"/>
      <c r="H1" s="147"/>
    </row>
    <row r="2" ht="20.15" customHeight="1" spans="1:8">
      <c r="A2" s="148" t="s">
        <v>62</v>
      </c>
      <c r="B2" s="148"/>
      <c r="C2" s="148"/>
      <c r="D2" s="148"/>
      <c r="E2" s="148"/>
      <c r="F2" s="148"/>
      <c r="G2" s="148"/>
      <c r="H2" s="148"/>
    </row>
    <row r="3" ht="20.15" customHeight="1" spans="1:8">
      <c r="A3" s="70" t="s">
        <v>63</v>
      </c>
      <c r="B3" s="70"/>
      <c r="C3" s="70" t="s">
        <v>163</v>
      </c>
      <c r="D3" s="70"/>
      <c r="E3" s="70"/>
      <c r="F3" s="70"/>
      <c r="G3" s="149"/>
      <c r="H3" s="149"/>
    </row>
    <row r="4" ht="20.15" customHeight="1" spans="1:10">
      <c r="A4" s="70" t="s">
        <v>164</v>
      </c>
      <c r="B4" s="70"/>
      <c r="C4" s="70" t="s">
        <v>165</v>
      </c>
      <c r="D4" s="70"/>
      <c r="E4" s="70"/>
      <c r="F4" s="70"/>
      <c r="G4" s="149"/>
      <c r="H4" s="149"/>
      <c r="J4" s="171"/>
    </row>
    <row r="5" ht="20.15" customHeight="1" spans="1:8">
      <c r="A5" s="70" t="s">
        <v>67</v>
      </c>
      <c r="B5" s="70"/>
      <c r="C5" s="70" t="s">
        <v>166</v>
      </c>
      <c r="D5" s="70"/>
      <c r="E5" s="70"/>
      <c r="F5" s="70"/>
      <c r="G5" s="70" t="s">
        <v>167</v>
      </c>
      <c r="H5" s="70"/>
    </row>
    <row r="6" ht="20.15" customHeight="1" spans="1:8">
      <c r="A6" s="150" t="s">
        <v>70</v>
      </c>
      <c r="B6" s="150" t="s">
        <v>71</v>
      </c>
      <c r="C6" s="150" t="s">
        <v>72</v>
      </c>
      <c r="D6" s="150" t="s">
        <v>73</v>
      </c>
      <c r="E6" s="150" t="s">
        <v>74</v>
      </c>
      <c r="F6" s="150" t="s">
        <v>75</v>
      </c>
      <c r="G6" s="150" t="s">
        <v>76</v>
      </c>
      <c r="H6" s="150" t="s">
        <v>10</v>
      </c>
    </row>
    <row r="7" ht="20.15" customHeight="1" spans="1:8">
      <c r="A7" s="151">
        <v>1</v>
      </c>
      <c r="B7" s="59" t="s">
        <v>81</v>
      </c>
      <c r="C7" s="59" t="s">
        <v>168</v>
      </c>
      <c r="D7" s="59" t="s">
        <v>79</v>
      </c>
      <c r="E7" s="59">
        <v>5</v>
      </c>
      <c r="F7" s="59">
        <v>7</v>
      </c>
      <c r="G7" s="151">
        <f t="shared" ref="G7:G43" si="0">E7*F7</f>
        <v>35</v>
      </c>
      <c r="H7" s="9" t="s">
        <v>80</v>
      </c>
    </row>
    <row r="8" ht="20.15" customHeight="1" spans="1:8">
      <c r="A8" s="151">
        <v>2</v>
      </c>
      <c r="B8" s="59" t="s">
        <v>81</v>
      </c>
      <c r="C8" s="59" t="s">
        <v>169</v>
      </c>
      <c r="D8" s="59" t="s">
        <v>79</v>
      </c>
      <c r="E8" s="59">
        <v>5</v>
      </c>
      <c r="F8" s="59">
        <v>25</v>
      </c>
      <c r="G8" s="151">
        <f t="shared" si="0"/>
        <v>125</v>
      </c>
      <c r="H8" s="9" t="s">
        <v>80</v>
      </c>
    </row>
    <row r="9" ht="20.15" customHeight="1" spans="1:8">
      <c r="A9" s="151">
        <v>3</v>
      </c>
      <c r="B9" s="59" t="s">
        <v>81</v>
      </c>
      <c r="C9" s="59" t="s">
        <v>170</v>
      </c>
      <c r="D9" s="59" t="s">
        <v>79</v>
      </c>
      <c r="E9" s="59">
        <v>5</v>
      </c>
      <c r="F9" s="59">
        <v>30</v>
      </c>
      <c r="G9" s="151">
        <f t="shared" si="0"/>
        <v>150</v>
      </c>
      <c r="H9" s="9" t="s">
        <v>80</v>
      </c>
    </row>
    <row r="10" ht="20.15" customHeight="1" spans="1:8">
      <c r="A10" s="151">
        <v>4</v>
      </c>
      <c r="B10" s="59" t="s">
        <v>81</v>
      </c>
      <c r="C10" s="59" t="s">
        <v>171</v>
      </c>
      <c r="D10" s="59" t="s">
        <v>79</v>
      </c>
      <c r="E10" s="59">
        <v>5</v>
      </c>
      <c r="F10" s="59">
        <v>40</v>
      </c>
      <c r="G10" s="151">
        <f t="shared" si="0"/>
        <v>200</v>
      </c>
      <c r="H10" s="9" t="s">
        <v>80</v>
      </c>
    </row>
    <row r="11" ht="20.15" customHeight="1" spans="1:8">
      <c r="A11" s="151">
        <v>5</v>
      </c>
      <c r="B11" s="59" t="s">
        <v>81</v>
      </c>
      <c r="C11" s="59" t="s">
        <v>172</v>
      </c>
      <c r="D11" s="59" t="s">
        <v>79</v>
      </c>
      <c r="E11" s="59">
        <v>5</v>
      </c>
      <c r="F11" s="59">
        <v>50</v>
      </c>
      <c r="G11" s="151">
        <f t="shared" si="0"/>
        <v>250</v>
      </c>
      <c r="H11" s="9" t="s">
        <v>80</v>
      </c>
    </row>
    <row r="12" ht="20.15" customHeight="1" spans="1:8">
      <c r="A12" s="151">
        <v>6</v>
      </c>
      <c r="B12" s="59" t="s">
        <v>173</v>
      </c>
      <c r="C12" s="59" t="s">
        <v>174</v>
      </c>
      <c r="D12" s="59" t="s">
        <v>79</v>
      </c>
      <c r="E12" s="59">
        <v>10</v>
      </c>
      <c r="F12" s="59">
        <v>15</v>
      </c>
      <c r="G12" s="151">
        <f t="shared" si="0"/>
        <v>150</v>
      </c>
      <c r="H12" s="9" t="s">
        <v>80</v>
      </c>
    </row>
    <row r="13" ht="20.15" customHeight="1" spans="1:8">
      <c r="A13" s="151">
        <v>7</v>
      </c>
      <c r="B13" s="59" t="s">
        <v>173</v>
      </c>
      <c r="C13" s="59" t="s">
        <v>175</v>
      </c>
      <c r="D13" s="59" t="s">
        <v>79</v>
      </c>
      <c r="E13" s="59">
        <v>10</v>
      </c>
      <c r="F13" s="59">
        <v>17</v>
      </c>
      <c r="G13" s="151">
        <f t="shared" si="0"/>
        <v>170</v>
      </c>
      <c r="H13" s="9" t="s">
        <v>80</v>
      </c>
    </row>
    <row r="14" ht="20.15" customHeight="1" spans="1:8">
      <c r="A14" s="151">
        <v>8</v>
      </c>
      <c r="B14" s="152" t="s">
        <v>176</v>
      </c>
      <c r="C14" s="152" t="s">
        <v>91</v>
      </c>
      <c r="D14" s="152" t="s">
        <v>92</v>
      </c>
      <c r="E14" s="153">
        <v>200</v>
      </c>
      <c r="F14" s="152">
        <v>7</v>
      </c>
      <c r="G14" s="151">
        <f t="shared" si="0"/>
        <v>1400</v>
      </c>
      <c r="H14" s="98" t="s">
        <v>177</v>
      </c>
    </row>
    <row r="15" ht="20.15" customHeight="1" spans="1:8">
      <c r="A15" s="151">
        <v>9</v>
      </c>
      <c r="B15" s="59" t="s">
        <v>178</v>
      </c>
      <c r="C15" s="59" t="s">
        <v>179</v>
      </c>
      <c r="D15" s="59" t="s">
        <v>92</v>
      </c>
      <c r="E15" s="59">
        <v>2</v>
      </c>
      <c r="F15" s="59">
        <v>260</v>
      </c>
      <c r="G15" s="151">
        <f t="shared" si="0"/>
        <v>520</v>
      </c>
      <c r="H15" s="72" t="s">
        <v>120</v>
      </c>
    </row>
    <row r="16" ht="20.15" customHeight="1" spans="1:8">
      <c r="A16" s="151">
        <v>10</v>
      </c>
      <c r="B16" s="59" t="s">
        <v>178</v>
      </c>
      <c r="C16" s="59" t="s">
        <v>180</v>
      </c>
      <c r="D16" s="59" t="s">
        <v>92</v>
      </c>
      <c r="E16" s="59">
        <v>2</v>
      </c>
      <c r="F16" s="59">
        <v>160</v>
      </c>
      <c r="G16" s="151">
        <f t="shared" si="0"/>
        <v>320</v>
      </c>
      <c r="H16" s="72" t="s">
        <v>120</v>
      </c>
    </row>
    <row r="17" ht="20.15" customHeight="1" spans="1:8">
      <c r="A17" s="151">
        <v>11</v>
      </c>
      <c r="B17" s="59" t="s">
        <v>181</v>
      </c>
      <c r="C17" s="59" t="s">
        <v>182</v>
      </c>
      <c r="D17" s="59" t="s">
        <v>79</v>
      </c>
      <c r="E17" s="59">
        <v>10</v>
      </c>
      <c r="F17" s="59">
        <v>42</v>
      </c>
      <c r="G17" s="151">
        <f t="shared" si="0"/>
        <v>420</v>
      </c>
      <c r="H17" s="98" t="s">
        <v>183</v>
      </c>
    </row>
    <row r="18" ht="20.15" customHeight="1" spans="1:8">
      <c r="A18" s="151">
        <v>12</v>
      </c>
      <c r="B18" s="59" t="s">
        <v>181</v>
      </c>
      <c r="C18" s="59" t="s">
        <v>184</v>
      </c>
      <c r="D18" s="59" t="s">
        <v>79</v>
      </c>
      <c r="E18" s="59">
        <v>10</v>
      </c>
      <c r="F18" s="59">
        <v>42</v>
      </c>
      <c r="G18" s="151">
        <f t="shared" si="0"/>
        <v>420</v>
      </c>
      <c r="H18" s="98" t="s">
        <v>183</v>
      </c>
    </row>
    <row r="19" ht="20.15" customHeight="1" spans="1:8">
      <c r="A19" s="151">
        <v>13</v>
      </c>
      <c r="B19" s="59" t="s">
        <v>185</v>
      </c>
      <c r="C19" s="59" t="s">
        <v>186</v>
      </c>
      <c r="D19" s="59" t="s">
        <v>129</v>
      </c>
      <c r="E19" s="59">
        <v>1</v>
      </c>
      <c r="F19" s="59">
        <v>80</v>
      </c>
      <c r="G19" s="151">
        <f t="shared" si="0"/>
        <v>80</v>
      </c>
      <c r="H19" s="72" t="s">
        <v>120</v>
      </c>
    </row>
    <row r="20" ht="20.15" customHeight="1" spans="1:8">
      <c r="A20" s="151">
        <v>14</v>
      </c>
      <c r="B20" s="152" t="s">
        <v>104</v>
      </c>
      <c r="C20" s="153" t="s">
        <v>187</v>
      </c>
      <c r="D20" s="152" t="s">
        <v>106</v>
      </c>
      <c r="E20" s="152">
        <v>10</v>
      </c>
      <c r="F20" s="152">
        <v>5</v>
      </c>
      <c r="G20" s="151">
        <f t="shared" si="0"/>
        <v>50</v>
      </c>
      <c r="H20" s="98" t="s">
        <v>107</v>
      </c>
    </row>
    <row r="21" ht="20.15" customHeight="1" spans="1:8">
      <c r="A21" s="151">
        <v>15</v>
      </c>
      <c r="B21" s="154" t="s">
        <v>115</v>
      </c>
      <c r="C21" s="154" t="s">
        <v>116</v>
      </c>
      <c r="D21" s="154" t="s">
        <v>110</v>
      </c>
      <c r="E21" s="154">
        <v>1</v>
      </c>
      <c r="F21" s="154">
        <v>78</v>
      </c>
      <c r="G21" s="151">
        <f t="shared" si="0"/>
        <v>78</v>
      </c>
      <c r="H21" s="98" t="s">
        <v>117</v>
      </c>
    </row>
    <row r="22" ht="20.15" customHeight="1" spans="1:8">
      <c r="A22" s="151">
        <v>16</v>
      </c>
      <c r="B22" s="59" t="s">
        <v>188</v>
      </c>
      <c r="C22" s="59" t="s">
        <v>189</v>
      </c>
      <c r="D22" s="59" t="s">
        <v>102</v>
      </c>
      <c r="E22" s="59">
        <v>16</v>
      </c>
      <c r="F22" s="59">
        <v>18</v>
      </c>
      <c r="G22" s="151">
        <f t="shared" si="0"/>
        <v>288</v>
      </c>
      <c r="H22" s="155" t="s">
        <v>154</v>
      </c>
    </row>
    <row r="23" ht="20.15" customHeight="1" spans="1:8">
      <c r="A23" s="151">
        <v>17</v>
      </c>
      <c r="B23" s="59" t="s">
        <v>118</v>
      </c>
      <c r="C23" s="59"/>
      <c r="D23" s="59" t="s">
        <v>119</v>
      </c>
      <c r="E23" s="59">
        <v>60</v>
      </c>
      <c r="F23" s="59">
        <v>2</v>
      </c>
      <c r="G23" s="151">
        <f t="shared" si="0"/>
        <v>120</v>
      </c>
      <c r="H23" s="72" t="s">
        <v>120</v>
      </c>
    </row>
    <row r="24" ht="20.15" customHeight="1" spans="1:8">
      <c r="A24" s="151">
        <v>18</v>
      </c>
      <c r="B24" s="156" t="s">
        <v>190</v>
      </c>
      <c r="C24" s="98" t="s">
        <v>191</v>
      </c>
      <c r="D24" s="152" t="s">
        <v>192</v>
      </c>
      <c r="E24" s="152">
        <v>30</v>
      </c>
      <c r="F24" s="152">
        <v>10</v>
      </c>
      <c r="G24" s="151">
        <f t="shared" si="0"/>
        <v>300</v>
      </c>
      <c r="H24" s="72" t="s">
        <v>193</v>
      </c>
    </row>
    <row r="25" ht="20.15" customHeight="1" spans="1:8">
      <c r="A25" s="151">
        <v>19</v>
      </c>
      <c r="B25" s="59" t="s">
        <v>121</v>
      </c>
      <c r="C25" s="59" t="s">
        <v>122</v>
      </c>
      <c r="D25" s="59" t="s">
        <v>123</v>
      </c>
      <c r="E25" s="59">
        <v>60</v>
      </c>
      <c r="F25" s="59">
        <v>5</v>
      </c>
      <c r="G25" s="151">
        <f t="shared" si="0"/>
        <v>300</v>
      </c>
      <c r="H25" s="72" t="s">
        <v>120</v>
      </c>
    </row>
    <row r="26" ht="20.15" customHeight="1" spans="1:8">
      <c r="A26" s="151">
        <v>20</v>
      </c>
      <c r="B26" s="59" t="s">
        <v>112</v>
      </c>
      <c r="C26" s="59" t="s">
        <v>113</v>
      </c>
      <c r="D26" s="59" t="s">
        <v>110</v>
      </c>
      <c r="E26" s="59">
        <v>4</v>
      </c>
      <c r="F26" s="59">
        <v>5</v>
      </c>
      <c r="G26" s="151">
        <f t="shared" si="0"/>
        <v>20</v>
      </c>
      <c r="H26" s="98" t="s">
        <v>111</v>
      </c>
    </row>
    <row r="27" ht="20.15" customHeight="1" spans="1:8">
      <c r="A27" s="151">
        <v>21</v>
      </c>
      <c r="B27" s="59" t="s">
        <v>108</v>
      </c>
      <c r="C27" s="59" t="s">
        <v>109</v>
      </c>
      <c r="D27" s="59" t="s">
        <v>110</v>
      </c>
      <c r="E27" s="59">
        <v>2</v>
      </c>
      <c r="F27" s="59">
        <v>17</v>
      </c>
      <c r="G27" s="151">
        <f t="shared" si="0"/>
        <v>34</v>
      </c>
      <c r="H27" s="98" t="s">
        <v>111</v>
      </c>
    </row>
    <row r="28" ht="20.15" customHeight="1" spans="1:8">
      <c r="A28" s="151">
        <v>22</v>
      </c>
      <c r="B28" s="59" t="s">
        <v>194</v>
      </c>
      <c r="C28" s="59" t="s">
        <v>195</v>
      </c>
      <c r="D28" s="59" t="s">
        <v>96</v>
      </c>
      <c r="E28" s="59">
        <v>2</v>
      </c>
      <c r="F28" s="59">
        <v>80</v>
      </c>
      <c r="G28" s="151">
        <f t="shared" si="0"/>
        <v>160</v>
      </c>
      <c r="H28" s="124" t="s">
        <v>196</v>
      </c>
    </row>
    <row r="29" ht="20.15" customHeight="1" spans="1:8">
      <c r="A29" s="151">
        <v>23</v>
      </c>
      <c r="B29" s="59" t="s">
        <v>197</v>
      </c>
      <c r="C29" s="59" t="s">
        <v>198</v>
      </c>
      <c r="D29" s="59" t="s">
        <v>199</v>
      </c>
      <c r="E29" s="59">
        <v>1</v>
      </c>
      <c r="F29" s="59">
        <v>190</v>
      </c>
      <c r="G29" s="151">
        <f t="shared" si="0"/>
        <v>190</v>
      </c>
      <c r="H29" s="72" t="s">
        <v>120</v>
      </c>
    </row>
    <row r="30" ht="20.15" customHeight="1" spans="1:8">
      <c r="A30" s="151">
        <v>24</v>
      </c>
      <c r="B30" s="59" t="s">
        <v>200</v>
      </c>
      <c r="C30" s="59" t="s">
        <v>201</v>
      </c>
      <c r="D30" s="59" t="s">
        <v>79</v>
      </c>
      <c r="E30" s="59">
        <v>20</v>
      </c>
      <c r="F30" s="59">
        <v>10</v>
      </c>
      <c r="G30" s="151">
        <f t="shared" si="0"/>
        <v>200</v>
      </c>
      <c r="H30" s="98" t="s">
        <v>202</v>
      </c>
    </row>
    <row r="31" ht="20.15" customHeight="1" spans="1:8">
      <c r="A31" s="151">
        <v>25</v>
      </c>
      <c r="B31" s="59" t="s">
        <v>203</v>
      </c>
      <c r="C31" s="59" t="s">
        <v>128</v>
      </c>
      <c r="D31" s="59" t="s">
        <v>129</v>
      </c>
      <c r="E31" s="59">
        <v>10</v>
      </c>
      <c r="F31" s="155">
        <v>36</v>
      </c>
      <c r="G31" s="151">
        <f t="shared" si="0"/>
        <v>360</v>
      </c>
      <c r="H31" s="124" t="s">
        <v>196</v>
      </c>
    </row>
    <row r="32" ht="20.15" customHeight="1" spans="1:8">
      <c r="A32" s="151">
        <v>26</v>
      </c>
      <c r="B32" s="59" t="s">
        <v>204</v>
      </c>
      <c r="C32" s="59" t="s">
        <v>205</v>
      </c>
      <c r="D32" s="59" t="s">
        <v>96</v>
      </c>
      <c r="E32" s="59">
        <v>10</v>
      </c>
      <c r="F32" s="155">
        <v>20</v>
      </c>
      <c r="G32" s="151">
        <f t="shared" si="0"/>
        <v>200</v>
      </c>
      <c r="H32" s="98" t="s">
        <v>206</v>
      </c>
    </row>
    <row r="33" ht="20.15" customHeight="1" spans="1:8">
      <c r="A33" s="72">
        <v>1</v>
      </c>
      <c r="B33" s="124" t="s">
        <v>207</v>
      </c>
      <c r="C33" s="124" t="s">
        <v>208</v>
      </c>
      <c r="D33" s="124" t="s">
        <v>192</v>
      </c>
      <c r="E33" s="124">
        <v>52</v>
      </c>
      <c r="F33" s="124">
        <v>32</v>
      </c>
      <c r="G33" s="151">
        <f t="shared" si="0"/>
        <v>1664</v>
      </c>
      <c r="H33" s="93" t="s">
        <v>209</v>
      </c>
    </row>
    <row r="34" ht="20.15" customHeight="1" spans="1:8">
      <c r="A34" s="72">
        <v>2</v>
      </c>
      <c r="B34" s="59" t="s">
        <v>210</v>
      </c>
      <c r="C34" s="59" t="s">
        <v>211</v>
      </c>
      <c r="D34" s="59" t="s">
        <v>79</v>
      </c>
      <c r="E34" s="59">
        <v>18</v>
      </c>
      <c r="F34" s="157">
        <v>10</v>
      </c>
      <c r="G34" s="151">
        <f t="shared" si="0"/>
        <v>180</v>
      </c>
      <c r="H34" s="158" t="s">
        <v>212</v>
      </c>
    </row>
    <row r="35" ht="20.15" customHeight="1" spans="1:8">
      <c r="A35" s="72">
        <v>3</v>
      </c>
      <c r="B35" s="59" t="s">
        <v>210</v>
      </c>
      <c r="C35" s="59" t="s">
        <v>213</v>
      </c>
      <c r="D35" s="59" t="s">
        <v>79</v>
      </c>
      <c r="E35" s="59">
        <v>12</v>
      </c>
      <c r="F35" s="157">
        <v>18</v>
      </c>
      <c r="G35" s="151">
        <f t="shared" si="0"/>
        <v>216</v>
      </c>
      <c r="H35" s="158" t="s">
        <v>212</v>
      </c>
    </row>
    <row r="36" ht="20.15" customHeight="1" spans="1:8">
      <c r="A36" s="72">
        <v>4</v>
      </c>
      <c r="B36" s="79" t="s">
        <v>214</v>
      </c>
      <c r="C36" s="79" t="s">
        <v>138</v>
      </c>
      <c r="D36" s="79" t="s">
        <v>79</v>
      </c>
      <c r="E36" s="79">
        <v>12</v>
      </c>
      <c r="F36" s="159">
        <v>116</v>
      </c>
      <c r="G36" s="151">
        <f t="shared" si="0"/>
        <v>1392</v>
      </c>
      <c r="H36" s="160" t="s">
        <v>139</v>
      </c>
    </row>
    <row r="37" ht="20.15" customHeight="1" spans="1:8">
      <c r="A37" s="72">
        <v>5</v>
      </c>
      <c r="B37" s="79" t="s">
        <v>214</v>
      </c>
      <c r="C37" s="161" t="s">
        <v>215</v>
      </c>
      <c r="D37" s="79" t="s">
        <v>79</v>
      </c>
      <c r="E37" s="79">
        <v>18</v>
      </c>
      <c r="F37" s="159">
        <v>148</v>
      </c>
      <c r="G37" s="151">
        <f t="shared" si="0"/>
        <v>2664</v>
      </c>
      <c r="H37" s="162" t="s">
        <v>139</v>
      </c>
    </row>
    <row r="38" ht="20.15" customHeight="1" spans="1:8">
      <c r="A38" s="72">
        <v>6</v>
      </c>
      <c r="B38" s="124" t="s">
        <v>214</v>
      </c>
      <c r="C38" s="124" t="s">
        <v>216</v>
      </c>
      <c r="D38" s="79" t="s">
        <v>79</v>
      </c>
      <c r="E38" s="79">
        <v>5</v>
      </c>
      <c r="F38" s="163">
        <v>225</v>
      </c>
      <c r="G38" s="151">
        <f t="shared" si="0"/>
        <v>1125</v>
      </c>
      <c r="H38" s="160" t="s">
        <v>139</v>
      </c>
    </row>
    <row r="39" ht="20.15" customHeight="1" spans="1:8">
      <c r="A39" s="72">
        <v>7</v>
      </c>
      <c r="B39" s="124" t="s">
        <v>217</v>
      </c>
      <c r="C39" s="124"/>
      <c r="D39" s="79" t="s">
        <v>79</v>
      </c>
      <c r="E39" s="79">
        <v>4</v>
      </c>
      <c r="F39" s="128">
        <v>7</v>
      </c>
      <c r="G39" s="151">
        <f t="shared" si="0"/>
        <v>28</v>
      </c>
      <c r="H39" s="164" t="s">
        <v>218</v>
      </c>
    </row>
    <row r="40" ht="20.15" customHeight="1" spans="1:8">
      <c r="A40" s="72">
        <v>8</v>
      </c>
      <c r="B40" s="165" t="s">
        <v>100</v>
      </c>
      <c r="C40" s="165" t="s">
        <v>219</v>
      </c>
      <c r="D40" s="165" t="s">
        <v>102</v>
      </c>
      <c r="E40" s="165">
        <v>10</v>
      </c>
      <c r="F40" s="128">
        <v>15</v>
      </c>
      <c r="G40" s="151">
        <f t="shared" si="0"/>
        <v>150</v>
      </c>
      <c r="H40" s="97" t="s">
        <v>220</v>
      </c>
    </row>
    <row r="41" ht="20.15" customHeight="1" spans="1:8">
      <c r="A41" s="72">
        <v>10</v>
      </c>
      <c r="B41" s="165" t="s">
        <v>221</v>
      </c>
      <c r="C41" s="165" t="s">
        <v>222</v>
      </c>
      <c r="D41" s="165" t="s">
        <v>96</v>
      </c>
      <c r="E41" s="165">
        <v>5</v>
      </c>
      <c r="F41" s="128">
        <v>15</v>
      </c>
      <c r="G41" s="151">
        <f t="shared" si="0"/>
        <v>75</v>
      </c>
      <c r="H41" s="72" t="s">
        <v>120</v>
      </c>
    </row>
    <row r="42" ht="20.15" customHeight="1" spans="1:8">
      <c r="A42" s="72">
        <v>11</v>
      </c>
      <c r="B42" s="99" t="s">
        <v>223</v>
      </c>
      <c r="C42" s="99" t="s">
        <v>224</v>
      </c>
      <c r="D42" s="100" t="s">
        <v>199</v>
      </c>
      <c r="E42" s="166">
        <v>2</v>
      </c>
      <c r="F42" s="128">
        <v>20</v>
      </c>
      <c r="G42" s="151">
        <f t="shared" si="0"/>
        <v>40</v>
      </c>
      <c r="H42" s="72" t="s">
        <v>120</v>
      </c>
    </row>
    <row r="43" ht="82" customHeight="1" spans="1:8">
      <c r="A43" s="72">
        <v>12</v>
      </c>
      <c r="B43" s="167" t="s">
        <v>225</v>
      </c>
      <c r="C43" s="167" t="s">
        <v>226</v>
      </c>
      <c r="D43" s="167" t="s">
        <v>151</v>
      </c>
      <c r="E43" s="167">
        <v>8</v>
      </c>
      <c r="F43" s="167">
        <v>28</v>
      </c>
      <c r="G43" s="151">
        <f t="shared" si="0"/>
        <v>224</v>
      </c>
      <c r="H43" s="168" t="s">
        <v>227</v>
      </c>
    </row>
    <row r="44" ht="20.15" customHeight="1" spans="1:8">
      <c r="A44" s="150" t="s">
        <v>156</v>
      </c>
      <c r="B44" s="150"/>
      <c r="C44" s="169"/>
      <c r="D44" s="169"/>
      <c r="E44" s="169"/>
      <c r="F44" s="169"/>
      <c r="G44" s="169">
        <f>SUM(G7:G43)</f>
        <v>14298</v>
      </c>
      <c r="H44" s="170"/>
    </row>
    <row r="45" ht="20.15" customHeight="1" spans="1:8">
      <c r="A45" s="70" t="s">
        <v>157</v>
      </c>
      <c r="B45" s="70"/>
      <c r="C45" s="70"/>
      <c r="D45" s="70"/>
      <c r="E45" s="70"/>
      <c r="F45" s="70"/>
      <c r="G45" s="70"/>
      <c r="H45" s="70"/>
    </row>
    <row r="46" ht="20.15" customHeight="1" spans="1:8">
      <c r="A46" s="70" t="s">
        <v>158</v>
      </c>
      <c r="B46" s="70"/>
      <c r="C46" s="70"/>
      <c r="D46" s="70"/>
      <c r="E46" s="70"/>
      <c r="F46" s="70"/>
      <c r="G46" s="70"/>
      <c r="H46" s="70"/>
    </row>
    <row r="47" ht="20.15" customHeight="1" spans="1:8">
      <c r="A47" s="70" t="s">
        <v>159</v>
      </c>
      <c r="B47" s="70"/>
      <c r="C47" s="149"/>
      <c r="D47" s="70" t="s">
        <v>160</v>
      </c>
      <c r="E47" s="70"/>
      <c r="F47" s="70"/>
      <c r="G47" s="70"/>
      <c r="H47" s="70"/>
    </row>
    <row r="48" ht="20.15" customHeight="1" spans="1:8">
      <c r="A48" s="70" t="s">
        <v>161</v>
      </c>
      <c r="B48" s="70"/>
      <c r="C48" s="149"/>
      <c r="D48" s="70" t="s">
        <v>161</v>
      </c>
      <c r="E48" s="70"/>
      <c r="F48" s="70"/>
      <c r="G48" s="70"/>
      <c r="H48" s="70"/>
    </row>
    <row r="49" ht="20.15" customHeight="1" spans="1:8">
      <c r="A49" s="70" t="s">
        <v>162</v>
      </c>
      <c r="B49" s="70"/>
      <c r="C49" s="149"/>
      <c r="D49" s="70" t="s">
        <v>162</v>
      </c>
      <c r="E49" s="70"/>
      <c r="F49" s="70"/>
      <c r="G49" s="70"/>
      <c r="H49" s="70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44:B44"/>
    <mergeCell ref="C44:F44"/>
    <mergeCell ref="A45:H45"/>
    <mergeCell ref="A46:H46"/>
    <mergeCell ref="A47:B47"/>
    <mergeCell ref="D47:H47"/>
    <mergeCell ref="A48:B48"/>
    <mergeCell ref="D48:H48"/>
    <mergeCell ref="A49:B49"/>
    <mergeCell ref="D49:H49"/>
  </mergeCells>
  <pageMargins left="0.7" right="0.7" top="0.75" bottom="0.75" header="0.3" footer="0.3"/>
  <pageSetup paperSize="9" scale="85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8"/>
  <sheetViews>
    <sheetView workbookViewId="0">
      <selection activeCell="J4" sqref="J4"/>
    </sheetView>
  </sheetViews>
  <sheetFormatPr defaultColWidth="9" defaultRowHeight="13.5"/>
  <cols>
    <col min="1" max="1" width="5.63333333333333" style="15" customWidth="1"/>
    <col min="2" max="3" width="20.6333333333333" style="15" customWidth="1"/>
    <col min="4" max="4" width="5.63333333333333" style="15" customWidth="1"/>
    <col min="5" max="7" width="10.6333333333333" style="15" customWidth="1"/>
    <col min="8" max="8" width="25.3666666666667" style="15" customWidth="1"/>
    <col min="9" max="9" width="9" style="15"/>
    <col min="10" max="10" width="19.725" style="15" customWidth="1"/>
    <col min="11" max="16384" width="9" style="15"/>
  </cols>
  <sheetData>
    <row r="1" ht="20.15" customHeight="1" spans="1:8">
      <c r="A1" s="2" t="s">
        <v>228</v>
      </c>
      <c r="B1" s="3"/>
      <c r="C1" s="3"/>
      <c r="D1" s="3"/>
      <c r="E1" s="3"/>
      <c r="F1" s="3"/>
      <c r="G1" s="3"/>
      <c r="H1" s="3"/>
    </row>
    <row r="2" ht="20.15" customHeight="1" spans="1:8">
      <c r="A2" s="4" t="s">
        <v>62</v>
      </c>
      <c r="B2" s="4"/>
      <c r="C2" s="4"/>
      <c r="D2" s="4"/>
      <c r="E2" s="4"/>
      <c r="F2" s="4"/>
      <c r="G2" s="4"/>
      <c r="H2" s="4"/>
    </row>
    <row r="3" ht="20.15" customHeight="1" spans="1:8">
      <c r="A3" s="5" t="s">
        <v>63</v>
      </c>
      <c r="B3" s="5"/>
      <c r="C3" s="5" t="s">
        <v>229</v>
      </c>
      <c r="D3" s="5"/>
      <c r="E3" s="5"/>
      <c r="F3" s="5"/>
      <c r="G3" s="6"/>
      <c r="H3" s="6"/>
    </row>
    <row r="4" ht="20.15" customHeight="1" spans="1:10">
      <c r="A4" s="5" t="s">
        <v>65</v>
      </c>
      <c r="B4" s="5"/>
      <c r="C4" s="5" t="s">
        <v>230</v>
      </c>
      <c r="D4" s="5"/>
      <c r="E4" s="5"/>
      <c r="F4" s="5"/>
      <c r="G4" s="6"/>
      <c r="H4" s="6"/>
      <c r="J4" s="18"/>
    </row>
    <row r="5" ht="20.15" customHeight="1" spans="1:8">
      <c r="A5" s="7" t="s">
        <v>231</v>
      </c>
      <c r="B5" s="7"/>
      <c r="C5" s="7" t="s">
        <v>232</v>
      </c>
      <c r="D5" s="7"/>
      <c r="E5" s="7"/>
      <c r="F5" s="7"/>
      <c r="G5" s="7" t="s">
        <v>167</v>
      </c>
      <c r="H5" s="7"/>
    </row>
    <row r="6" ht="20.15" customHeight="1" spans="1:8">
      <c r="A6" s="8" t="s">
        <v>70</v>
      </c>
      <c r="B6" s="24" t="s">
        <v>71</v>
      </c>
      <c r="C6" s="8" t="s">
        <v>72</v>
      </c>
      <c r="D6" s="8" t="s">
        <v>73</v>
      </c>
      <c r="E6" s="8" t="s">
        <v>74</v>
      </c>
      <c r="F6" s="8" t="s">
        <v>75</v>
      </c>
      <c r="G6" s="8" t="s">
        <v>76</v>
      </c>
      <c r="H6" s="8" t="s">
        <v>10</v>
      </c>
    </row>
    <row r="7" ht="20.15" customHeight="1" spans="1:8">
      <c r="A7" s="9">
        <v>1</v>
      </c>
      <c r="B7" s="9" t="s">
        <v>233</v>
      </c>
      <c r="C7" s="9" t="s">
        <v>234</v>
      </c>
      <c r="D7" s="9" t="s">
        <v>92</v>
      </c>
      <c r="E7" s="9">
        <v>200</v>
      </c>
      <c r="F7" s="9">
        <v>7</v>
      </c>
      <c r="G7" s="9">
        <f t="shared" ref="G7:G41" si="0">E7*F7</f>
        <v>1400</v>
      </c>
      <c r="H7" s="9" t="s">
        <v>177</v>
      </c>
    </row>
    <row r="8" ht="20.15" customHeight="1" spans="1:8">
      <c r="A8" s="9">
        <v>2</v>
      </c>
      <c r="B8" s="9" t="s">
        <v>81</v>
      </c>
      <c r="C8" s="9" t="s">
        <v>235</v>
      </c>
      <c r="D8" s="9" t="s">
        <v>79</v>
      </c>
      <c r="E8" s="9">
        <v>50</v>
      </c>
      <c r="F8" s="9">
        <v>1.5</v>
      </c>
      <c r="G8" s="9">
        <f t="shared" si="0"/>
        <v>75</v>
      </c>
      <c r="H8" s="9" t="s">
        <v>236</v>
      </c>
    </row>
    <row r="9" ht="20.15" customHeight="1" spans="1:8">
      <c r="A9" s="9">
        <v>3</v>
      </c>
      <c r="B9" s="9" t="s">
        <v>237</v>
      </c>
      <c r="C9" s="9" t="s">
        <v>238</v>
      </c>
      <c r="D9" s="11" t="s">
        <v>92</v>
      </c>
      <c r="E9" s="11">
        <v>500</v>
      </c>
      <c r="F9" s="11">
        <v>0.25</v>
      </c>
      <c r="G9" s="9">
        <f t="shared" si="0"/>
        <v>125</v>
      </c>
      <c r="H9" s="9" t="s">
        <v>120</v>
      </c>
    </row>
    <row r="10" ht="20.15" customHeight="1" spans="1:8">
      <c r="A10" s="9">
        <v>4</v>
      </c>
      <c r="B10" s="9" t="s">
        <v>239</v>
      </c>
      <c r="C10" s="9" t="s">
        <v>240</v>
      </c>
      <c r="D10" s="9" t="s">
        <v>102</v>
      </c>
      <c r="E10" s="142">
        <v>5</v>
      </c>
      <c r="F10" s="9">
        <v>10</v>
      </c>
      <c r="G10" s="9">
        <f t="shared" si="0"/>
        <v>50</v>
      </c>
      <c r="H10" s="9" t="s">
        <v>120</v>
      </c>
    </row>
    <row r="11" ht="20.15" customHeight="1" spans="1:8">
      <c r="A11" s="9">
        <v>5</v>
      </c>
      <c r="B11" s="9" t="s">
        <v>81</v>
      </c>
      <c r="C11" s="9" t="s">
        <v>241</v>
      </c>
      <c r="D11" s="9" t="s">
        <v>79</v>
      </c>
      <c r="E11" s="9">
        <v>20</v>
      </c>
      <c r="F11" s="9">
        <v>8</v>
      </c>
      <c r="G11" s="9">
        <f t="shared" si="0"/>
        <v>160</v>
      </c>
      <c r="H11" s="9" t="s">
        <v>236</v>
      </c>
    </row>
    <row r="12" ht="20.15" customHeight="1" spans="1:8">
      <c r="A12" s="9">
        <v>6</v>
      </c>
      <c r="B12" s="9" t="s">
        <v>81</v>
      </c>
      <c r="C12" s="9" t="s">
        <v>242</v>
      </c>
      <c r="D12" s="9" t="s">
        <v>79</v>
      </c>
      <c r="E12" s="9">
        <v>20</v>
      </c>
      <c r="F12" s="9">
        <v>9</v>
      </c>
      <c r="G12" s="9">
        <f t="shared" si="0"/>
        <v>180</v>
      </c>
      <c r="H12" s="9" t="s">
        <v>236</v>
      </c>
    </row>
    <row r="13" ht="20.15" customHeight="1" spans="1:8">
      <c r="A13" s="9">
        <v>7</v>
      </c>
      <c r="B13" s="9" t="s">
        <v>243</v>
      </c>
      <c r="C13" s="9" t="s">
        <v>244</v>
      </c>
      <c r="D13" s="9" t="s">
        <v>96</v>
      </c>
      <c r="E13" s="9">
        <v>50</v>
      </c>
      <c r="F13" s="9">
        <v>25</v>
      </c>
      <c r="G13" s="9">
        <f t="shared" si="0"/>
        <v>1250</v>
      </c>
      <c r="H13" s="9" t="s">
        <v>245</v>
      </c>
    </row>
    <row r="14" ht="20.15" customHeight="1" spans="1:8">
      <c r="A14" s="9">
        <v>8</v>
      </c>
      <c r="B14" s="9" t="s">
        <v>246</v>
      </c>
      <c r="C14" s="9" t="s">
        <v>247</v>
      </c>
      <c r="D14" s="9" t="s">
        <v>192</v>
      </c>
      <c r="E14" s="9">
        <v>200</v>
      </c>
      <c r="F14" s="9">
        <v>7</v>
      </c>
      <c r="G14" s="9">
        <f t="shared" si="0"/>
        <v>1400</v>
      </c>
      <c r="H14" s="9" t="s">
        <v>120</v>
      </c>
    </row>
    <row r="15" ht="20.15" customHeight="1" spans="1:8">
      <c r="A15" s="9">
        <v>9</v>
      </c>
      <c r="B15" s="9" t="s">
        <v>248</v>
      </c>
      <c r="C15" s="9" t="s">
        <v>249</v>
      </c>
      <c r="D15" s="9" t="s">
        <v>96</v>
      </c>
      <c r="E15" s="9">
        <v>50</v>
      </c>
      <c r="F15" s="9">
        <v>10</v>
      </c>
      <c r="G15" s="9">
        <f t="shared" si="0"/>
        <v>500</v>
      </c>
      <c r="H15" s="9" t="s">
        <v>250</v>
      </c>
    </row>
    <row r="16" ht="20.15" customHeight="1" spans="1:8">
      <c r="A16" s="9">
        <v>10</v>
      </c>
      <c r="B16" s="9" t="s">
        <v>248</v>
      </c>
      <c r="C16" s="9" t="s">
        <v>251</v>
      </c>
      <c r="D16" s="9" t="s">
        <v>96</v>
      </c>
      <c r="E16" s="9">
        <v>50</v>
      </c>
      <c r="F16" s="9">
        <v>9</v>
      </c>
      <c r="G16" s="9">
        <f t="shared" si="0"/>
        <v>450</v>
      </c>
      <c r="H16" s="9" t="s">
        <v>250</v>
      </c>
    </row>
    <row r="17" ht="20.15" customHeight="1" spans="1:8">
      <c r="A17" s="9">
        <v>11</v>
      </c>
      <c r="B17" s="10" t="s">
        <v>248</v>
      </c>
      <c r="C17" s="10" t="s">
        <v>252</v>
      </c>
      <c r="D17" s="10" t="s">
        <v>96</v>
      </c>
      <c r="E17" s="10">
        <v>50</v>
      </c>
      <c r="F17" s="10">
        <v>6</v>
      </c>
      <c r="G17" s="9">
        <f t="shared" si="0"/>
        <v>300</v>
      </c>
      <c r="H17" s="9" t="s">
        <v>250</v>
      </c>
    </row>
    <row r="18" ht="20.15" customHeight="1" spans="1:8">
      <c r="A18" s="9">
        <v>12</v>
      </c>
      <c r="B18" s="9" t="s">
        <v>253</v>
      </c>
      <c r="C18" s="9" t="s">
        <v>254</v>
      </c>
      <c r="D18" s="9" t="s">
        <v>96</v>
      </c>
      <c r="E18" s="9">
        <v>20</v>
      </c>
      <c r="F18" s="9">
        <v>12</v>
      </c>
      <c r="G18" s="9">
        <f t="shared" si="0"/>
        <v>240</v>
      </c>
      <c r="H18" s="9" t="s">
        <v>255</v>
      </c>
    </row>
    <row r="19" ht="20.15" customHeight="1" spans="1:8">
      <c r="A19" s="9">
        <v>13</v>
      </c>
      <c r="B19" s="9" t="s">
        <v>256</v>
      </c>
      <c r="C19" s="9" t="s">
        <v>257</v>
      </c>
      <c r="D19" s="9" t="s">
        <v>151</v>
      </c>
      <c r="E19" s="9">
        <v>50</v>
      </c>
      <c r="F19" s="9">
        <v>1.5</v>
      </c>
      <c r="G19" s="9">
        <f t="shared" si="0"/>
        <v>75</v>
      </c>
      <c r="H19" s="9" t="s">
        <v>120</v>
      </c>
    </row>
    <row r="20" ht="20.15" customHeight="1" spans="1:8">
      <c r="A20" s="9">
        <v>14</v>
      </c>
      <c r="B20" s="10" t="s">
        <v>104</v>
      </c>
      <c r="C20" s="143" t="s">
        <v>258</v>
      </c>
      <c r="D20" s="10" t="s">
        <v>106</v>
      </c>
      <c r="E20" s="143">
        <v>20</v>
      </c>
      <c r="F20" s="143">
        <v>5</v>
      </c>
      <c r="G20" s="9">
        <f t="shared" si="0"/>
        <v>100</v>
      </c>
      <c r="H20" s="98" t="s">
        <v>107</v>
      </c>
    </row>
    <row r="21" ht="20.15" customHeight="1" spans="1:8">
      <c r="A21" s="9">
        <v>15</v>
      </c>
      <c r="B21" s="143" t="s">
        <v>104</v>
      </c>
      <c r="C21" s="10" t="s">
        <v>259</v>
      </c>
      <c r="D21" s="10" t="s">
        <v>106</v>
      </c>
      <c r="E21" s="10">
        <v>20</v>
      </c>
      <c r="F21" s="10">
        <v>4</v>
      </c>
      <c r="G21" s="9">
        <f t="shared" si="0"/>
        <v>80</v>
      </c>
      <c r="H21" s="98" t="s">
        <v>107</v>
      </c>
    </row>
    <row r="22" ht="20.15" customHeight="1" spans="1:8">
      <c r="A22" s="9">
        <v>16</v>
      </c>
      <c r="B22" s="9" t="s">
        <v>260</v>
      </c>
      <c r="C22" s="9" t="s">
        <v>261</v>
      </c>
      <c r="D22" s="9" t="s">
        <v>79</v>
      </c>
      <c r="E22" s="9">
        <v>10</v>
      </c>
      <c r="F22" s="9">
        <v>10</v>
      </c>
      <c r="G22" s="9">
        <f t="shared" si="0"/>
        <v>100</v>
      </c>
      <c r="H22" s="9" t="s">
        <v>218</v>
      </c>
    </row>
    <row r="23" ht="20.15" customHeight="1" spans="1:8">
      <c r="A23" s="9">
        <v>17</v>
      </c>
      <c r="B23" s="9" t="s">
        <v>260</v>
      </c>
      <c r="C23" s="9" t="s">
        <v>262</v>
      </c>
      <c r="D23" s="9" t="s">
        <v>79</v>
      </c>
      <c r="E23" s="9">
        <v>10</v>
      </c>
      <c r="F23" s="9">
        <v>10</v>
      </c>
      <c r="G23" s="9">
        <f t="shared" si="0"/>
        <v>100</v>
      </c>
      <c r="H23" s="9" t="s">
        <v>218</v>
      </c>
    </row>
    <row r="24" ht="20.15" customHeight="1" spans="1:8">
      <c r="A24" s="9">
        <v>18</v>
      </c>
      <c r="B24" s="9" t="s">
        <v>112</v>
      </c>
      <c r="C24" s="9" t="s">
        <v>263</v>
      </c>
      <c r="D24" s="11" t="s">
        <v>264</v>
      </c>
      <c r="E24" s="11">
        <v>3</v>
      </c>
      <c r="F24" s="11">
        <v>10</v>
      </c>
      <c r="G24" s="9">
        <f t="shared" si="0"/>
        <v>30</v>
      </c>
      <c r="H24" s="9" t="s">
        <v>120</v>
      </c>
    </row>
    <row r="25" ht="20.15" customHeight="1" spans="1:8">
      <c r="A25" s="9">
        <v>19</v>
      </c>
      <c r="B25" s="9" t="s">
        <v>265</v>
      </c>
      <c r="C25" s="9" t="s">
        <v>266</v>
      </c>
      <c r="D25" s="9" t="s">
        <v>110</v>
      </c>
      <c r="E25" s="142">
        <v>3</v>
      </c>
      <c r="F25" s="9">
        <v>30</v>
      </c>
      <c r="G25" s="9">
        <f t="shared" si="0"/>
        <v>90</v>
      </c>
      <c r="H25" s="98" t="s">
        <v>117</v>
      </c>
    </row>
    <row r="26" ht="20.15" customHeight="1" spans="1:8">
      <c r="A26" s="9">
        <v>20</v>
      </c>
      <c r="B26" s="9" t="s">
        <v>267</v>
      </c>
      <c r="C26" s="9" t="s">
        <v>268</v>
      </c>
      <c r="D26" s="9" t="s">
        <v>92</v>
      </c>
      <c r="E26" s="9">
        <v>12</v>
      </c>
      <c r="F26" s="9">
        <v>8</v>
      </c>
      <c r="G26" s="9">
        <f t="shared" si="0"/>
        <v>96</v>
      </c>
      <c r="H26" s="9" t="s">
        <v>120</v>
      </c>
    </row>
    <row r="27" ht="20.15" customHeight="1" spans="1:8">
      <c r="A27" s="9">
        <v>21</v>
      </c>
      <c r="B27" s="9" t="s">
        <v>269</v>
      </c>
      <c r="C27" s="9" t="s">
        <v>146</v>
      </c>
      <c r="D27" s="9" t="s">
        <v>96</v>
      </c>
      <c r="E27" s="9">
        <v>50</v>
      </c>
      <c r="F27" s="9">
        <v>2.3</v>
      </c>
      <c r="G27" s="9">
        <f t="shared" si="0"/>
        <v>115</v>
      </c>
      <c r="H27" s="9" t="s">
        <v>120</v>
      </c>
    </row>
    <row r="28" ht="20.15" customHeight="1" spans="1:8">
      <c r="A28" s="9">
        <v>22</v>
      </c>
      <c r="B28" s="9" t="s">
        <v>270</v>
      </c>
      <c r="C28" s="9" t="s">
        <v>271</v>
      </c>
      <c r="D28" s="9" t="s">
        <v>96</v>
      </c>
      <c r="E28" s="9">
        <v>10</v>
      </c>
      <c r="F28" s="9">
        <v>28</v>
      </c>
      <c r="G28" s="9">
        <f t="shared" si="0"/>
        <v>280</v>
      </c>
      <c r="H28" s="9" t="s">
        <v>272</v>
      </c>
    </row>
    <row r="29" s="131" customFormat="1" ht="20.15" customHeight="1" spans="1:8">
      <c r="A29" s="144">
        <v>1</v>
      </c>
      <c r="B29" s="9" t="s">
        <v>131</v>
      </c>
      <c r="C29" s="9" t="s">
        <v>273</v>
      </c>
      <c r="D29" s="9" t="s">
        <v>79</v>
      </c>
      <c r="E29" s="9">
        <v>35</v>
      </c>
      <c r="F29" s="9">
        <v>30</v>
      </c>
      <c r="G29" s="9">
        <f t="shared" si="0"/>
        <v>1050</v>
      </c>
      <c r="H29" s="9" t="s">
        <v>133</v>
      </c>
    </row>
    <row r="30" s="132" customFormat="1" ht="24" customHeight="1" spans="1:8">
      <c r="A30" s="144">
        <v>2</v>
      </c>
      <c r="B30" s="9" t="s">
        <v>131</v>
      </c>
      <c r="C30" s="9" t="s">
        <v>274</v>
      </c>
      <c r="D30" s="9" t="s">
        <v>79</v>
      </c>
      <c r="E30" s="9">
        <v>38</v>
      </c>
      <c r="F30" s="9">
        <v>30</v>
      </c>
      <c r="G30" s="9">
        <f t="shared" si="0"/>
        <v>1140</v>
      </c>
      <c r="H30" s="9" t="s">
        <v>133</v>
      </c>
    </row>
    <row r="31" s="131" customFormat="1" ht="20.15" customHeight="1" spans="1:8">
      <c r="A31" s="144">
        <v>3</v>
      </c>
      <c r="B31" s="9" t="s">
        <v>207</v>
      </c>
      <c r="C31" s="10" t="s">
        <v>275</v>
      </c>
      <c r="D31" s="9" t="s">
        <v>192</v>
      </c>
      <c r="E31" s="9">
        <v>145</v>
      </c>
      <c r="F31" s="9">
        <v>25</v>
      </c>
      <c r="G31" s="9">
        <f t="shared" si="0"/>
        <v>3625</v>
      </c>
      <c r="H31" s="9" t="s">
        <v>276</v>
      </c>
    </row>
    <row r="32" s="132" customFormat="1" ht="20.15" customHeight="1" spans="1:8">
      <c r="A32" s="144">
        <v>4</v>
      </c>
      <c r="B32" s="10" t="s">
        <v>277</v>
      </c>
      <c r="C32" s="10" t="s">
        <v>125</v>
      </c>
      <c r="D32" s="10" t="s">
        <v>102</v>
      </c>
      <c r="E32" s="10">
        <v>3</v>
      </c>
      <c r="F32" s="10">
        <v>35</v>
      </c>
      <c r="G32" s="9">
        <f t="shared" si="0"/>
        <v>105</v>
      </c>
      <c r="H32" s="9" t="s">
        <v>278</v>
      </c>
    </row>
    <row r="33" s="131" customFormat="1" ht="20.15" customHeight="1" spans="1:8">
      <c r="A33" s="144">
        <v>5</v>
      </c>
      <c r="B33" s="9" t="s">
        <v>279</v>
      </c>
      <c r="C33" s="9" t="s">
        <v>280</v>
      </c>
      <c r="D33" s="9" t="s">
        <v>79</v>
      </c>
      <c r="E33" s="9">
        <v>4</v>
      </c>
      <c r="F33" s="9">
        <v>182</v>
      </c>
      <c r="G33" s="9">
        <f t="shared" si="0"/>
        <v>728</v>
      </c>
      <c r="H33" s="9" t="s">
        <v>281</v>
      </c>
    </row>
    <row r="34" s="132" customFormat="1" ht="20.15" customHeight="1" spans="1:8">
      <c r="A34" s="144">
        <v>6</v>
      </c>
      <c r="B34" s="9" t="s">
        <v>282</v>
      </c>
      <c r="C34" s="9"/>
      <c r="D34" s="9" t="s">
        <v>102</v>
      </c>
      <c r="E34" s="9">
        <v>4</v>
      </c>
      <c r="F34" s="9">
        <v>8</v>
      </c>
      <c r="G34" s="9">
        <f t="shared" si="0"/>
        <v>32</v>
      </c>
      <c r="H34" s="9" t="s">
        <v>283</v>
      </c>
    </row>
    <row r="35" s="132" customFormat="1" ht="20.15" customHeight="1" spans="1:8">
      <c r="A35" s="144">
        <v>7</v>
      </c>
      <c r="B35" s="10" t="s">
        <v>145</v>
      </c>
      <c r="C35" s="143" t="s">
        <v>284</v>
      </c>
      <c r="D35" s="10" t="s">
        <v>96</v>
      </c>
      <c r="E35" s="143">
        <v>30</v>
      </c>
      <c r="F35" s="143">
        <v>6</v>
      </c>
      <c r="G35" s="9">
        <f t="shared" si="0"/>
        <v>180</v>
      </c>
      <c r="H35" s="9" t="s">
        <v>285</v>
      </c>
    </row>
    <row r="36" s="132" customFormat="1" ht="20.15" customHeight="1" spans="1:8">
      <c r="A36" s="144">
        <v>8</v>
      </c>
      <c r="B36" s="143" t="s">
        <v>286</v>
      </c>
      <c r="C36" s="10" t="s">
        <v>284</v>
      </c>
      <c r="D36" s="10" t="s">
        <v>96</v>
      </c>
      <c r="E36" s="10">
        <v>30</v>
      </c>
      <c r="F36" s="10">
        <v>5</v>
      </c>
      <c r="G36" s="9">
        <f t="shared" si="0"/>
        <v>150</v>
      </c>
      <c r="H36" s="9" t="s">
        <v>285</v>
      </c>
    </row>
    <row r="37" s="132" customFormat="1" ht="20.15" customHeight="1" spans="1:8">
      <c r="A37" s="144">
        <v>9</v>
      </c>
      <c r="B37" s="9" t="s">
        <v>287</v>
      </c>
      <c r="C37" s="9" t="s">
        <v>288</v>
      </c>
      <c r="D37" s="9" t="s">
        <v>79</v>
      </c>
      <c r="E37" s="9">
        <v>10</v>
      </c>
      <c r="F37" s="9">
        <v>10</v>
      </c>
      <c r="G37" s="9">
        <f t="shared" si="0"/>
        <v>100</v>
      </c>
      <c r="H37" s="9" t="s">
        <v>218</v>
      </c>
    </row>
    <row r="38" s="132" customFormat="1" ht="20.15" customHeight="1" spans="1:8">
      <c r="A38" s="144">
        <v>10</v>
      </c>
      <c r="B38" s="9" t="s">
        <v>287</v>
      </c>
      <c r="C38" s="9" t="s">
        <v>289</v>
      </c>
      <c r="D38" s="9" t="s">
        <v>79</v>
      </c>
      <c r="E38" s="9">
        <v>10</v>
      </c>
      <c r="F38" s="9">
        <v>10</v>
      </c>
      <c r="G38" s="9">
        <f t="shared" si="0"/>
        <v>100</v>
      </c>
      <c r="H38" s="9" t="s">
        <v>218</v>
      </c>
    </row>
    <row r="39" s="132" customFormat="1" ht="20.15" customHeight="1" spans="1:8">
      <c r="A39" s="144">
        <v>11</v>
      </c>
      <c r="B39" s="9" t="s">
        <v>290</v>
      </c>
      <c r="C39" s="9" t="s">
        <v>291</v>
      </c>
      <c r="D39" s="11" t="s">
        <v>192</v>
      </c>
      <c r="E39" s="11">
        <v>60</v>
      </c>
      <c r="F39" s="11">
        <v>9</v>
      </c>
      <c r="G39" s="9">
        <f t="shared" si="0"/>
        <v>540</v>
      </c>
      <c r="H39" s="9" t="s">
        <v>292</v>
      </c>
    </row>
    <row r="40" s="132" customFormat="1" ht="20.15" customHeight="1" spans="1:8">
      <c r="A40" s="144">
        <v>12</v>
      </c>
      <c r="B40" s="9" t="s">
        <v>203</v>
      </c>
      <c r="C40" s="9" t="s">
        <v>128</v>
      </c>
      <c r="D40" s="9" t="s">
        <v>129</v>
      </c>
      <c r="E40" s="142">
        <v>8</v>
      </c>
      <c r="F40" s="9">
        <v>36</v>
      </c>
      <c r="G40" s="9">
        <f t="shared" si="0"/>
        <v>288</v>
      </c>
      <c r="H40" s="9" t="s">
        <v>130</v>
      </c>
    </row>
    <row r="41" s="132" customFormat="1" ht="20.15" customHeight="1" spans="1:8">
      <c r="A41" s="144">
        <v>13</v>
      </c>
      <c r="B41" s="9" t="s">
        <v>190</v>
      </c>
      <c r="C41" s="9" t="s">
        <v>293</v>
      </c>
      <c r="D41" s="9" t="s">
        <v>192</v>
      </c>
      <c r="E41" s="9">
        <v>12</v>
      </c>
      <c r="F41" s="9">
        <v>10</v>
      </c>
      <c r="G41" s="9">
        <f t="shared" si="0"/>
        <v>120</v>
      </c>
      <c r="H41" s="9" t="s">
        <v>294</v>
      </c>
    </row>
    <row r="42" ht="20.15" customHeight="1" spans="1:8">
      <c r="A42" s="8" t="s">
        <v>156</v>
      </c>
      <c r="B42" s="8"/>
      <c r="C42" s="12"/>
      <c r="D42" s="12"/>
      <c r="E42" s="12"/>
      <c r="F42" s="12"/>
      <c r="G42" s="13">
        <f>SUM(G7:G41)</f>
        <v>15354</v>
      </c>
      <c r="H42" s="14"/>
    </row>
    <row r="43" ht="20.15" customHeight="1" spans="1:8">
      <c r="A43" s="7" t="s">
        <v>157</v>
      </c>
      <c r="B43" s="7"/>
      <c r="C43" s="7"/>
      <c r="D43" s="7"/>
      <c r="E43" s="7"/>
      <c r="F43" s="7"/>
      <c r="G43" s="7"/>
      <c r="H43" s="7"/>
    </row>
    <row r="44" ht="20.15" customHeight="1" spans="1:8">
      <c r="A44" s="5" t="s">
        <v>158</v>
      </c>
      <c r="B44" s="5"/>
      <c r="C44" s="5"/>
      <c r="D44" s="5"/>
      <c r="E44" s="5"/>
      <c r="F44" s="5"/>
      <c r="G44" s="5"/>
      <c r="H44" s="5"/>
    </row>
    <row r="45" ht="20.15" customHeight="1" spans="1:8">
      <c r="A45" s="5" t="s">
        <v>159</v>
      </c>
      <c r="B45" s="5"/>
      <c r="C45" s="6"/>
      <c r="D45" s="5" t="s">
        <v>160</v>
      </c>
      <c r="E45" s="5"/>
      <c r="F45" s="5"/>
      <c r="G45" s="5"/>
      <c r="H45" s="5"/>
    </row>
    <row r="46" ht="20.15" customHeight="1" spans="1:8">
      <c r="A46" s="5" t="s">
        <v>161</v>
      </c>
      <c r="B46" s="5"/>
      <c r="C46" s="6"/>
      <c r="D46" s="5" t="s">
        <v>161</v>
      </c>
      <c r="E46" s="5"/>
      <c r="F46" s="5"/>
      <c r="G46" s="5"/>
      <c r="H46" s="5"/>
    </row>
    <row r="47" ht="20.15" customHeight="1" spans="1:8">
      <c r="A47" s="5" t="s">
        <v>162</v>
      </c>
      <c r="B47" s="5"/>
      <c r="C47" s="6"/>
      <c r="D47" s="5" t="s">
        <v>162</v>
      </c>
      <c r="E47" s="5"/>
      <c r="F47" s="5"/>
      <c r="G47" s="5"/>
      <c r="H47" s="5"/>
    </row>
    <row r="48" ht="20.15" customHeight="1" spans="1:8">
      <c r="A48" s="17"/>
      <c r="B48" s="17"/>
      <c r="C48" s="17"/>
      <c r="D48" s="17"/>
      <c r="E48" s="17"/>
      <c r="F48" s="17"/>
      <c r="G48" s="17"/>
      <c r="H48" s="17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42:B42"/>
    <mergeCell ref="C42:F42"/>
    <mergeCell ref="A43:H43"/>
    <mergeCell ref="A44:H44"/>
    <mergeCell ref="A45:B45"/>
    <mergeCell ref="D45:H45"/>
    <mergeCell ref="A46:B46"/>
    <mergeCell ref="D46:H46"/>
    <mergeCell ref="A47:B47"/>
    <mergeCell ref="D47:H47"/>
  </mergeCells>
  <pageMargins left="0.7" right="0.7" top="0.75" bottom="0.75" header="0.3" footer="0.3"/>
  <pageSetup paperSize="9" scale="77" fitToWidth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workbookViewId="0">
      <selection activeCell="J4" sqref="J4"/>
    </sheetView>
  </sheetViews>
  <sheetFormatPr defaultColWidth="9" defaultRowHeight="13.5"/>
  <cols>
    <col min="1" max="1" width="5.63333333333333" style="132" customWidth="1"/>
    <col min="2" max="3" width="20.6333333333333" style="132" customWidth="1"/>
    <col min="4" max="4" width="5.63333333333333" style="132" customWidth="1"/>
    <col min="5" max="7" width="10.6333333333333" style="132" customWidth="1"/>
    <col min="8" max="8" width="20.6333333333333" style="132" customWidth="1"/>
    <col min="9" max="9" width="9" style="132"/>
    <col min="10" max="10" width="17.45" style="132" customWidth="1"/>
    <col min="11" max="16384" width="9" style="132"/>
  </cols>
  <sheetData>
    <row r="1" ht="20.15" customHeight="1" spans="1:8">
      <c r="A1" s="133" t="s">
        <v>61</v>
      </c>
      <c r="B1" s="134"/>
      <c r="C1" s="134"/>
      <c r="D1" s="134"/>
      <c r="E1" s="134"/>
      <c r="F1" s="134"/>
      <c r="G1" s="134"/>
      <c r="H1" s="134"/>
    </row>
    <row r="2" ht="20.15" customHeight="1" spans="1:8">
      <c r="A2" s="135" t="s">
        <v>62</v>
      </c>
      <c r="B2" s="135"/>
      <c r="C2" s="135"/>
      <c r="D2" s="135"/>
      <c r="E2" s="135"/>
      <c r="F2" s="135"/>
      <c r="G2" s="135"/>
      <c r="H2" s="135"/>
    </row>
    <row r="3" ht="20.15" customHeight="1" spans="1:8">
      <c r="A3" s="136" t="s">
        <v>63</v>
      </c>
      <c r="B3" s="136"/>
      <c r="C3" s="136" t="s">
        <v>295</v>
      </c>
      <c r="D3" s="136"/>
      <c r="E3" s="136"/>
      <c r="F3" s="136"/>
      <c r="G3" s="137"/>
      <c r="H3" s="137"/>
    </row>
    <row r="4" ht="20.15" customHeight="1" spans="1:10">
      <c r="A4" s="136" t="s">
        <v>65</v>
      </c>
      <c r="B4" s="136"/>
      <c r="C4" s="136" t="s">
        <v>296</v>
      </c>
      <c r="D4" s="136"/>
      <c r="E4" s="136"/>
      <c r="F4" s="136"/>
      <c r="G4" s="137"/>
      <c r="H4" s="137"/>
      <c r="J4" s="141"/>
    </row>
    <row r="5" ht="20.15" customHeight="1" spans="1:8">
      <c r="A5" s="136" t="s">
        <v>297</v>
      </c>
      <c r="B5" s="136"/>
      <c r="C5" s="136" t="s">
        <v>68</v>
      </c>
      <c r="D5" s="136"/>
      <c r="E5" s="136"/>
      <c r="F5" s="136"/>
      <c r="G5" s="136" t="s">
        <v>69</v>
      </c>
      <c r="H5" s="136"/>
    </row>
    <row r="6" ht="20.15" customHeight="1" spans="1:8">
      <c r="A6" s="138" t="s">
        <v>70</v>
      </c>
      <c r="B6" s="138" t="s">
        <v>71</v>
      </c>
      <c r="C6" s="138" t="s">
        <v>72</v>
      </c>
      <c r="D6" s="138" t="s">
        <v>73</v>
      </c>
      <c r="E6" s="138" t="s">
        <v>74</v>
      </c>
      <c r="F6" s="138" t="s">
        <v>75</v>
      </c>
      <c r="G6" s="138" t="s">
        <v>76</v>
      </c>
      <c r="H6" s="138" t="s">
        <v>10</v>
      </c>
    </row>
    <row r="7" ht="20.15" customHeight="1" spans="1:8">
      <c r="A7" s="104">
        <v>1</v>
      </c>
      <c r="B7" s="59" t="s">
        <v>81</v>
      </c>
      <c r="C7" s="59" t="s">
        <v>298</v>
      </c>
      <c r="D7" s="59" t="s">
        <v>79</v>
      </c>
      <c r="E7" s="59">
        <v>10</v>
      </c>
      <c r="F7" s="59">
        <v>7</v>
      </c>
      <c r="G7" s="59">
        <f t="shared" ref="G7:G30" si="0">E7*F7</f>
        <v>70</v>
      </c>
      <c r="H7" s="9" t="s">
        <v>80</v>
      </c>
    </row>
    <row r="8" ht="20.15" customHeight="1" spans="1:8">
      <c r="A8" s="104">
        <v>2</v>
      </c>
      <c r="B8" s="59" t="s">
        <v>81</v>
      </c>
      <c r="C8" s="59" t="s">
        <v>299</v>
      </c>
      <c r="D8" s="59" t="s">
        <v>79</v>
      </c>
      <c r="E8" s="59">
        <v>10</v>
      </c>
      <c r="F8" s="59">
        <v>25</v>
      </c>
      <c r="G8" s="59">
        <f t="shared" si="0"/>
        <v>250</v>
      </c>
      <c r="H8" s="9" t="s">
        <v>80</v>
      </c>
    </row>
    <row r="9" ht="20.15" customHeight="1" spans="1:8">
      <c r="A9" s="104">
        <v>3</v>
      </c>
      <c r="B9" s="59" t="s">
        <v>81</v>
      </c>
      <c r="C9" s="59" t="s">
        <v>300</v>
      </c>
      <c r="D9" s="59" t="s">
        <v>79</v>
      </c>
      <c r="E9" s="59">
        <v>10</v>
      </c>
      <c r="F9" s="59">
        <v>30</v>
      </c>
      <c r="G9" s="59">
        <f t="shared" si="0"/>
        <v>300</v>
      </c>
      <c r="H9" s="9" t="s">
        <v>80</v>
      </c>
    </row>
    <row r="10" ht="20.15" customHeight="1" spans="1:8">
      <c r="A10" s="104">
        <v>4</v>
      </c>
      <c r="B10" s="59" t="s">
        <v>81</v>
      </c>
      <c r="C10" s="59" t="s">
        <v>301</v>
      </c>
      <c r="D10" s="59" t="s">
        <v>79</v>
      </c>
      <c r="E10" s="59">
        <v>10</v>
      </c>
      <c r="F10" s="59">
        <v>35</v>
      </c>
      <c r="G10" s="59">
        <f t="shared" si="0"/>
        <v>350</v>
      </c>
      <c r="H10" s="9" t="s">
        <v>80</v>
      </c>
    </row>
    <row r="11" ht="20.15" customHeight="1" spans="1:8">
      <c r="A11" s="104">
        <v>5</v>
      </c>
      <c r="B11" s="59" t="s">
        <v>81</v>
      </c>
      <c r="C11" s="59" t="s">
        <v>302</v>
      </c>
      <c r="D11" s="59" t="s">
        <v>79</v>
      </c>
      <c r="E11" s="59">
        <v>10</v>
      </c>
      <c r="F11" s="59">
        <v>40</v>
      </c>
      <c r="G11" s="59">
        <f t="shared" si="0"/>
        <v>400</v>
      </c>
      <c r="H11" s="9" t="s">
        <v>80</v>
      </c>
    </row>
    <row r="12" s="131" customFormat="1" ht="20.15" customHeight="1" spans="1:8">
      <c r="A12" s="139">
        <v>6</v>
      </c>
      <c r="B12" s="59" t="s">
        <v>90</v>
      </c>
      <c r="C12" s="59" t="s">
        <v>91</v>
      </c>
      <c r="D12" s="59" t="s">
        <v>92</v>
      </c>
      <c r="E12" s="59">
        <v>170</v>
      </c>
      <c r="F12" s="59">
        <v>7</v>
      </c>
      <c r="G12" s="59">
        <f t="shared" si="0"/>
        <v>1190</v>
      </c>
      <c r="H12" s="9" t="s">
        <v>177</v>
      </c>
    </row>
    <row r="13" ht="20.15" customHeight="1" spans="1:8">
      <c r="A13" s="104">
        <v>9</v>
      </c>
      <c r="B13" s="59" t="s">
        <v>104</v>
      </c>
      <c r="C13" s="59" t="s">
        <v>303</v>
      </c>
      <c r="D13" s="59" t="s">
        <v>106</v>
      </c>
      <c r="E13" s="59">
        <v>10</v>
      </c>
      <c r="F13" s="59">
        <v>5</v>
      </c>
      <c r="G13" s="59">
        <f t="shared" si="0"/>
        <v>50</v>
      </c>
      <c r="H13" s="9" t="s">
        <v>107</v>
      </c>
    </row>
    <row r="14" ht="20.15" customHeight="1" spans="1:8">
      <c r="A14" s="104">
        <v>10</v>
      </c>
      <c r="B14" s="59" t="s">
        <v>112</v>
      </c>
      <c r="C14" s="59" t="s">
        <v>113</v>
      </c>
      <c r="D14" s="59" t="s">
        <v>110</v>
      </c>
      <c r="E14" s="59">
        <v>4</v>
      </c>
      <c r="F14" s="59">
        <v>5</v>
      </c>
      <c r="G14" s="59">
        <f t="shared" si="0"/>
        <v>20</v>
      </c>
      <c r="H14" s="9" t="s">
        <v>111</v>
      </c>
    </row>
    <row r="15" ht="20.15" customHeight="1" spans="1:8">
      <c r="A15" s="104">
        <v>11</v>
      </c>
      <c r="B15" s="59" t="s">
        <v>108</v>
      </c>
      <c r="C15" s="59" t="s">
        <v>109</v>
      </c>
      <c r="D15" s="59" t="s">
        <v>110</v>
      </c>
      <c r="E15" s="59">
        <v>2</v>
      </c>
      <c r="F15" s="59">
        <v>17</v>
      </c>
      <c r="G15" s="59">
        <f t="shared" si="0"/>
        <v>34</v>
      </c>
      <c r="H15" s="9" t="s">
        <v>111</v>
      </c>
    </row>
    <row r="16" ht="20.15" customHeight="1" spans="1:8">
      <c r="A16" s="104">
        <v>12</v>
      </c>
      <c r="B16" s="59" t="s">
        <v>304</v>
      </c>
      <c r="C16" s="59" t="s">
        <v>305</v>
      </c>
      <c r="D16" s="59" t="s">
        <v>110</v>
      </c>
      <c r="E16" s="59">
        <v>1</v>
      </c>
      <c r="F16" s="59">
        <v>30</v>
      </c>
      <c r="G16" s="59">
        <f t="shared" si="0"/>
        <v>30</v>
      </c>
      <c r="H16" s="9" t="s">
        <v>117</v>
      </c>
    </row>
    <row r="17" ht="20.15" customHeight="1" spans="1:8">
      <c r="A17" s="104">
        <v>13</v>
      </c>
      <c r="B17" s="59" t="s">
        <v>290</v>
      </c>
      <c r="C17" s="59" t="s">
        <v>306</v>
      </c>
      <c r="D17" s="59" t="s">
        <v>192</v>
      </c>
      <c r="E17" s="59">
        <v>50</v>
      </c>
      <c r="F17" s="59">
        <v>9</v>
      </c>
      <c r="G17" s="59">
        <f t="shared" si="0"/>
        <v>450</v>
      </c>
      <c r="H17" s="9" t="s">
        <v>307</v>
      </c>
    </row>
    <row r="18" ht="20.15" customHeight="1" spans="1:8">
      <c r="A18" s="104">
        <v>14</v>
      </c>
      <c r="B18" s="59" t="s">
        <v>121</v>
      </c>
      <c r="C18" s="59" t="s">
        <v>122</v>
      </c>
      <c r="D18" s="59" t="s">
        <v>123</v>
      </c>
      <c r="E18" s="59">
        <v>55</v>
      </c>
      <c r="F18" s="59">
        <v>5</v>
      </c>
      <c r="G18" s="59">
        <f t="shared" si="0"/>
        <v>275</v>
      </c>
      <c r="H18" s="9" t="s">
        <v>308</v>
      </c>
    </row>
    <row r="19" ht="20.15" customHeight="1" spans="1:8">
      <c r="A19" s="104">
        <v>15</v>
      </c>
      <c r="B19" s="59" t="s">
        <v>118</v>
      </c>
      <c r="C19" s="59"/>
      <c r="D19" s="59" t="s">
        <v>119</v>
      </c>
      <c r="E19" s="59">
        <v>50</v>
      </c>
      <c r="F19" s="59">
        <v>2</v>
      </c>
      <c r="G19" s="59">
        <f t="shared" si="0"/>
        <v>100</v>
      </c>
      <c r="H19" s="9" t="s">
        <v>308</v>
      </c>
    </row>
    <row r="20" ht="20.15" customHeight="1" spans="1:8">
      <c r="A20" s="104">
        <v>16</v>
      </c>
      <c r="B20" s="59" t="s">
        <v>194</v>
      </c>
      <c r="C20" s="59" t="s">
        <v>195</v>
      </c>
      <c r="D20" s="59" t="s">
        <v>96</v>
      </c>
      <c r="E20" s="59">
        <v>5</v>
      </c>
      <c r="F20" s="59">
        <v>80</v>
      </c>
      <c r="G20" s="59">
        <f t="shared" si="0"/>
        <v>400</v>
      </c>
      <c r="H20" s="9" t="s">
        <v>309</v>
      </c>
    </row>
    <row r="21" ht="20.15" customHeight="1" spans="1:8">
      <c r="A21" s="104">
        <v>17</v>
      </c>
      <c r="B21" s="59" t="s">
        <v>204</v>
      </c>
      <c r="C21" s="59"/>
      <c r="D21" s="59" t="s">
        <v>96</v>
      </c>
      <c r="E21" s="59">
        <v>10</v>
      </c>
      <c r="F21" s="59">
        <v>20</v>
      </c>
      <c r="G21" s="59">
        <f t="shared" si="0"/>
        <v>200</v>
      </c>
      <c r="H21" s="9" t="s">
        <v>206</v>
      </c>
    </row>
    <row r="22" ht="20.15" customHeight="1" spans="1:8">
      <c r="A22" s="104">
        <v>1</v>
      </c>
      <c r="B22" s="59" t="s">
        <v>279</v>
      </c>
      <c r="C22" s="59" t="s">
        <v>280</v>
      </c>
      <c r="D22" s="59" t="s">
        <v>79</v>
      </c>
      <c r="E22" s="59">
        <v>8</v>
      </c>
      <c r="F22" s="59">
        <v>178</v>
      </c>
      <c r="G22" s="59">
        <f t="shared" si="0"/>
        <v>1424</v>
      </c>
      <c r="H22" s="9" t="s">
        <v>281</v>
      </c>
    </row>
    <row r="23" s="131" customFormat="1" ht="20.15" customHeight="1" spans="1:8">
      <c r="A23" s="104">
        <v>2</v>
      </c>
      <c r="B23" s="59" t="s">
        <v>279</v>
      </c>
      <c r="C23" s="59" t="s">
        <v>310</v>
      </c>
      <c r="D23" s="59" t="s">
        <v>79</v>
      </c>
      <c r="E23" s="59">
        <v>8</v>
      </c>
      <c r="F23" s="59">
        <v>128</v>
      </c>
      <c r="G23" s="59">
        <f t="shared" si="0"/>
        <v>1024</v>
      </c>
      <c r="H23" s="9" t="s">
        <v>281</v>
      </c>
    </row>
    <row r="24" ht="20.15" customHeight="1" spans="1:8">
      <c r="A24" s="104">
        <v>3</v>
      </c>
      <c r="B24" s="59" t="s">
        <v>145</v>
      </c>
      <c r="C24" s="59" t="s">
        <v>311</v>
      </c>
      <c r="D24" s="59" t="s">
        <v>96</v>
      </c>
      <c r="E24" s="59">
        <v>30</v>
      </c>
      <c r="F24" s="59">
        <v>5</v>
      </c>
      <c r="G24" s="59">
        <f t="shared" si="0"/>
        <v>150</v>
      </c>
      <c r="H24" s="9" t="s">
        <v>147</v>
      </c>
    </row>
    <row r="25" ht="20.15" customHeight="1" spans="1:8">
      <c r="A25" s="104">
        <v>4</v>
      </c>
      <c r="B25" s="59" t="s">
        <v>148</v>
      </c>
      <c r="C25" s="59" t="s">
        <v>311</v>
      </c>
      <c r="D25" s="59" t="s">
        <v>96</v>
      </c>
      <c r="E25" s="59">
        <v>30</v>
      </c>
      <c r="F25" s="59">
        <v>4</v>
      </c>
      <c r="G25" s="59">
        <f t="shared" si="0"/>
        <v>120</v>
      </c>
      <c r="H25" s="9" t="s">
        <v>149</v>
      </c>
    </row>
    <row r="26" ht="20.15" customHeight="1" spans="1:8">
      <c r="A26" s="104">
        <v>5</v>
      </c>
      <c r="B26" s="59" t="s">
        <v>100</v>
      </c>
      <c r="C26" s="59" t="s">
        <v>312</v>
      </c>
      <c r="D26" s="59" t="s">
        <v>102</v>
      </c>
      <c r="E26" s="59">
        <v>12</v>
      </c>
      <c r="F26" s="59">
        <v>10</v>
      </c>
      <c r="G26" s="59">
        <f t="shared" si="0"/>
        <v>120</v>
      </c>
      <c r="H26" s="9" t="s">
        <v>103</v>
      </c>
    </row>
    <row r="27" s="131" customFormat="1" ht="20.15" customHeight="1" spans="1:8">
      <c r="A27" s="139">
        <v>6</v>
      </c>
      <c r="B27" s="59" t="s">
        <v>313</v>
      </c>
      <c r="C27" s="59" t="s">
        <v>314</v>
      </c>
      <c r="D27" s="59" t="s">
        <v>96</v>
      </c>
      <c r="E27" s="59">
        <v>11</v>
      </c>
      <c r="F27" s="59">
        <v>36</v>
      </c>
      <c r="G27" s="59">
        <f t="shared" si="0"/>
        <v>396</v>
      </c>
      <c r="H27" s="9" t="s">
        <v>196</v>
      </c>
    </row>
    <row r="28" s="131" customFormat="1" ht="20.15" customHeight="1" spans="1:8">
      <c r="A28" s="139">
        <v>7</v>
      </c>
      <c r="B28" s="59" t="s">
        <v>315</v>
      </c>
      <c r="C28" s="59" t="s">
        <v>316</v>
      </c>
      <c r="D28" s="59" t="s">
        <v>96</v>
      </c>
      <c r="E28" s="59">
        <v>11</v>
      </c>
      <c r="F28" s="59">
        <v>50</v>
      </c>
      <c r="G28" s="59">
        <f t="shared" si="0"/>
        <v>550</v>
      </c>
      <c r="H28" s="9" t="s">
        <v>196</v>
      </c>
    </row>
    <row r="29" ht="20.15" customHeight="1" spans="1:8">
      <c r="A29" s="104">
        <v>8</v>
      </c>
      <c r="B29" s="59" t="s">
        <v>118</v>
      </c>
      <c r="C29" s="59" t="s">
        <v>150</v>
      </c>
      <c r="D29" s="59" t="s">
        <v>151</v>
      </c>
      <c r="E29" s="59">
        <v>60</v>
      </c>
      <c r="F29" s="59">
        <v>2</v>
      </c>
      <c r="G29" s="59">
        <f t="shared" si="0"/>
        <v>120</v>
      </c>
      <c r="H29" s="59" t="s">
        <v>120</v>
      </c>
    </row>
    <row r="30" ht="77.15" customHeight="1" spans="1:8">
      <c r="A30" s="104">
        <v>9</v>
      </c>
      <c r="B30" s="59" t="s">
        <v>225</v>
      </c>
      <c r="C30" s="59" t="s">
        <v>317</v>
      </c>
      <c r="D30" s="59" t="s">
        <v>151</v>
      </c>
      <c r="E30" s="59">
        <v>8</v>
      </c>
      <c r="F30" s="59">
        <v>28</v>
      </c>
      <c r="G30" s="59">
        <f t="shared" si="0"/>
        <v>224</v>
      </c>
      <c r="H30" s="59" t="s">
        <v>227</v>
      </c>
    </row>
    <row r="31" s="86" customFormat="1" ht="20.15" customHeight="1" spans="1:8">
      <c r="A31" s="92" t="s">
        <v>156</v>
      </c>
      <c r="B31" s="92"/>
      <c r="C31" s="107"/>
      <c r="D31" s="107"/>
      <c r="E31" s="107"/>
      <c r="F31" s="107"/>
      <c r="G31" s="140">
        <f>SUM(G7:G30)</f>
        <v>8247</v>
      </c>
      <c r="H31" s="109"/>
    </row>
    <row r="32" s="86" customFormat="1" ht="20.15" customHeight="1" spans="1:8">
      <c r="A32" s="90" t="s">
        <v>157</v>
      </c>
      <c r="B32" s="90"/>
      <c r="C32" s="90"/>
      <c r="D32" s="90"/>
      <c r="E32" s="90"/>
      <c r="F32" s="90"/>
      <c r="G32" s="90"/>
      <c r="H32" s="90"/>
    </row>
    <row r="33" s="86" customFormat="1" ht="20.15" customHeight="1" spans="1:8">
      <c r="A33" s="90" t="s">
        <v>158</v>
      </c>
      <c r="B33" s="90"/>
      <c r="C33" s="90"/>
      <c r="D33" s="90"/>
      <c r="E33" s="90"/>
      <c r="F33" s="90"/>
      <c r="G33" s="90"/>
      <c r="H33" s="90"/>
    </row>
    <row r="34" s="86" customFormat="1" ht="20.15" customHeight="1" spans="1:8">
      <c r="A34" s="90" t="s">
        <v>159</v>
      </c>
      <c r="B34" s="90"/>
      <c r="C34" s="91"/>
      <c r="D34" s="90" t="s">
        <v>160</v>
      </c>
      <c r="E34" s="90"/>
      <c r="F34" s="90"/>
      <c r="G34" s="90"/>
      <c r="H34" s="90"/>
    </row>
    <row r="35" s="86" customFormat="1" ht="20.15" customHeight="1" spans="1:8">
      <c r="A35" s="90" t="s">
        <v>161</v>
      </c>
      <c r="B35" s="90"/>
      <c r="C35" s="91"/>
      <c r="D35" s="90" t="s">
        <v>161</v>
      </c>
      <c r="E35" s="90"/>
      <c r="F35" s="90"/>
      <c r="G35" s="90"/>
      <c r="H35" s="90"/>
    </row>
    <row r="36" s="86" customFormat="1" ht="20.15" customHeight="1" spans="1:8">
      <c r="A36" s="90" t="s">
        <v>162</v>
      </c>
      <c r="B36" s="90"/>
      <c r="C36" s="91"/>
      <c r="D36" s="90" t="s">
        <v>162</v>
      </c>
      <c r="E36" s="90"/>
      <c r="F36" s="90"/>
      <c r="G36" s="90"/>
      <c r="H36" s="90"/>
    </row>
    <row r="37" s="86" customFormat="1" ht="14.25"/>
    <row r="38" ht="15" customHeight="1"/>
    <row r="39" ht="15" customHeight="1"/>
    <row r="40" ht="15" customHeight="1"/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31:B31"/>
    <mergeCell ref="C31:F31"/>
    <mergeCell ref="A32:H32"/>
    <mergeCell ref="A33:H33"/>
    <mergeCell ref="A34:B34"/>
    <mergeCell ref="D34:H34"/>
    <mergeCell ref="A35:B35"/>
    <mergeCell ref="D35:H35"/>
    <mergeCell ref="A36:B36"/>
    <mergeCell ref="D36:H36"/>
  </mergeCells>
  <hyperlinks>
    <hyperlink ref="H30" r:id="rId1" display="https://search.jd.com/Search?keyword=3M%201623AF&amp;enc=utf-8&amp;wq=3M%201623AF&amp;pvid=4c42875a047e4295b1e85be5dac2de47"/>
  </hyperlinks>
  <pageMargins left="0.708661417322835" right="0.708661417322835" top="0.748031496062992" bottom="0.551181102362205" header="0.31496062992126" footer="0.31496062992126"/>
  <pageSetup paperSize="9" scale="84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workbookViewId="0">
      <selection activeCell="J4" sqref="J4"/>
    </sheetView>
  </sheetViews>
  <sheetFormatPr defaultColWidth="8.725" defaultRowHeight="14.25"/>
  <cols>
    <col min="1" max="1" width="5.63333333333333" style="120" customWidth="1"/>
    <col min="2" max="3" width="20.6333333333333" style="120" customWidth="1"/>
    <col min="4" max="4" width="5.63333333333333" style="120" customWidth="1"/>
    <col min="5" max="7" width="10.6333333333333" style="120" customWidth="1"/>
    <col min="8" max="8" width="20.6333333333333" style="120" customWidth="1"/>
    <col min="9" max="10" width="9" style="120" customWidth="1"/>
    <col min="11" max="11" width="64.45" style="120" customWidth="1"/>
    <col min="12" max="31" width="9" style="120" customWidth="1"/>
    <col min="32" max="16384" width="8.725" style="120"/>
  </cols>
  <sheetData>
    <row r="1" ht="20" customHeight="1" spans="1:8">
      <c r="A1" s="65" t="s">
        <v>61</v>
      </c>
      <c r="B1" s="66"/>
      <c r="C1" s="66"/>
      <c r="D1" s="66"/>
      <c r="E1" s="66"/>
      <c r="F1" s="66"/>
      <c r="G1" s="66"/>
      <c r="H1" s="66"/>
    </row>
    <row r="2" ht="20" customHeight="1" spans="1:8">
      <c r="A2" s="67" t="s">
        <v>62</v>
      </c>
      <c r="B2" s="67"/>
      <c r="C2" s="67"/>
      <c r="D2" s="67"/>
      <c r="E2" s="67"/>
      <c r="F2" s="67"/>
      <c r="G2" s="67"/>
      <c r="H2" s="67"/>
    </row>
    <row r="3" s="119" customFormat="1" ht="20" customHeight="1" spans="1:8">
      <c r="A3" s="68" t="s">
        <v>63</v>
      </c>
      <c r="B3" s="68"/>
      <c r="C3" s="68" t="s">
        <v>318</v>
      </c>
      <c r="D3" s="68"/>
      <c r="E3" s="68"/>
      <c r="F3" s="68"/>
      <c r="G3" s="69"/>
      <c r="H3" s="69"/>
    </row>
    <row r="4" s="119" customFormat="1" ht="20" customHeight="1" spans="1:10">
      <c r="A4" s="68" t="s">
        <v>65</v>
      </c>
      <c r="B4" s="68"/>
      <c r="C4" s="68" t="s">
        <v>319</v>
      </c>
      <c r="D4" s="68"/>
      <c r="E4" s="68"/>
      <c r="F4" s="68"/>
      <c r="G4" s="69"/>
      <c r="H4" s="69"/>
      <c r="J4" s="122"/>
    </row>
    <row r="5" s="119" customFormat="1" ht="20" customHeight="1" spans="1:8">
      <c r="A5" s="130" t="s">
        <v>320</v>
      </c>
      <c r="B5" s="130"/>
      <c r="C5" s="68" t="s">
        <v>321</v>
      </c>
      <c r="D5" s="68"/>
      <c r="E5" s="68"/>
      <c r="F5" s="68"/>
      <c r="G5" s="68" t="s">
        <v>167</v>
      </c>
      <c r="H5" s="68"/>
    </row>
    <row r="6" ht="20" customHeight="1" spans="1:8">
      <c r="A6" s="71" t="s">
        <v>70</v>
      </c>
      <c r="B6" s="71" t="s">
        <v>71</v>
      </c>
      <c r="C6" s="71" t="s">
        <v>72</v>
      </c>
      <c r="D6" s="71" t="s">
        <v>73</v>
      </c>
      <c r="E6" s="71" t="s">
        <v>74</v>
      </c>
      <c r="F6" s="71" t="s">
        <v>75</v>
      </c>
      <c r="G6" s="71" t="s">
        <v>76</v>
      </c>
      <c r="H6" s="71" t="s">
        <v>10</v>
      </c>
    </row>
    <row r="7" ht="20" customHeight="1" spans="1:8">
      <c r="A7" s="72">
        <v>1</v>
      </c>
      <c r="B7" s="72" t="s">
        <v>322</v>
      </c>
      <c r="C7" s="72" t="s">
        <v>323</v>
      </c>
      <c r="D7" s="72" t="s">
        <v>199</v>
      </c>
      <c r="E7" s="72">
        <v>150</v>
      </c>
      <c r="F7" s="72">
        <v>3</v>
      </c>
      <c r="G7" s="72">
        <f t="shared" ref="G7:G21" si="0">E7*F7</f>
        <v>450</v>
      </c>
      <c r="H7" s="72" t="s">
        <v>324</v>
      </c>
    </row>
    <row r="8" ht="20" customHeight="1" spans="1:8">
      <c r="A8" s="72">
        <v>2</v>
      </c>
      <c r="B8" s="72" t="s">
        <v>325</v>
      </c>
      <c r="C8" s="72" t="s">
        <v>326</v>
      </c>
      <c r="D8" s="72" t="s">
        <v>199</v>
      </c>
      <c r="E8" s="72">
        <v>10</v>
      </c>
      <c r="F8" s="72">
        <v>55</v>
      </c>
      <c r="G8" s="72">
        <f t="shared" si="0"/>
        <v>550</v>
      </c>
      <c r="H8" s="72" t="s">
        <v>324</v>
      </c>
    </row>
    <row r="9" ht="20" customHeight="1" spans="1:8">
      <c r="A9" s="72">
        <v>3</v>
      </c>
      <c r="B9" s="72" t="s">
        <v>327</v>
      </c>
      <c r="C9" s="72" t="s">
        <v>328</v>
      </c>
      <c r="D9" s="72" t="s">
        <v>199</v>
      </c>
      <c r="E9" s="72">
        <v>10</v>
      </c>
      <c r="F9" s="72">
        <v>45</v>
      </c>
      <c r="G9" s="72">
        <f t="shared" si="0"/>
        <v>450</v>
      </c>
      <c r="H9" s="72" t="s">
        <v>324</v>
      </c>
    </row>
    <row r="10" ht="20" customHeight="1" spans="1:8">
      <c r="A10" s="72">
        <v>4</v>
      </c>
      <c r="B10" s="72" t="s">
        <v>329</v>
      </c>
      <c r="C10" s="72" t="s">
        <v>330</v>
      </c>
      <c r="D10" s="72" t="s">
        <v>199</v>
      </c>
      <c r="E10" s="72">
        <v>6</v>
      </c>
      <c r="F10" s="72">
        <v>50</v>
      </c>
      <c r="G10" s="72">
        <f t="shared" si="0"/>
        <v>300</v>
      </c>
      <c r="H10" s="72" t="s">
        <v>324</v>
      </c>
    </row>
    <row r="11" ht="20" customHeight="1" spans="1:8">
      <c r="A11" s="72">
        <v>5</v>
      </c>
      <c r="B11" s="72" t="s">
        <v>331</v>
      </c>
      <c r="C11" s="72" t="s">
        <v>332</v>
      </c>
      <c r="D11" s="72" t="s">
        <v>96</v>
      </c>
      <c r="E11" s="72">
        <v>6</v>
      </c>
      <c r="F11" s="72">
        <v>55</v>
      </c>
      <c r="G11" s="72">
        <f t="shared" si="0"/>
        <v>330</v>
      </c>
      <c r="H11" s="72" t="s">
        <v>324</v>
      </c>
    </row>
    <row r="12" ht="20" customHeight="1" spans="1:8">
      <c r="A12" s="72">
        <v>6</v>
      </c>
      <c r="B12" s="72" t="s">
        <v>333</v>
      </c>
      <c r="C12" s="72"/>
      <c r="D12" s="72" t="s">
        <v>334</v>
      </c>
      <c r="E12" s="72">
        <v>10</v>
      </c>
      <c r="F12" s="72">
        <v>3</v>
      </c>
      <c r="G12" s="72">
        <f t="shared" si="0"/>
        <v>30</v>
      </c>
      <c r="H12" s="72" t="s">
        <v>324</v>
      </c>
    </row>
    <row r="13" ht="20" customHeight="1" spans="1:8">
      <c r="A13" s="72">
        <v>7</v>
      </c>
      <c r="B13" s="72" t="s">
        <v>335</v>
      </c>
      <c r="C13" s="72" t="s">
        <v>336</v>
      </c>
      <c r="D13" s="72" t="s">
        <v>199</v>
      </c>
      <c r="E13" s="72">
        <v>25</v>
      </c>
      <c r="F13" s="72">
        <v>8</v>
      </c>
      <c r="G13" s="72">
        <f t="shared" si="0"/>
        <v>200</v>
      </c>
      <c r="H13" s="72" t="s">
        <v>324</v>
      </c>
    </row>
    <row r="14" ht="20" customHeight="1" spans="1:8">
      <c r="A14" s="72">
        <v>8</v>
      </c>
      <c r="B14" s="72" t="s">
        <v>337</v>
      </c>
      <c r="C14" s="72" t="s">
        <v>338</v>
      </c>
      <c r="D14" s="72" t="s">
        <v>339</v>
      </c>
      <c r="E14" s="72">
        <v>50</v>
      </c>
      <c r="F14" s="72">
        <v>4</v>
      </c>
      <c r="G14" s="72">
        <f t="shared" si="0"/>
        <v>200</v>
      </c>
      <c r="H14" s="72" t="s">
        <v>120</v>
      </c>
    </row>
    <row r="15" ht="20" customHeight="1" spans="1:8">
      <c r="A15" s="72">
        <v>9</v>
      </c>
      <c r="B15" s="72" t="s">
        <v>340</v>
      </c>
      <c r="C15" s="72" t="s">
        <v>341</v>
      </c>
      <c r="D15" s="72" t="s">
        <v>199</v>
      </c>
      <c r="E15" s="72">
        <v>10</v>
      </c>
      <c r="F15" s="72">
        <v>8</v>
      </c>
      <c r="G15" s="72">
        <f t="shared" si="0"/>
        <v>80</v>
      </c>
      <c r="H15" s="72" t="s">
        <v>342</v>
      </c>
    </row>
    <row r="16" ht="20" customHeight="1" spans="1:8">
      <c r="A16" s="72">
        <v>10</v>
      </c>
      <c r="B16" s="72" t="s">
        <v>343</v>
      </c>
      <c r="C16" s="72" t="s">
        <v>344</v>
      </c>
      <c r="D16" s="72" t="s">
        <v>199</v>
      </c>
      <c r="E16" s="72">
        <v>6</v>
      </c>
      <c r="F16" s="72">
        <v>5</v>
      </c>
      <c r="G16" s="72">
        <f t="shared" si="0"/>
        <v>30</v>
      </c>
      <c r="H16" s="72" t="s">
        <v>345</v>
      </c>
    </row>
    <row r="17" ht="20" customHeight="1" spans="1:8">
      <c r="A17" s="72">
        <v>11</v>
      </c>
      <c r="B17" s="72" t="s">
        <v>346</v>
      </c>
      <c r="C17" s="72" t="s">
        <v>332</v>
      </c>
      <c r="D17" s="72" t="s">
        <v>199</v>
      </c>
      <c r="E17" s="72">
        <v>2000</v>
      </c>
      <c r="F17" s="72">
        <v>0.05</v>
      </c>
      <c r="G17" s="72">
        <f t="shared" si="0"/>
        <v>100</v>
      </c>
      <c r="H17" s="72" t="s">
        <v>120</v>
      </c>
    </row>
    <row r="18" ht="20" customHeight="1" spans="1:8">
      <c r="A18" s="72">
        <v>12</v>
      </c>
      <c r="B18" s="72" t="s">
        <v>347</v>
      </c>
      <c r="C18" s="72" t="s">
        <v>348</v>
      </c>
      <c r="D18" s="72" t="s">
        <v>199</v>
      </c>
      <c r="E18" s="72">
        <v>6</v>
      </c>
      <c r="F18" s="72">
        <v>10</v>
      </c>
      <c r="G18" s="72">
        <f t="shared" si="0"/>
        <v>60</v>
      </c>
      <c r="H18" s="72" t="s">
        <v>349</v>
      </c>
    </row>
    <row r="19" ht="20" customHeight="1" spans="1:8">
      <c r="A19" s="72">
        <v>13</v>
      </c>
      <c r="B19" s="72" t="s">
        <v>337</v>
      </c>
      <c r="C19" s="72" t="s">
        <v>350</v>
      </c>
      <c r="D19" s="72" t="s">
        <v>334</v>
      </c>
      <c r="E19" s="72">
        <v>3</v>
      </c>
      <c r="F19" s="72">
        <v>150</v>
      </c>
      <c r="G19" s="72">
        <f t="shared" si="0"/>
        <v>450</v>
      </c>
      <c r="H19" s="72" t="s">
        <v>351</v>
      </c>
    </row>
    <row r="20" ht="20" customHeight="1" spans="1:8">
      <c r="A20" s="72">
        <v>14</v>
      </c>
      <c r="B20" s="72" t="s">
        <v>352</v>
      </c>
      <c r="C20" s="72" t="s">
        <v>353</v>
      </c>
      <c r="D20" s="72" t="s">
        <v>199</v>
      </c>
      <c r="E20" s="72">
        <v>80</v>
      </c>
      <c r="F20" s="72">
        <v>5</v>
      </c>
      <c r="G20" s="72">
        <f t="shared" si="0"/>
        <v>400</v>
      </c>
      <c r="H20" s="72" t="s">
        <v>349</v>
      </c>
    </row>
    <row r="21" ht="20" customHeight="1" spans="1:8">
      <c r="A21" s="72">
        <v>15</v>
      </c>
      <c r="B21" s="72" t="s">
        <v>354</v>
      </c>
      <c r="C21" s="72" t="s">
        <v>355</v>
      </c>
      <c r="D21" s="72" t="s">
        <v>199</v>
      </c>
      <c r="E21" s="72">
        <v>200</v>
      </c>
      <c r="F21" s="72">
        <v>0.5</v>
      </c>
      <c r="G21" s="72">
        <f t="shared" si="0"/>
        <v>100</v>
      </c>
      <c r="H21" s="72" t="s">
        <v>356</v>
      </c>
    </row>
    <row r="22" ht="20" customHeight="1" spans="1:8">
      <c r="A22" s="71" t="s">
        <v>156</v>
      </c>
      <c r="B22" s="71"/>
      <c r="C22" s="82"/>
      <c r="D22" s="82"/>
      <c r="E22" s="82"/>
      <c r="F22" s="82"/>
      <c r="G22" s="83">
        <f>SUM(G7:G21)</f>
        <v>3730</v>
      </c>
      <c r="H22" s="84"/>
    </row>
    <row r="23" s="119" customFormat="1" ht="20" customHeight="1" spans="1:8">
      <c r="A23" s="68" t="s">
        <v>157</v>
      </c>
      <c r="B23" s="68"/>
      <c r="C23" s="68"/>
      <c r="D23" s="68"/>
      <c r="E23" s="68"/>
      <c r="F23" s="68"/>
      <c r="G23" s="68"/>
      <c r="H23" s="68"/>
    </row>
    <row r="24" s="119" customFormat="1" ht="20" customHeight="1" spans="1:8">
      <c r="A24" s="68" t="s">
        <v>158</v>
      </c>
      <c r="B24" s="68"/>
      <c r="C24" s="68"/>
      <c r="D24" s="68"/>
      <c r="E24" s="68"/>
      <c r="F24" s="68"/>
      <c r="G24" s="68"/>
      <c r="H24" s="68"/>
    </row>
    <row r="25" s="119" customFormat="1" ht="20" customHeight="1" spans="1:8">
      <c r="A25" s="68" t="s">
        <v>159</v>
      </c>
      <c r="B25" s="68"/>
      <c r="C25" s="69"/>
      <c r="D25" s="68" t="s">
        <v>160</v>
      </c>
      <c r="E25" s="68"/>
      <c r="F25" s="68"/>
      <c r="G25" s="68"/>
      <c r="H25" s="68"/>
    </row>
    <row r="26" s="119" customFormat="1" ht="20" customHeight="1" spans="1:8">
      <c r="A26" s="68" t="s">
        <v>161</v>
      </c>
      <c r="B26" s="68"/>
      <c r="C26" s="69"/>
      <c r="D26" s="68" t="s">
        <v>161</v>
      </c>
      <c r="E26" s="68"/>
      <c r="F26" s="68"/>
      <c r="G26" s="68"/>
      <c r="H26" s="68"/>
    </row>
    <row r="27" s="119" customFormat="1" ht="20" customHeight="1" spans="1:8">
      <c r="A27" s="68" t="s">
        <v>162</v>
      </c>
      <c r="B27" s="68"/>
      <c r="C27" s="69"/>
      <c r="D27" s="68" t="s">
        <v>162</v>
      </c>
      <c r="E27" s="68"/>
      <c r="F27" s="68"/>
      <c r="G27" s="68"/>
      <c r="H27" s="68"/>
    </row>
    <row r="28" ht="20" customHeight="1"/>
    <row r="29" ht="20" customHeight="1"/>
    <row r="30" ht="20" customHeight="1"/>
    <row r="31" ht="20" customHeight="1"/>
    <row r="32" ht="20" customHeight="1"/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2:B22"/>
    <mergeCell ref="C22:F22"/>
    <mergeCell ref="A23:H23"/>
    <mergeCell ref="A24:H24"/>
    <mergeCell ref="A25:B25"/>
    <mergeCell ref="D25:H25"/>
    <mergeCell ref="A26:B26"/>
    <mergeCell ref="D26:H26"/>
    <mergeCell ref="A27:B27"/>
    <mergeCell ref="D27:H27"/>
  </mergeCells>
  <pageMargins left="0.7" right="0.7" top="0.75" bottom="0.75" header="0.3" footer="0.3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zoomScale="90" zoomScaleNormal="90" workbookViewId="0">
      <selection activeCell="K25" sqref="K25"/>
    </sheetView>
  </sheetViews>
  <sheetFormatPr defaultColWidth="11.9083333333333" defaultRowHeight="14.25"/>
  <cols>
    <col min="1" max="1" width="5.63333333333333" style="86" customWidth="1"/>
    <col min="2" max="3" width="20.6333333333333" style="86" customWidth="1"/>
    <col min="4" max="4" width="5.63333333333333" style="86" customWidth="1"/>
    <col min="5" max="7" width="10.6333333333333" style="86" customWidth="1"/>
    <col min="8" max="8" width="20.6333333333333" style="86" customWidth="1"/>
    <col min="9" max="16384" width="11.9083333333333" style="86"/>
  </cols>
  <sheetData>
    <row r="1" ht="20.15" customHeight="1" spans="1:8">
      <c r="A1" s="87" t="s">
        <v>61</v>
      </c>
      <c r="B1" s="88"/>
      <c r="C1" s="88"/>
      <c r="D1" s="88"/>
      <c r="E1" s="88"/>
      <c r="F1" s="88"/>
      <c r="G1" s="88"/>
      <c r="H1" s="88"/>
    </row>
    <row r="2" ht="20.15" customHeight="1" spans="1:8">
      <c r="A2" s="89" t="s">
        <v>62</v>
      </c>
      <c r="B2" s="89"/>
      <c r="C2" s="89"/>
      <c r="D2" s="89"/>
      <c r="E2" s="89"/>
      <c r="F2" s="89"/>
      <c r="G2" s="89"/>
      <c r="H2" s="89"/>
    </row>
    <row r="3" ht="20.15" customHeight="1" spans="1:8">
      <c r="A3" s="90" t="s">
        <v>63</v>
      </c>
      <c r="B3" s="90"/>
      <c r="C3" s="90" t="s">
        <v>318</v>
      </c>
      <c r="D3" s="90"/>
      <c r="E3" s="90"/>
      <c r="F3" s="90"/>
      <c r="G3" s="91"/>
      <c r="H3" s="91"/>
    </row>
    <row r="4" ht="20.15" customHeight="1" spans="1:10">
      <c r="A4" s="90" t="s">
        <v>164</v>
      </c>
      <c r="B4" s="90"/>
      <c r="C4" s="90" t="s">
        <v>357</v>
      </c>
      <c r="D4" s="90"/>
      <c r="E4" s="90"/>
      <c r="F4" s="90"/>
      <c r="G4" s="91"/>
      <c r="H4" s="91"/>
      <c r="J4" s="110"/>
    </row>
    <row r="5" ht="20.15" customHeight="1" spans="1:8">
      <c r="A5" s="90" t="s">
        <v>358</v>
      </c>
      <c r="B5" s="90"/>
      <c r="C5" s="90" t="s">
        <v>359</v>
      </c>
      <c r="D5" s="90"/>
      <c r="E5" s="90"/>
      <c r="F5" s="90"/>
      <c r="G5" s="90" t="s">
        <v>360</v>
      </c>
      <c r="H5" s="90"/>
    </row>
    <row r="6" ht="20.15" customHeight="1" spans="1:8">
      <c r="A6" s="92" t="s">
        <v>70</v>
      </c>
      <c r="B6" s="92" t="s">
        <v>71</v>
      </c>
      <c r="C6" s="92" t="s">
        <v>72</v>
      </c>
      <c r="D6" s="92" t="s">
        <v>73</v>
      </c>
      <c r="E6" s="92" t="s">
        <v>74</v>
      </c>
      <c r="F6" s="92" t="s">
        <v>75</v>
      </c>
      <c r="G6" s="92" t="s">
        <v>76</v>
      </c>
      <c r="H6" s="92" t="s">
        <v>10</v>
      </c>
    </row>
    <row r="7" ht="20.15" customHeight="1" spans="1:8">
      <c r="A7" s="93">
        <v>1</v>
      </c>
      <c r="B7" s="94" t="s">
        <v>207</v>
      </c>
      <c r="C7" s="94" t="s">
        <v>361</v>
      </c>
      <c r="D7" s="94" t="s">
        <v>92</v>
      </c>
      <c r="E7" s="94">
        <v>30</v>
      </c>
      <c r="F7" s="94">
        <v>18</v>
      </c>
      <c r="G7" s="123">
        <f t="shared" ref="G7:G17" si="0">E7*F7</f>
        <v>540</v>
      </c>
      <c r="H7" s="93" t="s">
        <v>209</v>
      </c>
    </row>
    <row r="8" ht="20.15" customHeight="1" spans="1:8">
      <c r="A8" s="93">
        <v>2</v>
      </c>
      <c r="B8" s="94" t="s">
        <v>207</v>
      </c>
      <c r="C8" s="94" t="s">
        <v>362</v>
      </c>
      <c r="D8" s="94" t="s">
        <v>92</v>
      </c>
      <c r="E8" s="94">
        <v>30</v>
      </c>
      <c r="F8" s="94">
        <v>10</v>
      </c>
      <c r="G8" s="123">
        <f t="shared" si="0"/>
        <v>300</v>
      </c>
      <c r="H8" s="93" t="s">
        <v>209</v>
      </c>
    </row>
    <row r="9" ht="20.15" customHeight="1" spans="1:8">
      <c r="A9" s="93">
        <v>3</v>
      </c>
      <c r="B9" s="94" t="s">
        <v>207</v>
      </c>
      <c r="C9" s="94" t="s">
        <v>363</v>
      </c>
      <c r="D9" s="94" t="s">
        <v>92</v>
      </c>
      <c r="E9" s="94">
        <v>6</v>
      </c>
      <c r="F9" s="94">
        <v>14</v>
      </c>
      <c r="G9" s="123">
        <f t="shared" si="0"/>
        <v>84</v>
      </c>
      <c r="H9" s="93" t="s">
        <v>209</v>
      </c>
    </row>
    <row r="10" ht="20.15" customHeight="1" spans="1:8">
      <c r="A10" s="93">
        <v>4</v>
      </c>
      <c r="B10" s="94" t="s">
        <v>207</v>
      </c>
      <c r="C10" s="94" t="s">
        <v>364</v>
      </c>
      <c r="D10" s="94" t="s">
        <v>92</v>
      </c>
      <c r="E10" s="94">
        <v>4</v>
      </c>
      <c r="F10" s="94">
        <v>75</v>
      </c>
      <c r="G10" s="123">
        <f t="shared" si="0"/>
        <v>300</v>
      </c>
      <c r="H10" s="93" t="s">
        <v>209</v>
      </c>
    </row>
    <row r="11" ht="32" customHeight="1" spans="1:8">
      <c r="A11" s="93">
        <v>5</v>
      </c>
      <c r="B11" s="94" t="s">
        <v>365</v>
      </c>
      <c r="C11" s="94" t="s">
        <v>366</v>
      </c>
      <c r="D11" s="94" t="s">
        <v>79</v>
      </c>
      <c r="E11" s="94">
        <v>3</v>
      </c>
      <c r="F11" s="94">
        <v>45</v>
      </c>
      <c r="G11" s="123">
        <f t="shared" si="0"/>
        <v>135</v>
      </c>
      <c r="H11" s="93" t="s">
        <v>367</v>
      </c>
    </row>
    <row r="12" ht="20.15" customHeight="1" spans="1:8">
      <c r="A12" s="93">
        <v>6</v>
      </c>
      <c r="B12" s="94" t="s">
        <v>368</v>
      </c>
      <c r="C12" s="94" t="s">
        <v>369</v>
      </c>
      <c r="D12" s="94" t="s">
        <v>199</v>
      </c>
      <c r="E12" s="94">
        <v>3</v>
      </c>
      <c r="F12" s="94">
        <v>45</v>
      </c>
      <c r="G12" s="123">
        <f t="shared" si="0"/>
        <v>135</v>
      </c>
      <c r="H12" s="93" t="s">
        <v>367</v>
      </c>
    </row>
    <row r="13" ht="20.15" customHeight="1" spans="1:8">
      <c r="A13" s="93">
        <v>7</v>
      </c>
      <c r="B13" s="94" t="s">
        <v>370</v>
      </c>
      <c r="C13" s="96" t="s">
        <v>371</v>
      </c>
      <c r="D13" s="94" t="s">
        <v>110</v>
      </c>
      <c r="E13" s="94">
        <v>12</v>
      </c>
      <c r="F13" s="94">
        <v>120</v>
      </c>
      <c r="G13" s="123">
        <f t="shared" si="0"/>
        <v>1440</v>
      </c>
      <c r="H13" s="93" t="s">
        <v>372</v>
      </c>
    </row>
    <row r="14" ht="20.15" customHeight="1" spans="1:8">
      <c r="A14" s="93">
        <v>8</v>
      </c>
      <c r="B14" s="124" t="s">
        <v>373</v>
      </c>
      <c r="C14" s="124" t="s">
        <v>374</v>
      </c>
      <c r="D14" s="94" t="s">
        <v>110</v>
      </c>
      <c r="E14" s="94">
        <v>1</v>
      </c>
      <c r="F14" s="94">
        <v>500</v>
      </c>
      <c r="G14" s="123">
        <f t="shared" si="0"/>
        <v>500</v>
      </c>
      <c r="H14" s="93" t="s">
        <v>375</v>
      </c>
    </row>
    <row r="15" ht="20.15" customHeight="1" spans="1:8">
      <c r="A15" s="93">
        <v>9</v>
      </c>
      <c r="B15" s="124" t="s">
        <v>217</v>
      </c>
      <c r="C15" s="124"/>
      <c r="D15" s="94" t="s">
        <v>79</v>
      </c>
      <c r="E15" s="94">
        <v>5</v>
      </c>
      <c r="F15" s="94">
        <v>7</v>
      </c>
      <c r="G15" s="123">
        <f t="shared" si="0"/>
        <v>35</v>
      </c>
      <c r="H15" s="60" t="s">
        <v>218</v>
      </c>
    </row>
    <row r="16" ht="20.15" customHeight="1" spans="1:8">
      <c r="A16" s="93">
        <v>10</v>
      </c>
      <c r="B16" s="127" t="s">
        <v>100</v>
      </c>
      <c r="C16" s="127" t="s">
        <v>219</v>
      </c>
      <c r="D16" s="127" t="s">
        <v>102</v>
      </c>
      <c r="E16" s="127">
        <v>10</v>
      </c>
      <c r="F16" s="94">
        <v>15</v>
      </c>
      <c r="G16" s="123">
        <f t="shared" si="0"/>
        <v>150</v>
      </c>
      <c r="H16" s="97" t="s">
        <v>220</v>
      </c>
    </row>
    <row r="17" ht="20.15" customHeight="1" spans="1:8">
      <c r="A17" s="93">
        <v>11</v>
      </c>
      <c r="B17" s="99" t="s">
        <v>376</v>
      </c>
      <c r="C17" s="99"/>
      <c r="D17" s="100" t="s">
        <v>377</v>
      </c>
      <c r="E17" s="101">
        <v>20</v>
      </c>
      <c r="F17" s="94">
        <v>6</v>
      </c>
      <c r="G17" s="123">
        <f t="shared" si="0"/>
        <v>120</v>
      </c>
      <c r="H17" s="93" t="s">
        <v>120</v>
      </c>
    </row>
    <row r="18" ht="20.15" customHeight="1" spans="1:8">
      <c r="A18" s="92" t="s">
        <v>156</v>
      </c>
      <c r="B18" s="92"/>
      <c r="C18" s="107"/>
      <c r="D18" s="107"/>
      <c r="E18" s="107"/>
      <c r="F18" s="107"/>
      <c r="G18" s="129">
        <f>SUM(G7:G17)</f>
        <v>3739</v>
      </c>
      <c r="H18" s="109"/>
    </row>
    <row r="19" ht="20.15" customHeight="1" spans="1:8">
      <c r="A19" s="90" t="s">
        <v>157</v>
      </c>
      <c r="B19" s="90"/>
      <c r="C19" s="90"/>
      <c r="D19" s="90"/>
      <c r="E19" s="90"/>
      <c r="F19" s="90"/>
      <c r="G19" s="90"/>
      <c r="H19" s="90"/>
    </row>
    <row r="20" ht="20.15" customHeight="1" spans="1:8">
      <c r="A20" s="90" t="s">
        <v>158</v>
      </c>
      <c r="B20" s="90"/>
      <c r="C20" s="90"/>
      <c r="D20" s="90"/>
      <c r="E20" s="90"/>
      <c r="F20" s="90"/>
      <c r="G20" s="90"/>
      <c r="H20" s="90"/>
    </row>
    <row r="21" ht="20.15" customHeight="1" spans="1:8">
      <c r="A21" s="90" t="s">
        <v>159</v>
      </c>
      <c r="B21" s="90"/>
      <c r="C21" s="91"/>
      <c r="D21" s="90" t="s">
        <v>160</v>
      </c>
      <c r="E21" s="90"/>
      <c r="F21" s="90"/>
      <c r="G21" s="90"/>
      <c r="H21" s="90"/>
    </row>
    <row r="22" ht="20.15" customHeight="1" spans="1:8">
      <c r="A22" s="90" t="s">
        <v>161</v>
      </c>
      <c r="B22" s="90"/>
      <c r="C22" s="91"/>
      <c r="D22" s="90" t="s">
        <v>161</v>
      </c>
      <c r="E22" s="90"/>
      <c r="F22" s="90"/>
      <c r="G22" s="90"/>
      <c r="H22" s="90"/>
    </row>
    <row r="23" ht="20.15" customHeight="1" spans="1:8">
      <c r="A23" s="90" t="s">
        <v>162</v>
      </c>
      <c r="B23" s="90"/>
      <c r="C23" s="91"/>
      <c r="D23" s="90" t="s">
        <v>162</v>
      </c>
      <c r="E23" s="90"/>
      <c r="F23" s="90"/>
      <c r="G23" s="90"/>
      <c r="H23" s="90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18:B18"/>
    <mergeCell ref="C18:F18"/>
    <mergeCell ref="A19:H19"/>
    <mergeCell ref="A20:H20"/>
    <mergeCell ref="A21:B21"/>
    <mergeCell ref="D21:H21"/>
    <mergeCell ref="A22:B22"/>
    <mergeCell ref="D22:H22"/>
    <mergeCell ref="A23:B23"/>
    <mergeCell ref="D23:H23"/>
  </mergeCells>
  <pageMargins left="0.7" right="0.7" top="0.75" bottom="0.75" header="0.3" footer="0.3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workbookViewId="0">
      <selection activeCell="J4" sqref="J4"/>
    </sheetView>
  </sheetViews>
  <sheetFormatPr defaultColWidth="8.725" defaultRowHeight="14.25"/>
  <cols>
    <col min="1" max="1" width="5.63333333333333" style="120" customWidth="1"/>
    <col min="2" max="3" width="20.6333333333333" style="120" customWidth="1"/>
    <col min="4" max="4" width="5.63333333333333" style="120" customWidth="1"/>
    <col min="5" max="7" width="10.6333333333333" style="120" customWidth="1"/>
    <col min="8" max="8" width="20.6333333333333" style="120" customWidth="1"/>
    <col min="9" max="10" width="9" style="120" customWidth="1"/>
    <col min="11" max="11" width="64.45" style="120" customWidth="1"/>
    <col min="12" max="31" width="9" style="120" customWidth="1"/>
    <col min="32" max="16384" width="8.725" style="120"/>
  </cols>
  <sheetData>
    <row r="1" ht="20" customHeight="1" spans="1:8">
      <c r="A1" s="65" t="s">
        <v>61</v>
      </c>
      <c r="B1" s="66"/>
      <c r="C1" s="66"/>
      <c r="D1" s="66"/>
      <c r="E1" s="66"/>
      <c r="F1" s="66"/>
      <c r="G1" s="66"/>
      <c r="H1" s="66"/>
    </row>
    <row r="2" ht="20" customHeight="1" spans="1:8">
      <c r="A2" s="67" t="s">
        <v>62</v>
      </c>
      <c r="B2" s="67"/>
      <c r="C2" s="67"/>
      <c r="D2" s="67"/>
      <c r="E2" s="67"/>
      <c r="F2" s="67"/>
      <c r="G2" s="67"/>
      <c r="H2" s="67"/>
    </row>
    <row r="3" s="119" customFormat="1" ht="20" customHeight="1" spans="1:8">
      <c r="A3" s="68" t="s">
        <v>63</v>
      </c>
      <c r="B3" s="68"/>
      <c r="C3" s="68" t="s">
        <v>378</v>
      </c>
      <c r="D3" s="68"/>
      <c r="E3" s="68"/>
      <c r="F3" s="68"/>
      <c r="G3" s="69"/>
      <c r="H3" s="69"/>
    </row>
    <row r="4" s="119" customFormat="1" ht="20" customHeight="1" spans="1:10">
      <c r="A4" s="68" t="s">
        <v>65</v>
      </c>
      <c r="B4" s="68"/>
      <c r="C4" s="68" t="s">
        <v>319</v>
      </c>
      <c r="D4" s="68"/>
      <c r="E4" s="68"/>
      <c r="F4" s="68"/>
      <c r="G4" s="69"/>
      <c r="H4" s="69"/>
      <c r="J4" s="122"/>
    </row>
    <row r="5" s="119" customFormat="1" ht="20" customHeight="1" spans="1:8">
      <c r="A5" s="68" t="s">
        <v>379</v>
      </c>
      <c r="B5" s="68"/>
      <c r="C5" s="68" t="s">
        <v>321</v>
      </c>
      <c r="D5" s="68"/>
      <c r="E5" s="68"/>
      <c r="F5" s="68"/>
      <c r="G5" s="68" t="s">
        <v>167</v>
      </c>
      <c r="H5" s="68"/>
    </row>
    <row r="6" ht="20" customHeight="1" spans="1:8">
      <c r="A6" s="71" t="s">
        <v>70</v>
      </c>
      <c r="B6" s="71" t="s">
        <v>71</v>
      </c>
      <c r="C6" s="71" t="s">
        <v>72</v>
      </c>
      <c r="D6" s="71" t="s">
        <v>73</v>
      </c>
      <c r="E6" s="71" t="s">
        <v>74</v>
      </c>
      <c r="F6" s="71" t="s">
        <v>75</v>
      </c>
      <c r="G6" s="71" t="s">
        <v>76</v>
      </c>
      <c r="H6" s="71" t="s">
        <v>10</v>
      </c>
    </row>
    <row r="7" ht="20" customHeight="1" spans="1:8">
      <c r="A7" s="72">
        <v>1</v>
      </c>
      <c r="B7" s="72" t="s">
        <v>380</v>
      </c>
      <c r="C7" s="72" t="s">
        <v>381</v>
      </c>
      <c r="D7" s="72" t="s">
        <v>334</v>
      </c>
      <c r="E7" s="72">
        <v>30</v>
      </c>
      <c r="F7" s="72">
        <v>65</v>
      </c>
      <c r="G7" s="72">
        <f t="shared" ref="G7:G29" si="0">E7*F7</f>
        <v>1950</v>
      </c>
      <c r="H7" s="72" t="s">
        <v>120</v>
      </c>
    </row>
    <row r="8" ht="20" customHeight="1" spans="1:8">
      <c r="A8" s="72">
        <v>2</v>
      </c>
      <c r="B8" s="72" t="s">
        <v>325</v>
      </c>
      <c r="C8" s="72" t="s">
        <v>326</v>
      </c>
      <c r="D8" s="72" t="s">
        <v>199</v>
      </c>
      <c r="E8" s="72">
        <v>5</v>
      </c>
      <c r="F8" s="72">
        <v>55</v>
      </c>
      <c r="G8" s="72">
        <f t="shared" si="0"/>
        <v>275</v>
      </c>
      <c r="H8" s="72" t="s">
        <v>324</v>
      </c>
    </row>
    <row r="9" ht="20" customHeight="1" spans="1:8">
      <c r="A9" s="72">
        <v>3</v>
      </c>
      <c r="B9" s="72" t="s">
        <v>327</v>
      </c>
      <c r="C9" s="72" t="s">
        <v>328</v>
      </c>
      <c r="D9" s="72" t="s">
        <v>199</v>
      </c>
      <c r="E9" s="72">
        <v>5</v>
      </c>
      <c r="F9" s="72">
        <v>45</v>
      </c>
      <c r="G9" s="72">
        <f t="shared" si="0"/>
        <v>225</v>
      </c>
      <c r="H9" s="72" t="s">
        <v>324</v>
      </c>
    </row>
    <row r="10" ht="20" customHeight="1" spans="1:8">
      <c r="A10" s="72">
        <v>4</v>
      </c>
      <c r="B10" s="72" t="s">
        <v>329</v>
      </c>
      <c r="C10" s="72" t="s">
        <v>330</v>
      </c>
      <c r="D10" s="72" t="s">
        <v>199</v>
      </c>
      <c r="E10" s="72">
        <v>6</v>
      </c>
      <c r="F10" s="72">
        <v>50</v>
      </c>
      <c r="G10" s="72">
        <f t="shared" si="0"/>
        <v>300</v>
      </c>
      <c r="H10" s="72" t="s">
        <v>324</v>
      </c>
    </row>
    <row r="11" ht="20" customHeight="1" spans="1:8">
      <c r="A11" s="72">
        <v>5</v>
      </c>
      <c r="B11" s="72" t="s">
        <v>382</v>
      </c>
      <c r="C11" s="72" t="s">
        <v>383</v>
      </c>
      <c r="D11" s="72" t="s">
        <v>92</v>
      </c>
      <c r="E11" s="72">
        <v>60</v>
      </c>
      <c r="F11" s="72">
        <v>4</v>
      </c>
      <c r="G11" s="72">
        <f t="shared" si="0"/>
        <v>240</v>
      </c>
      <c r="H11" s="72" t="s">
        <v>384</v>
      </c>
    </row>
    <row r="12" ht="20" customHeight="1" spans="1:8">
      <c r="A12" s="72">
        <v>6</v>
      </c>
      <c r="B12" s="72" t="s">
        <v>385</v>
      </c>
      <c r="C12" s="72" t="s">
        <v>386</v>
      </c>
      <c r="D12" s="72" t="s">
        <v>199</v>
      </c>
      <c r="E12" s="72">
        <v>80</v>
      </c>
      <c r="F12" s="72">
        <v>5</v>
      </c>
      <c r="G12" s="72">
        <f t="shared" si="0"/>
        <v>400</v>
      </c>
      <c r="H12" s="72" t="s">
        <v>324</v>
      </c>
    </row>
    <row r="13" ht="20" customHeight="1" spans="1:8">
      <c r="A13" s="72">
        <v>7</v>
      </c>
      <c r="B13" s="72" t="s">
        <v>331</v>
      </c>
      <c r="C13" s="72" t="s">
        <v>332</v>
      </c>
      <c r="D13" s="72" t="s">
        <v>96</v>
      </c>
      <c r="E13" s="72">
        <v>6</v>
      </c>
      <c r="F13" s="72">
        <v>55</v>
      </c>
      <c r="G13" s="72">
        <f t="shared" si="0"/>
        <v>330</v>
      </c>
      <c r="H13" s="72" t="s">
        <v>324</v>
      </c>
    </row>
    <row r="14" ht="20" customHeight="1" spans="1:8">
      <c r="A14" s="72">
        <v>8</v>
      </c>
      <c r="B14" s="72" t="s">
        <v>333</v>
      </c>
      <c r="C14" s="72"/>
      <c r="D14" s="72" t="s">
        <v>334</v>
      </c>
      <c r="E14" s="72">
        <v>20</v>
      </c>
      <c r="F14" s="72">
        <v>3</v>
      </c>
      <c r="G14" s="72">
        <f t="shared" si="0"/>
        <v>60</v>
      </c>
      <c r="H14" s="72" t="s">
        <v>324</v>
      </c>
    </row>
    <row r="15" ht="20" customHeight="1" spans="1:8">
      <c r="A15" s="72">
        <v>9</v>
      </c>
      <c r="B15" s="72" t="s">
        <v>335</v>
      </c>
      <c r="C15" s="72" t="s">
        <v>336</v>
      </c>
      <c r="D15" s="72" t="s">
        <v>199</v>
      </c>
      <c r="E15" s="72">
        <v>25</v>
      </c>
      <c r="F15" s="72">
        <v>8</v>
      </c>
      <c r="G15" s="72">
        <f t="shared" si="0"/>
        <v>200</v>
      </c>
      <c r="H15" s="72" t="s">
        <v>324</v>
      </c>
    </row>
    <row r="16" ht="20" customHeight="1" spans="1:8">
      <c r="A16" s="72">
        <v>10</v>
      </c>
      <c r="B16" s="72" t="s">
        <v>337</v>
      </c>
      <c r="C16" s="72" t="s">
        <v>338</v>
      </c>
      <c r="D16" s="72" t="s">
        <v>339</v>
      </c>
      <c r="E16" s="72">
        <v>50</v>
      </c>
      <c r="F16" s="72">
        <v>4</v>
      </c>
      <c r="G16" s="72">
        <f t="shared" si="0"/>
        <v>200</v>
      </c>
      <c r="H16" s="72" t="s">
        <v>120</v>
      </c>
    </row>
    <row r="17" ht="20" customHeight="1" spans="1:8">
      <c r="A17" s="72">
        <v>11</v>
      </c>
      <c r="B17" s="72" t="s">
        <v>340</v>
      </c>
      <c r="C17" s="72" t="s">
        <v>341</v>
      </c>
      <c r="D17" s="72" t="s">
        <v>199</v>
      </c>
      <c r="E17" s="72">
        <v>10</v>
      </c>
      <c r="F17" s="72">
        <v>8</v>
      </c>
      <c r="G17" s="72">
        <f t="shared" si="0"/>
        <v>80</v>
      </c>
      <c r="H17" s="72" t="s">
        <v>342</v>
      </c>
    </row>
    <row r="18" ht="20" customHeight="1" spans="1:8">
      <c r="A18" s="72">
        <v>12</v>
      </c>
      <c r="B18" s="72" t="s">
        <v>343</v>
      </c>
      <c r="C18" s="72" t="s">
        <v>344</v>
      </c>
      <c r="D18" s="72" t="s">
        <v>199</v>
      </c>
      <c r="E18" s="72">
        <v>10</v>
      </c>
      <c r="F18" s="72">
        <v>5</v>
      </c>
      <c r="G18" s="72">
        <f t="shared" si="0"/>
        <v>50</v>
      </c>
      <c r="H18" s="72" t="s">
        <v>345</v>
      </c>
    </row>
    <row r="19" ht="20" customHeight="1" spans="1:8">
      <c r="A19" s="72">
        <v>13</v>
      </c>
      <c r="B19" s="72" t="s">
        <v>387</v>
      </c>
      <c r="C19" s="72" t="s">
        <v>388</v>
      </c>
      <c r="D19" s="72" t="s">
        <v>389</v>
      </c>
      <c r="E19" s="72">
        <v>4</v>
      </c>
      <c r="F19" s="72">
        <v>15</v>
      </c>
      <c r="G19" s="72">
        <f t="shared" si="0"/>
        <v>60</v>
      </c>
      <c r="H19" s="72" t="s">
        <v>120</v>
      </c>
    </row>
    <row r="20" ht="20" customHeight="1" spans="1:8">
      <c r="A20" s="72">
        <v>14</v>
      </c>
      <c r="B20" s="72" t="s">
        <v>387</v>
      </c>
      <c r="C20" s="72" t="s">
        <v>390</v>
      </c>
      <c r="D20" s="72" t="s">
        <v>389</v>
      </c>
      <c r="E20" s="72">
        <v>4</v>
      </c>
      <c r="F20" s="72">
        <v>15</v>
      </c>
      <c r="G20" s="72">
        <f t="shared" si="0"/>
        <v>60</v>
      </c>
      <c r="H20" s="72" t="s">
        <v>120</v>
      </c>
    </row>
    <row r="21" ht="20" customHeight="1" spans="1:8">
      <c r="A21" s="72">
        <v>15</v>
      </c>
      <c r="B21" s="72" t="s">
        <v>387</v>
      </c>
      <c r="C21" s="72" t="s">
        <v>391</v>
      </c>
      <c r="D21" s="72" t="s">
        <v>389</v>
      </c>
      <c r="E21" s="72">
        <v>4</v>
      </c>
      <c r="F21" s="72">
        <v>15</v>
      </c>
      <c r="G21" s="72">
        <f t="shared" si="0"/>
        <v>60</v>
      </c>
      <c r="H21" s="72" t="s">
        <v>120</v>
      </c>
    </row>
    <row r="22" ht="20" customHeight="1" spans="1:8">
      <c r="A22" s="72">
        <v>16</v>
      </c>
      <c r="B22" s="72" t="s">
        <v>387</v>
      </c>
      <c r="C22" s="72" t="s">
        <v>392</v>
      </c>
      <c r="D22" s="72" t="s">
        <v>389</v>
      </c>
      <c r="E22" s="72">
        <v>4</v>
      </c>
      <c r="F22" s="72">
        <v>15</v>
      </c>
      <c r="G22" s="72">
        <f t="shared" si="0"/>
        <v>60</v>
      </c>
      <c r="H22" s="72" t="s">
        <v>120</v>
      </c>
    </row>
    <row r="23" ht="20" customHeight="1" spans="1:8">
      <c r="A23" s="72">
        <v>17</v>
      </c>
      <c r="B23" s="72" t="s">
        <v>387</v>
      </c>
      <c r="C23" s="72" t="s">
        <v>393</v>
      </c>
      <c r="D23" s="72" t="s">
        <v>389</v>
      </c>
      <c r="E23" s="72">
        <v>4</v>
      </c>
      <c r="F23" s="72">
        <v>15</v>
      </c>
      <c r="G23" s="72">
        <f t="shared" si="0"/>
        <v>60</v>
      </c>
      <c r="H23" s="72" t="s">
        <v>120</v>
      </c>
    </row>
    <row r="24" ht="20" customHeight="1" spans="1:8">
      <c r="A24" s="72">
        <v>18</v>
      </c>
      <c r="B24" s="72" t="s">
        <v>347</v>
      </c>
      <c r="C24" s="72" t="s">
        <v>348</v>
      </c>
      <c r="D24" s="72" t="s">
        <v>199</v>
      </c>
      <c r="E24" s="72">
        <v>10</v>
      </c>
      <c r="F24" s="72">
        <v>10</v>
      </c>
      <c r="G24" s="72">
        <f t="shared" si="0"/>
        <v>100</v>
      </c>
      <c r="H24" s="72" t="s">
        <v>349</v>
      </c>
    </row>
    <row r="25" ht="20" customHeight="1" spans="1:8">
      <c r="A25" s="72">
        <v>19</v>
      </c>
      <c r="B25" s="72" t="s">
        <v>337</v>
      </c>
      <c r="C25" s="72" t="s">
        <v>350</v>
      </c>
      <c r="D25" s="72" t="s">
        <v>334</v>
      </c>
      <c r="E25" s="72">
        <v>3</v>
      </c>
      <c r="F25" s="72">
        <v>150</v>
      </c>
      <c r="G25" s="72">
        <f t="shared" si="0"/>
        <v>450</v>
      </c>
      <c r="H25" s="72" t="s">
        <v>351</v>
      </c>
    </row>
    <row r="26" ht="20" customHeight="1" spans="1:8">
      <c r="A26" s="72">
        <v>20</v>
      </c>
      <c r="B26" s="72" t="s">
        <v>337</v>
      </c>
      <c r="C26" s="72" t="s">
        <v>394</v>
      </c>
      <c r="D26" s="72" t="s">
        <v>334</v>
      </c>
      <c r="E26" s="72">
        <v>1</v>
      </c>
      <c r="F26" s="72">
        <v>250</v>
      </c>
      <c r="G26" s="72">
        <f t="shared" si="0"/>
        <v>250</v>
      </c>
      <c r="H26" s="72" t="s">
        <v>351</v>
      </c>
    </row>
    <row r="27" ht="20" customHeight="1" spans="1:8">
      <c r="A27" s="72">
        <v>21</v>
      </c>
      <c r="B27" s="72" t="s">
        <v>352</v>
      </c>
      <c r="C27" s="72" t="s">
        <v>353</v>
      </c>
      <c r="D27" s="72" t="s">
        <v>199</v>
      </c>
      <c r="E27" s="72">
        <v>80</v>
      </c>
      <c r="F27" s="72">
        <v>5</v>
      </c>
      <c r="G27" s="72">
        <f t="shared" si="0"/>
        <v>400</v>
      </c>
      <c r="H27" s="72" t="s">
        <v>349</v>
      </c>
    </row>
    <row r="28" ht="20" customHeight="1" spans="1:8">
      <c r="A28" s="72">
        <v>22</v>
      </c>
      <c r="B28" s="72" t="s">
        <v>354</v>
      </c>
      <c r="C28" s="72" t="s">
        <v>355</v>
      </c>
      <c r="D28" s="72" t="s">
        <v>199</v>
      </c>
      <c r="E28" s="72">
        <v>200</v>
      </c>
      <c r="F28" s="72">
        <v>0.5</v>
      </c>
      <c r="G28" s="72">
        <f t="shared" si="0"/>
        <v>100</v>
      </c>
      <c r="H28" s="72" t="s">
        <v>356</v>
      </c>
    </row>
    <row r="29" ht="20" customHeight="1" spans="1:8">
      <c r="A29" s="72">
        <v>23</v>
      </c>
      <c r="B29" s="72" t="s">
        <v>382</v>
      </c>
      <c r="C29" s="72" t="s">
        <v>383</v>
      </c>
      <c r="D29" s="72" t="s">
        <v>92</v>
      </c>
      <c r="E29" s="72">
        <v>80</v>
      </c>
      <c r="F29" s="72">
        <v>4</v>
      </c>
      <c r="G29" s="72">
        <f t="shared" si="0"/>
        <v>320</v>
      </c>
      <c r="H29" s="72" t="s">
        <v>384</v>
      </c>
    </row>
    <row r="30" ht="20" customHeight="1" spans="1:8">
      <c r="A30" s="71" t="s">
        <v>156</v>
      </c>
      <c r="B30" s="71"/>
      <c r="C30" s="82"/>
      <c r="D30" s="82"/>
      <c r="E30" s="82"/>
      <c r="F30" s="82"/>
      <c r="G30" s="83">
        <f>SUM(G7:G29)</f>
        <v>6230</v>
      </c>
      <c r="H30" s="84"/>
    </row>
    <row r="31" s="119" customFormat="1" ht="20" customHeight="1" spans="1:8">
      <c r="A31" s="68" t="s">
        <v>157</v>
      </c>
      <c r="B31" s="68"/>
      <c r="C31" s="68"/>
      <c r="D31" s="68"/>
      <c r="E31" s="68"/>
      <c r="F31" s="68"/>
      <c r="G31" s="68"/>
      <c r="H31" s="68"/>
    </row>
    <row r="32" s="119" customFormat="1" ht="20" customHeight="1" spans="1:8">
      <c r="A32" s="68" t="s">
        <v>158</v>
      </c>
      <c r="B32" s="68"/>
      <c r="C32" s="68"/>
      <c r="D32" s="68"/>
      <c r="E32" s="68"/>
      <c r="F32" s="68"/>
      <c r="G32" s="68"/>
      <c r="H32" s="68"/>
    </row>
    <row r="33" s="119" customFormat="1" ht="20" customHeight="1" spans="1:8">
      <c r="A33" s="68" t="s">
        <v>159</v>
      </c>
      <c r="B33" s="68"/>
      <c r="C33" s="69"/>
      <c r="D33" s="68" t="s">
        <v>160</v>
      </c>
      <c r="E33" s="68"/>
      <c r="F33" s="68"/>
      <c r="G33" s="68"/>
      <c r="H33" s="68"/>
    </row>
    <row r="34" s="119" customFormat="1" ht="20" customHeight="1" spans="1:8">
      <c r="A34" s="68" t="s">
        <v>161</v>
      </c>
      <c r="B34" s="68"/>
      <c r="C34" s="69"/>
      <c r="D34" s="68" t="s">
        <v>161</v>
      </c>
      <c r="E34" s="68"/>
      <c r="F34" s="68"/>
      <c r="G34" s="68"/>
      <c r="H34" s="68"/>
    </row>
    <row r="35" s="119" customFormat="1" ht="20" customHeight="1" spans="1:8">
      <c r="A35" s="68" t="s">
        <v>162</v>
      </c>
      <c r="B35" s="68"/>
      <c r="C35" s="69"/>
      <c r="D35" s="68" t="s">
        <v>162</v>
      </c>
      <c r="E35" s="68"/>
      <c r="F35" s="68"/>
      <c r="G35" s="68"/>
      <c r="H35" s="68"/>
    </row>
    <row r="36" ht="20" customHeight="1"/>
    <row r="37" ht="20" customHeight="1"/>
    <row r="38" ht="20" customHeight="1"/>
    <row r="39" ht="20" customHeight="1"/>
    <row r="40" ht="20" customHeight="1"/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30:B30"/>
    <mergeCell ref="C30:F30"/>
    <mergeCell ref="A31:H31"/>
    <mergeCell ref="A32:H32"/>
    <mergeCell ref="A33:B33"/>
    <mergeCell ref="D33:H33"/>
    <mergeCell ref="A34:B34"/>
    <mergeCell ref="D34:H34"/>
    <mergeCell ref="A35:B35"/>
    <mergeCell ref="D35:H35"/>
  </mergeCells>
  <pageMargins left="0.75" right="0.75" top="1" bottom="1" header="0.5" footer="0.5"/>
  <pageSetup paperSize="9" scale="83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selection activeCell="G9" sqref="G9"/>
    </sheetView>
  </sheetViews>
  <sheetFormatPr defaultColWidth="11.9083333333333" defaultRowHeight="14.25"/>
  <cols>
    <col min="1" max="1" width="5.63333333333333" style="86" customWidth="1"/>
    <col min="2" max="3" width="20.6333333333333" style="86" customWidth="1"/>
    <col min="4" max="4" width="5.63333333333333" style="86" customWidth="1"/>
    <col min="5" max="5" width="9.36666666666667" style="86" customWidth="1"/>
    <col min="6" max="7" width="10.6333333333333" style="86" customWidth="1"/>
    <col min="8" max="8" width="20.6333333333333" style="86" customWidth="1"/>
    <col min="9" max="16384" width="11.9083333333333" style="86"/>
  </cols>
  <sheetData>
    <row r="1" ht="20.15" customHeight="1" spans="1:8">
      <c r="A1" s="87" t="s">
        <v>61</v>
      </c>
      <c r="B1" s="88"/>
      <c r="C1" s="88"/>
      <c r="D1" s="88"/>
      <c r="E1" s="88"/>
      <c r="F1" s="88"/>
      <c r="G1" s="88"/>
      <c r="H1" s="88"/>
    </row>
    <row r="2" ht="20.15" customHeight="1" spans="1:8">
      <c r="A2" s="89" t="s">
        <v>62</v>
      </c>
      <c r="B2" s="89"/>
      <c r="C2" s="89"/>
      <c r="D2" s="89"/>
      <c r="E2" s="89"/>
      <c r="F2" s="89"/>
      <c r="G2" s="89"/>
      <c r="H2" s="89"/>
    </row>
    <row r="3" ht="20.15" customHeight="1" spans="1:8">
      <c r="A3" s="90" t="s">
        <v>63</v>
      </c>
      <c r="B3" s="90"/>
      <c r="C3" s="90" t="s">
        <v>395</v>
      </c>
      <c r="D3" s="90"/>
      <c r="E3" s="90"/>
      <c r="F3" s="90"/>
      <c r="G3" s="91"/>
      <c r="H3" s="91"/>
    </row>
    <row r="4" ht="20.15" customHeight="1" spans="1:10">
      <c r="A4" s="90" t="s">
        <v>164</v>
      </c>
      <c r="B4" s="90"/>
      <c r="C4" s="90" t="s">
        <v>357</v>
      </c>
      <c r="D4" s="90"/>
      <c r="E4" s="90"/>
      <c r="F4" s="90"/>
      <c r="G4" s="91"/>
      <c r="H4" s="91"/>
      <c r="J4" s="110"/>
    </row>
    <row r="5" ht="20.15" customHeight="1" spans="1:8">
      <c r="A5" s="90" t="s">
        <v>396</v>
      </c>
      <c r="B5" s="90"/>
      <c r="C5" s="90" t="s">
        <v>359</v>
      </c>
      <c r="D5" s="90"/>
      <c r="E5" s="90"/>
      <c r="F5" s="90"/>
      <c r="G5" s="90" t="s">
        <v>397</v>
      </c>
      <c r="H5" s="90"/>
    </row>
    <row r="6" ht="20.15" customHeight="1" spans="1:8">
      <c r="A6" s="92" t="s">
        <v>70</v>
      </c>
      <c r="B6" s="92" t="s">
        <v>71</v>
      </c>
      <c r="C6" s="92" t="s">
        <v>72</v>
      </c>
      <c r="D6" s="92" t="s">
        <v>73</v>
      </c>
      <c r="E6" s="92" t="s">
        <v>74</v>
      </c>
      <c r="F6" s="92" t="s">
        <v>75</v>
      </c>
      <c r="G6" s="92" t="s">
        <v>76</v>
      </c>
      <c r="H6" s="92" t="s">
        <v>10</v>
      </c>
    </row>
    <row r="7" ht="20.15" customHeight="1" spans="1:8">
      <c r="A7" s="93">
        <v>1</v>
      </c>
      <c r="B7" s="94" t="s">
        <v>207</v>
      </c>
      <c r="C7" s="94" t="s">
        <v>361</v>
      </c>
      <c r="D7" s="94" t="s">
        <v>92</v>
      </c>
      <c r="E7" s="94">
        <v>25</v>
      </c>
      <c r="F7" s="123">
        <v>18</v>
      </c>
      <c r="G7" s="123">
        <f t="shared" ref="G7:G21" si="0">E7*F7</f>
        <v>450</v>
      </c>
      <c r="H7" s="93" t="s">
        <v>209</v>
      </c>
    </row>
    <row r="8" ht="20.15" customHeight="1" spans="1:8">
      <c r="A8" s="93">
        <v>2</v>
      </c>
      <c r="B8" s="94" t="s">
        <v>207</v>
      </c>
      <c r="C8" s="94" t="s">
        <v>362</v>
      </c>
      <c r="D8" s="94" t="s">
        <v>92</v>
      </c>
      <c r="E8" s="94">
        <v>30</v>
      </c>
      <c r="F8" s="123">
        <v>10</v>
      </c>
      <c r="G8" s="123">
        <f t="shared" si="0"/>
        <v>300</v>
      </c>
      <c r="H8" s="93" t="s">
        <v>209</v>
      </c>
    </row>
    <row r="9" ht="20.15" customHeight="1" spans="1:8">
      <c r="A9" s="93">
        <v>3</v>
      </c>
      <c r="B9" s="94" t="s">
        <v>207</v>
      </c>
      <c r="C9" s="94" t="s">
        <v>363</v>
      </c>
      <c r="D9" s="94" t="s">
        <v>92</v>
      </c>
      <c r="E9" s="94">
        <v>5</v>
      </c>
      <c r="F9" s="123">
        <v>14</v>
      </c>
      <c r="G9" s="123">
        <f t="shared" si="0"/>
        <v>70</v>
      </c>
      <c r="H9" s="93" t="s">
        <v>209</v>
      </c>
    </row>
    <row r="10" ht="20.15" customHeight="1" spans="1:8">
      <c r="A10" s="93">
        <v>4</v>
      </c>
      <c r="B10" s="94" t="s">
        <v>207</v>
      </c>
      <c r="C10" s="94" t="s">
        <v>364</v>
      </c>
      <c r="D10" s="94" t="s">
        <v>92</v>
      </c>
      <c r="E10" s="94">
        <v>5</v>
      </c>
      <c r="F10" s="123">
        <v>75</v>
      </c>
      <c r="G10" s="123">
        <f t="shared" si="0"/>
        <v>375</v>
      </c>
      <c r="H10" s="93" t="s">
        <v>209</v>
      </c>
    </row>
    <row r="11" ht="20.15" customHeight="1" spans="1:8">
      <c r="A11" s="93">
        <v>5</v>
      </c>
      <c r="B11" s="94" t="s">
        <v>365</v>
      </c>
      <c r="C11" s="94" t="s">
        <v>366</v>
      </c>
      <c r="D11" s="94" t="s">
        <v>79</v>
      </c>
      <c r="E11" s="94">
        <v>5</v>
      </c>
      <c r="F11" s="123">
        <v>45</v>
      </c>
      <c r="G11" s="123">
        <f t="shared" si="0"/>
        <v>225</v>
      </c>
      <c r="H11" s="93" t="s">
        <v>367</v>
      </c>
    </row>
    <row r="12" ht="20.15" customHeight="1" spans="1:8">
      <c r="A12" s="93">
        <v>6</v>
      </c>
      <c r="B12" s="94" t="s">
        <v>368</v>
      </c>
      <c r="C12" s="94" t="s">
        <v>369</v>
      </c>
      <c r="D12" s="94" t="s">
        <v>199</v>
      </c>
      <c r="E12" s="94">
        <v>5</v>
      </c>
      <c r="F12" s="123">
        <v>45</v>
      </c>
      <c r="G12" s="123">
        <f t="shared" si="0"/>
        <v>225</v>
      </c>
      <c r="H12" s="93" t="s">
        <v>367</v>
      </c>
    </row>
    <row r="13" ht="20.15" customHeight="1" spans="1:8">
      <c r="A13" s="93">
        <v>7</v>
      </c>
      <c r="B13" s="94" t="s">
        <v>370</v>
      </c>
      <c r="C13" s="96" t="s">
        <v>371</v>
      </c>
      <c r="D13" s="94" t="s">
        <v>110</v>
      </c>
      <c r="E13" s="94">
        <v>18</v>
      </c>
      <c r="F13" s="123">
        <v>120</v>
      </c>
      <c r="G13" s="123">
        <f t="shared" si="0"/>
        <v>2160</v>
      </c>
      <c r="H13" s="93" t="s">
        <v>372</v>
      </c>
    </row>
    <row r="14" ht="20.15" customHeight="1" spans="1:8">
      <c r="A14" s="93">
        <v>8</v>
      </c>
      <c r="B14" s="124" t="s">
        <v>373</v>
      </c>
      <c r="C14" s="124" t="s">
        <v>374</v>
      </c>
      <c r="D14" s="94" t="s">
        <v>110</v>
      </c>
      <c r="E14" s="94">
        <v>2</v>
      </c>
      <c r="F14" s="123">
        <v>500</v>
      </c>
      <c r="G14" s="123">
        <f t="shared" si="0"/>
        <v>1000</v>
      </c>
      <c r="H14" s="93" t="s">
        <v>375</v>
      </c>
    </row>
    <row r="15" ht="20.15" customHeight="1" spans="1:8">
      <c r="A15" s="93">
        <v>9</v>
      </c>
      <c r="B15" s="125" t="s">
        <v>398</v>
      </c>
      <c r="C15" s="126" t="s">
        <v>399</v>
      </c>
      <c r="D15" s="124" t="s">
        <v>400</v>
      </c>
      <c r="E15" s="125">
        <v>1</v>
      </c>
      <c r="F15" s="124">
        <v>845</v>
      </c>
      <c r="G15" s="123">
        <f t="shared" si="0"/>
        <v>845</v>
      </c>
      <c r="H15" s="124" t="s">
        <v>401</v>
      </c>
    </row>
    <row r="16" ht="20.15" customHeight="1" spans="1:8">
      <c r="A16" s="93">
        <v>10</v>
      </c>
      <c r="B16" s="124" t="s">
        <v>217</v>
      </c>
      <c r="C16" s="124"/>
      <c r="D16" s="94" t="s">
        <v>79</v>
      </c>
      <c r="E16" s="94">
        <v>5</v>
      </c>
      <c r="F16" s="123">
        <v>7</v>
      </c>
      <c r="G16" s="123">
        <f t="shared" si="0"/>
        <v>35</v>
      </c>
      <c r="H16" s="60" t="s">
        <v>218</v>
      </c>
    </row>
    <row r="17" ht="20.15" customHeight="1" spans="1:8">
      <c r="A17" s="93">
        <v>11</v>
      </c>
      <c r="B17" s="127" t="s">
        <v>100</v>
      </c>
      <c r="C17" s="127" t="s">
        <v>219</v>
      </c>
      <c r="D17" s="127" t="s">
        <v>102</v>
      </c>
      <c r="E17" s="127">
        <v>12</v>
      </c>
      <c r="F17" s="128">
        <v>15</v>
      </c>
      <c r="G17" s="123">
        <f t="shared" si="0"/>
        <v>180</v>
      </c>
      <c r="H17" s="97" t="s">
        <v>220</v>
      </c>
    </row>
    <row r="18" ht="20.15" customHeight="1" spans="1:8">
      <c r="A18" s="93">
        <v>12</v>
      </c>
      <c r="B18" s="99" t="s">
        <v>376</v>
      </c>
      <c r="C18" s="99"/>
      <c r="D18" s="100" t="s">
        <v>377</v>
      </c>
      <c r="E18" s="101">
        <v>20</v>
      </c>
      <c r="F18" s="123">
        <v>6</v>
      </c>
      <c r="G18" s="123">
        <f t="shared" si="0"/>
        <v>120</v>
      </c>
      <c r="H18" s="93" t="s">
        <v>120</v>
      </c>
    </row>
    <row r="19" ht="20.15" customHeight="1" spans="1:8">
      <c r="A19" s="93">
        <v>13</v>
      </c>
      <c r="B19" s="99" t="s">
        <v>402</v>
      </c>
      <c r="C19" s="99" t="s">
        <v>403</v>
      </c>
      <c r="D19" s="100" t="s">
        <v>199</v>
      </c>
      <c r="E19" s="101">
        <v>20</v>
      </c>
      <c r="F19" s="123">
        <v>2</v>
      </c>
      <c r="G19" s="123">
        <f t="shared" si="0"/>
        <v>40</v>
      </c>
      <c r="H19" s="93" t="s">
        <v>120</v>
      </c>
    </row>
    <row r="20" ht="20.15" customHeight="1" spans="1:8">
      <c r="A20" s="93">
        <v>14</v>
      </c>
      <c r="B20" s="99" t="s">
        <v>402</v>
      </c>
      <c r="C20" s="99" t="s">
        <v>404</v>
      </c>
      <c r="D20" s="100" t="s">
        <v>405</v>
      </c>
      <c r="E20" s="101">
        <v>20</v>
      </c>
      <c r="F20" s="123">
        <v>4</v>
      </c>
      <c r="G20" s="123">
        <f t="shared" si="0"/>
        <v>80</v>
      </c>
      <c r="H20" s="93" t="s">
        <v>120</v>
      </c>
    </row>
    <row r="21" ht="20.15" customHeight="1" spans="1:8">
      <c r="A21" s="93">
        <v>15</v>
      </c>
      <c r="B21" s="97" t="s">
        <v>406</v>
      </c>
      <c r="C21" s="97" t="s">
        <v>407</v>
      </c>
      <c r="D21" s="94" t="s">
        <v>129</v>
      </c>
      <c r="E21" s="94">
        <v>5</v>
      </c>
      <c r="F21" s="93">
        <v>26</v>
      </c>
      <c r="G21" s="123">
        <f t="shared" si="0"/>
        <v>130</v>
      </c>
      <c r="H21" s="97" t="s">
        <v>408</v>
      </c>
    </row>
    <row r="22" ht="20.15" customHeight="1" spans="1:8">
      <c r="A22" s="92" t="s">
        <v>156</v>
      </c>
      <c r="B22" s="92"/>
      <c r="C22" s="107"/>
      <c r="D22" s="107"/>
      <c r="E22" s="107"/>
      <c r="F22" s="107"/>
      <c r="G22" s="129">
        <f>SUM(G7:G21)</f>
        <v>6235</v>
      </c>
      <c r="H22" s="109"/>
    </row>
    <row r="23" ht="20.15" customHeight="1" spans="1:8">
      <c r="A23" s="90" t="s">
        <v>157</v>
      </c>
      <c r="B23" s="90"/>
      <c r="C23" s="90"/>
      <c r="D23" s="90"/>
      <c r="E23" s="90"/>
      <c r="F23" s="90"/>
      <c r="G23" s="90"/>
      <c r="H23" s="90"/>
    </row>
    <row r="24" ht="20.15" customHeight="1" spans="1:8">
      <c r="A24" s="90" t="s">
        <v>158</v>
      </c>
      <c r="B24" s="90"/>
      <c r="C24" s="90"/>
      <c r="D24" s="90"/>
      <c r="E24" s="90"/>
      <c r="F24" s="90"/>
      <c r="G24" s="90"/>
      <c r="H24" s="90"/>
    </row>
    <row r="25" ht="20.15" customHeight="1" spans="1:8">
      <c r="A25" s="90" t="s">
        <v>159</v>
      </c>
      <c r="B25" s="90"/>
      <c r="C25" s="91"/>
      <c r="D25" s="90" t="s">
        <v>160</v>
      </c>
      <c r="E25" s="90"/>
      <c r="F25" s="90"/>
      <c r="G25" s="90"/>
      <c r="H25" s="90"/>
    </row>
    <row r="26" ht="20.15" customHeight="1" spans="1:8">
      <c r="A26" s="90" t="s">
        <v>161</v>
      </c>
      <c r="B26" s="90"/>
      <c r="C26" s="91"/>
      <c r="D26" s="90" t="s">
        <v>161</v>
      </c>
      <c r="E26" s="90"/>
      <c r="F26" s="90"/>
      <c r="G26" s="90"/>
      <c r="H26" s="90"/>
    </row>
    <row r="27" ht="20.15" customHeight="1" spans="1:8">
      <c r="A27" s="90" t="s">
        <v>162</v>
      </c>
      <c r="B27" s="90"/>
      <c r="C27" s="91"/>
      <c r="D27" s="90" t="s">
        <v>162</v>
      </c>
      <c r="E27" s="90"/>
      <c r="F27" s="90"/>
      <c r="G27" s="90"/>
      <c r="H27" s="90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2:B22"/>
    <mergeCell ref="C22:F22"/>
    <mergeCell ref="A23:H23"/>
    <mergeCell ref="A24:H24"/>
    <mergeCell ref="A25:B25"/>
    <mergeCell ref="D25:H25"/>
    <mergeCell ref="A26:B26"/>
    <mergeCell ref="D26:H26"/>
    <mergeCell ref="A27:B27"/>
    <mergeCell ref="D27:H27"/>
  </mergeCells>
  <pageMargins left="0.7" right="0.7" top="0.75" bottom="0.75" header="0.3" footer="0.3"/>
  <pageSetup paperSize="9" scale="86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selection activeCell="C3" sqref="C3:F3"/>
    </sheetView>
  </sheetViews>
  <sheetFormatPr defaultColWidth="8.725" defaultRowHeight="14.25"/>
  <cols>
    <col min="1" max="1" width="5.63333333333333" style="120" customWidth="1"/>
    <col min="2" max="3" width="20.6333333333333" style="120" customWidth="1"/>
    <col min="4" max="4" width="5.63333333333333" style="120" customWidth="1"/>
    <col min="5" max="7" width="10.6333333333333" style="120" customWidth="1"/>
    <col min="8" max="8" width="20.6333333333333" style="120" customWidth="1"/>
    <col min="9" max="9" width="9" style="120" customWidth="1"/>
    <col min="10" max="10" width="18.3666666666667" style="120" customWidth="1"/>
    <col min="11" max="19" width="9" style="120" customWidth="1"/>
    <col min="20" max="16384" width="8.725" style="120"/>
  </cols>
  <sheetData>
    <row r="1" ht="20" customHeight="1" spans="1:8">
      <c r="A1" s="65" t="s">
        <v>61</v>
      </c>
      <c r="B1" s="66"/>
      <c r="C1" s="66"/>
      <c r="D1" s="66"/>
      <c r="E1" s="66"/>
      <c r="F1" s="66"/>
      <c r="G1" s="66"/>
      <c r="H1" s="66"/>
    </row>
    <row r="2" ht="20" customHeight="1" spans="1:8">
      <c r="A2" s="67" t="s">
        <v>62</v>
      </c>
      <c r="B2" s="67"/>
      <c r="C2" s="67"/>
      <c r="D2" s="67"/>
      <c r="E2" s="67"/>
      <c r="F2" s="67"/>
      <c r="G2" s="67"/>
      <c r="H2" s="67"/>
    </row>
    <row r="3" s="119" customFormat="1" ht="20" customHeight="1" spans="1:8">
      <c r="A3" s="68" t="s">
        <v>63</v>
      </c>
      <c r="B3" s="68"/>
      <c r="C3" s="121" t="s">
        <v>409</v>
      </c>
      <c r="D3" s="121"/>
      <c r="E3" s="121"/>
      <c r="F3" s="121"/>
      <c r="G3" s="69"/>
      <c r="H3" s="69"/>
    </row>
    <row r="4" s="119" customFormat="1" ht="20" customHeight="1" spans="1:10">
      <c r="A4" s="68" t="s">
        <v>65</v>
      </c>
      <c r="B4" s="68"/>
      <c r="C4" s="68" t="s">
        <v>319</v>
      </c>
      <c r="D4" s="68"/>
      <c r="E4" s="68"/>
      <c r="F4" s="68"/>
      <c r="G4" s="69"/>
      <c r="H4" s="69"/>
      <c r="J4" s="122"/>
    </row>
    <row r="5" s="119" customFormat="1" ht="20" customHeight="1" spans="1:8">
      <c r="A5" s="68" t="s">
        <v>410</v>
      </c>
      <c r="B5" s="68"/>
      <c r="C5" s="68" t="s">
        <v>321</v>
      </c>
      <c r="D5" s="68"/>
      <c r="E5" s="68"/>
      <c r="F5" s="68"/>
      <c r="G5" s="68" t="s">
        <v>167</v>
      </c>
      <c r="H5" s="68"/>
    </row>
    <row r="6" ht="20" customHeight="1" spans="1:8">
      <c r="A6" s="71" t="s">
        <v>70</v>
      </c>
      <c r="B6" s="71" t="s">
        <v>71</v>
      </c>
      <c r="C6" s="71" t="s">
        <v>72</v>
      </c>
      <c r="D6" s="71" t="s">
        <v>73</v>
      </c>
      <c r="E6" s="71" t="s">
        <v>74</v>
      </c>
      <c r="F6" s="71" t="s">
        <v>75</v>
      </c>
      <c r="G6" s="71" t="s">
        <v>76</v>
      </c>
      <c r="H6" s="71" t="s">
        <v>10</v>
      </c>
    </row>
    <row r="7" ht="20" customHeight="1" spans="1:8">
      <c r="A7" s="72">
        <v>1</v>
      </c>
      <c r="B7" s="72" t="s">
        <v>380</v>
      </c>
      <c r="C7" s="72" t="s">
        <v>381</v>
      </c>
      <c r="D7" s="72" t="s">
        <v>334</v>
      </c>
      <c r="E7" s="72">
        <v>25</v>
      </c>
      <c r="F7" s="72">
        <v>65</v>
      </c>
      <c r="G7" s="72">
        <f t="shared" ref="G7:G20" si="0">E7*F7</f>
        <v>1625</v>
      </c>
      <c r="H7" s="72" t="s">
        <v>120</v>
      </c>
    </row>
    <row r="8" ht="20" customHeight="1" spans="1:8">
      <c r="A8" s="72">
        <v>2</v>
      </c>
      <c r="B8" s="72" t="s">
        <v>411</v>
      </c>
      <c r="C8" s="72" t="s">
        <v>386</v>
      </c>
      <c r="D8" s="72" t="s">
        <v>199</v>
      </c>
      <c r="E8" s="72">
        <v>600</v>
      </c>
      <c r="F8" s="72">
        <v>1</v>
      </c>
      <c r="G8" s="72">
        <f t="shared" si="0"/>
        <v>600</v>
      </c>
      <c r="H8" s="72" t="s">
        <v>412</v>
      </c>
    </row>
    <row r="9" ht="20" customHeight="1" spans="1:8">
      <c r="A9" s="72">
        <v>3</v>
      </c>
      <c r="B9" s="72" t="s">
        <v>322</v>
      </c>
      <c r="C9" s="72" t="s">
        <v>323</v>
      </c>
      <c r="D9" s="72" t="s">
        <v>199</v>
      </c>
      <c r="E9" s="72">
        <v>180</v>
      </c>
      <c r="F9" s="72">
        <v>3</v>
      </c>
      <c r="G9" s="72">
        <f t="shared" si="0"/>
        <v>540</v>
      </c>
      <c r="H9" s="72" t="s">
        <v>356</v>
      </c>
    </row>
    <row r="10" ht="20" customHeight="1" spans="1:8">
      <c r="A10" s="72">
        <v>4</v>
      </c>
      <c r="B10" s="72" t="s">
        <v>413</v>
      </c>
      <c r="C10" s="72" t="s">
        <v>386</v>
      </c>
      <c r="D10" s="72" t="s">
        <v>199</v>
      </c>
      <c r="E10" s="72">
        <v>80</v>
      </c>
      <c r="F10" s="72">
        <v>5</v>
      </c>
      <c r="G10" s="72">
        <f t="shared" si="0"/>
        <v>400</v>
      </c>
      <c r="H10" s="72" t="s">
        <v>356</v>
      </c>
    </row>
    <row r="11" ht="20" customHeight="1" spans="1:8">
      <c r="A11" s="72">
        <v>5</v>
      </c>
      <c r="B11" s="72" t="s">
        <v>385</v>
      </c>
      <c r="C11" s="72" t="s">
        <v>386</v>
      </c>
      <c r="D11" s="72" t="s">
        <v>199</v>
      </c>
      <c r="E11" s="72">
        <v>200</v>
      </c>
      <c r="F11" s="72">
        <v>5</v>
      </c>
      <c r="G11" s="72">
        <f t="shared" si="0"/>
        <v>1000</v>
      </c>
      <c r="H11" s="72" t="s">
        <v>356</v>
      </c>
    </row>
    <row r="12" ht="20" customHeight="1" spans="1:8">
      <c r="A12" s="72">
        <v>6</v>
      </c>
      <c r="B12" s="72" t="s">
        <v>414</v>
      </c>
      <c r="C12" s="72" t="s">
        <v>386</v>
      </c>
      <c r="D12" s="72" t="s">
        <v>199</v>
      </c>
      <c r="E12" s="72">
        <v>80</v>
      </c>
      <c r="F12" s="72">
        <v>4</v>
      </c>
      <c r="G12" s="72">
        <f t="shared" si="0"/>
        <v>320</v>
      </c>
      <c r="H12" s="72" t="s">
        <v>356</v>
      </c>
    </row>
    <row r="13" ht="20" customHeight="1" spans="1:8">
      <c r="A13" s="72">
        <v>7</v>
      </c>
      <c r="B13" s="72" t="s">
        <v>415</v>
      </c>
      <c r="C13" s="72" t="s">
        <v>416</v>
      </c>
      <c r="D13" s="72" t="s">
        <v>92</v>
      </c>
      <c r="E13" s="72">
        <v>60</v>
      </c>
      <c r="F13" s="72">
        <v>1</v>
      </c>
      <c r="G13" s="72">
        <f t="shared" si="0"/>
        <v>60</v>
      </c>
      <c r="H13" s="72" t="s">
        <v>356</v>
      </c>
    </row>
    <row r="14" ht="20" customHeight="1" spans="1:8">
      <c r="A14" s="72">
        <v>8</v>
      </c>
      <c r="B14" s="72" t="s">
        <v>417</v>
      </c>
      <c r="C14" s="72" t="s">
        <v>418</v>
      </c>
      <c r="D14" s="72" t="s">
        <v>199</v>
      </c>
      <c r="E14" s="72">
        <v>60</v>
      </c>
      <c r="F14" s="72">
        <v>10</v>
      </c>
      <c r="G14" s="72">
        <f t="shared" si="0"/>
        <v>600</v>
      </c>
      <c r="H14" s="72" t="s">
        <v>356</v>
      </c>
    </row>
    <row r="15" ht="20" customHeight="1" spans="1:8">
      <c r="A15" s="72">
        <v>9</v>
      </c>
      <c r="B15" s="72" t="s">
        <v>419</v>
      </c>
      <c r="C15" s="72" t="s">
        <v>420</v>
      </c>
      <c r="D15" s="72" t="s">
        <v>199</v>
      </c>
      <c r="E15" s="72">
        <v>2</v>
      </c>
      <c r="F15" s="72">
        <v>20</v>
      </c>
      <c r="G15" s="72">
        <f t="shared" si="0"/>
        <v>40</v>
      </c>
      <c r="H15" s="72" t="s">
        <v>356</v>
      </c>
    </row>
    <row r="16" ht="20" customHeight="1" spans="1:8">
      <c r="A16" s="72">
        <v>10</v>
      </c>
      <c r="B16" s="72" t="s">
        <v>419</v>
      </c>
      <c r="C16" s="72" t="s">
        <v>421</v>
      </c>
      <c r="D16" s="72" t="s">
        <v>199</v>
      </c>
      <c r="E16" s="72">
        <v>2</v>
      </c>
      <c r="F16" s="72">
        <v>25</v>
      </c>
      <c r="G16" s="72">
        <f t="shared" si="0"/>
        <v>50</v>
      </c>
      <c r="H16" s="72" t="s">
        <v>356</v>
      </c>
    </row>
    <row r="17" ht="20" customHeight="1" spans="1:8">
      <c r="A17" s="72">
        <v>11</v>
      </c>
      <c r="B17" s="72" t="s">
        <v>422</v>
      </c>
      <c r="C17" s="72" t="s">
        <v>423</v>
      </c>
      <c r="D17" s="72" t="s">
        <v>199</v>
      </c>
      <c r="E17" s="72">
        <v>2</v>
      </c>
      <c r="F17" s="72">
        <v>50</v>
      </c>
      <c r="G17" s="72">
        <f t="shared" si="0"/>
        <v>100</v>
      </c>
      <c r="H17" s="72" t="s">
        <v>356</v>
      </c>
    </row>
    <row r="18" ht="20" customHeight="1" spans="1:8">
      <c r="A18" s="72">
        <v>12</v>
      </c>
      <c r="B18" s="72" t="s">
        <v>424</v>
      </c>
      <c r="C18" s="72" t="s">
        <v>425</v>
      </c>
      <c r="D18" s="72" t="s">
        <v>199</v>
      </c>
      <c r="E18" s="72">
        <v>60</v>
      </c>
      <c r="F18" s="72">
        <v>12</v>
      </c>
      <c r="G18" s="72">
        <f t="shared" si="0"/>
        <v>720</v>
      </c>
      <c r="H18" s="72" t="s">
        <v>356</v>
      </c>
    </row>
    <row r="19" ht="20" customHeight="1" spans="1:8">
      <c r="A19" s="72">
        <v>13</v>
      </c>
      <c r="B19" s="72" t="s">
        <v>426</v>
      </c>
      <c r="C19" s="72" t="s">
        <v>420</v>
      </c>
      <c r="D19" s="72" t="s">
        <v>199</v>
      </c>
      <c r="E19" s="72">
        <v>70</v>
      </c>
      <c r="F19" s="72">
        <v>11</v>
      </c>
      <c r="G19" s="72">
        <f t="shared" si="0"/>
        <v>770</v>
      </c>
      <c r="H19" s="72" t="s">
        <v>356</v>
      </c>
    </row>
    <row r="20" ht="20" customHeight="1" spans="1:8">
      <c r="A20" s="72">
        <v>14</v>
      </c>
      <c r="B20" s="72" t="s">
        <v>427</v>
      </c>
      <c r="C20" s="72" t="s">
        <v>332</v>
      </c>
      <c r="D20" s="72" t="s">
        <v>92</v>
      </c>
      <c r="E20" s="72">
        <v>10</v>
      </c>
      <c r="F20" s="72">
        <v>10</v>
      </c>
      <c r="G20" s="72">
        <f t="shared" si="0"/>
        <v>100</v>
      </c>
      <c r="H20" s="72" t="s">
        <v>120</v>
      </c>
    </row>
    <row r="21" ht="20" customHeight="1" spans="1:8">
      <c r="A21" s="71" t="s">
        <v>156</v>
      </c>
      <c r="B21" s="71"/>
      <c r="C21" s="82"/>
      <c r="D21" s="82"/>
      <c r="E21" s="82"/>
      <c r="F21" s="82"/>
      <c r="G21" s="83">
        <f>SUM(G7:G20)</f>
        <v>6925</v>
      </c>
      <c r="H21" s="84"/>
    </row>
    <row r="22" s="119" customFormat="1" ht="20" customHeight="1" spans="1:8">
      <c r="A22" s="68" t="s">
        <v>157</v>
      </c>
      <c r="B22" s="68"/>
      <c r="C22" s="68"/>
      <c r="D22" s="68"/>
      <c r="E22" s="68"/>
      <c r="F22" s="68"/>
      <c r="G22" s="68"/>
      <c r="H22" s="68"/>
    </row>
    <row r="23" s="119" customFormat="1" ht="20" customHeight="1" spans="1:8">
      <c r="A23" s="68" t="s">
        <v>158</v>
      </c>
      <c r="B23" s="68"/>
      <c r="C23" s="68"/>
      <c r="D23" s="68"/>
      <c r="E23" s="68"/>
      <c r="F23" s="68"/>
      <c r="G23" s="68"/>
      <c r="H23" s="68"/>
    </row>
    <row r="24" s="119" customFormat="1" ht="20" customHeight="1" spans="1:8">
      <c r="A24" s="68" t="s">
        <v>159</v>
      </c>
      <c r="B24" s="68"/>
      <c r="C24" s="69"/>
      <c r="D24" s="68" t="s">
        <v>160</v>
      </c>
      <c r="E24" s="68"/>
      <c r="F24" s="68"/>
      <c r="G24" s="68"/>
      <c r="H24" s="68"/>
    </row>
    <row r="25" s="119" customFormat="1" ht="20" customHeight="1" spans="1:8">
      <c r="A25" s="68" t="s">
        <v>161</v>
      </c>
      <c r="B25" s="68"/>
      <c r="C25" s="69"/>
      <c r="D25" s="68" t="s">
        <v>161</v>
      </c>
      <c r="E25" s="68"/>
      <c r="F25" s="68"/>
      <c r="G25" s="68"/>
      <c r="H25" s="68"/>
    </row>
    <row r="26" s="119" customFormat="1" ht="20" customHeight="1" spans="1:8">
      <c r="A26" s="68" t="s">
        <v>162</v>
      </c>
      <c r="B26" s="68"/>
      <c r="C26" s="69"/>
      <c r="D26" s="68" t="s">
        <v>162</v>
      </c>
      <c r="E26" s="68"/>
      <c r="F26" s="68"/>
      <c r="G26" s="68"/>
      <c r="H26" s="68"/>
    </row>
    <row r="27" ht="20" customHeight="1"/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1:B21"/>
    <mergeCell ref="C21:F21"/>
    <mergeCell ref="A22:H22"/>
    <mergeCell ref="A23:H23"/>
    <mergeCell ref="A24:B24"/>
    <mergeCell ref="D24:H24"/>
    <mergeCell ref="A25:B25"/>
    <mergeCell ref="D25:H25"/>
    <mergeCell ref="A26:B26"/>
    <mergeCell ref="D26:H26"/>
  </mergeCells>
  <pageMargins left="0.7" right="0.7" top="0.75" bottom="0.75" header="0.3" footer="0.3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workbookViewId="0">
      <selection activeCell="G7" sqref="G7:G27"/>
    </sheetView>
  </sheetViews>
  <sheetFormatPr defaultColWidth="11.9083333333333" defaultRowHeight="14.25"/>
  <cols>
    <col min="1" max="1" width="5.63333333333333" style="86" customWidth="1"/>
    <col min="2" max="3" width="20.6333333333333" style="86" customWidth="1"/>
    <col min="4" max="4" width="5.63333333333333" style="86" customWidth="1"/>
    <col min="5" max="7" width="10.6333333333333" style="86" customWidth="1"/>
    <col min="8" max="8" width="20.6333333333333" style="86" customWidth="1"/>
    <col min="9" max="16384" width="11.9083333333333" style="86"/>
  </cols>
  <sheetData>
    <row r="1" ht="20.15" customHeight="1" spans="1:8">
      <c r="A1" s="87" t="s">
        <v>61</v>
      </c>
      <c r="B1" s="88"/>
      <c r="C1" s="88"/>
      <c r="D1" s="88"/>
      <c r="E1" s="88"/>
      <c r="F1" s="88"/>
      <c r="G1" s="88"/>
      <c r="H1" s="88"/>
    </row>
    <row r="2" ht="20.15" customHeight="1" spans="1:8">
      <c r="A2" s="89" t="s">
        <v>62</v>
      </c>
      <c r="B2" s="89"/>
      <c r="C2" s="89"/>
      <c r="D2" s="89"/>
      <c r="E2" s="89"/>
      <c r="F2" s="89"/>
      <c r="G2" s="89"/>
      <c r="H2" s="89"/>
    </row>
    <row r="3" ht="20.15" customHeight="1" spans="1:8">
      <c r="A3" s="90" t="s">
        <v>63</v>
      </c>
      <c r="B3" s="90"/>
      <c r="C3" s="90" t="s">
        <v>409</v>
      </c>
      <c r="D3" s="90"/>
      <c r="E3" s="90"/>
      <c r="F3" s="90"/>
      <c r="G3" s="91"/>
      <c r="H3" s="91"/>
    </row>
    <row r="4" ht="20.15" customHeight="1" spans="1:8">
      <c r="A4" s="90" t="s">
        <v>164</v>
      </c>
      <c r="B4" s="90"/>
      <c r="C4" s="90" t="s">
        <v>357</v>
      </c>
      <c r="D4" s="90"/>
      <c r="E4" s="90"/>
      <c r="F4" s="90"/>
      <c r="G4" s="91"/>
      <c r="H4" s="91"/>
    </row>
    <row r="5" ht="20.15" customHeight="1" spans="1:10">
      <c r="A5" s="90" t="s">
        <v>428</v>
      </c>
      <c r="B5" s="90"/>
      <c r="C5" s="90" t="s">
        <v>429</v>
      </c>
      <c r="D5" s="90"/>
      <c r="E5" s="90"/>
      <c r="F5" s="90"/>
      <c r="G5" s="90" t="s">
        <v>430</v>
      </c>
      <c r="H5" s="90"/>
      <c r="J5" s="110"/>
    </row>
    <row r="6" ht="20.15" customHeight="1" spans="1:8">
      <c r="A6" s="92" t="s">
        <v>70</v>
      </c>
      <c r="B6" s="92" t="s">
        <v>71</v>
      </c>
      <c r="C6" s="92" t="s">
        <v>72</v>
      </c>
      <c r="D6" s="92" t="s">
        <v>73</v>
      </c>
      <c r="E6" s="92" t="s">
        <v>74</v>
      </c>
      <c r="F6" s="92" t="s">
        <v>75</v>
      </c>
      <c r="G6" s="92" t="s">
        <v>76</v>
      </c>
      <c r="H6" s="92" t="s">
        <v>10</v>
      </c>
    </row>
    <row r="7" ht="20.15" customHeight="1" spans="1:8">
      <c r="A7" s="93">
        <v>1</v>
      </c>
      <c r="B7" s="94" t="s">
        <v>207</v>
      </c>
      <c r="C7" s="94" t="s">
        <v>361</v>
      </c>
      <c r="D7" s="94" t="s">
        <v>92</v>
      </c>
      <c r="E7" s="94">
        <v>60</v>
      </c>
      <c r="F7" s="95">
        <v>18</v>
      </c>
      <c r="G7" s="95">
        <f t="shared" ref="G7:G27" si="0">E7*F7</f>
        <v>1080</v>
      </c>
      <c r="H7" s="93" t="s">
        <v>209</v>
      </c>
    </row>
    <row r="8" ht="20.15" customHeight="1" spans="1:8">
      <c r="A8" s="93">
        <v>2</v>
      </c>
      <c r="B8" s="94" t="s">
        <v>207</v>
      </c>
      <c r="C8" s="94" t="s">
        <v>362</v>
      </c>
      <c r="D8" s="94" t="s">
        <v>92</v>
      </c>
      <c r="E8" s="94">
        <v>60</v>
      </c>
      <c r="F8" s="95">
        <v>10</v>
      </c>
      <c r="G8" s="95">
        <f t="shared" si="0"/>
        <v>600</v>
      </c>
      <c r="H8" s="93" t="s">
        <v>209</v>
      </c>
    </row>
    <row r="9" ht="20.15" customHeight="1" spans="1:8">
      <c r="A9" s="93">
        <v>3</v>
      </c>
      <c r="B9" s="94" t="s">
        <v>207</v>
      </c>
      <c r="C9" s="94" t="s">
        <v>363</v>
      </c>
      <c r="D9" s="94" t="s">
        <v>92</v>
      </c>
      <c r="E9" s="94">
        <v>20</v>
      </c>
      <c r="F9" s="95">
        <v>14</v>
      </c>
      <c r="G9" s="95">
        <f t="shared" si="0"/>
        <v>280</v>
      </c>
      <c r="H9" s="93" t="s">
        <v>209</v>
      </c>
    </row>
    <row r="10" ht="20.15" customHeight="1" spans="1:8">
      <c r="A10" s="93">
        <v>4</v>
      </c>
      <c r="B10" s="94" t="s">
        <v>207</v>
      </c>
      <c r="C10" s="94" t="s">
        <v>364</v>
      </c>
      <c r="D10" s="94" t="s">
        <v>92</v>
      </c>
      <c r="E10" s="94">
        <v>8</v>
      </c>
      <c r="F10" s="95">
        <v>75</v>
      </c>
      <c r="G10" s="95">
        <f t="shared" si="0"/>
        <v>600</v>
      </c>
      <c r="H10" s="93" t="s">
        <v>209</v>
      </c>
    </row>
    <row r="11" ht="20.15" customHeight="1" spans="1:8">
      <c r="A11" s="93">
        <v>5</v>
      </c>
      <c r="B11" s="94" t="s">
        <v>370</v>
      </c>
      <c r="C11" s="96" t="s">
        <v>371</v>
      </c>
      <c r="D11" s="94" t="s">
        <v>110</v>
      </c>
      <c r="E11" s="94">
        <v>12</v>
      </c>
      <c r="F11" s="95">
        <v>120</v>
      </c>
      <c r="G11" s="95">
        <f t="shared" si="0"/>
        <v>1440</v>
      </c>
      <c r="H11" s="93" t="s">
        <v>372</v>
      </c>
    </row>
    <row r="12" ht="20.15" customHeight="1" spans="1:8">
      <c r="A12" s="93">
        <v>6</v>
      </c>
      <c r="B12" s="97" t="s">
        <v>373</v>
      </c>
      <c r="C12" s="97" t="s">
        <v>374</v>
      </c>
      <c r="D12" s="94" t="s">
        <v>110</v>
      </c>
      <c r="E12" s="94">
        <v>2</v>
      </c>
      <c r="F12" s="95">
        <v>500</v>
      </c>
      <c r="G12" s="95">
        <f t="shared" si="0"/>
        <v>1000</v>
      </c>
      <c r="H12" s="93" t="s">
        <v>375</v>
      </c>
    </row>
    <row r="13" ht="20.15" customHeight="1" spans="1:8">
      <c r="A13" s="93">
        <v>7</v>
      </c>
      <c r="B13" s="97" t="s">
        <v>217</v>
      </c>
      <c r="C13" s="97" t="s">
        <v>431</v>
      </c>
      <c r="D13" s="94" t="s">
        <v>79</v>
      </c>
      <c r="E13" s="94">
        <v>5</v>
      </c>
      <c r="F13" s="95">
        <v>7</v>
      </c>
      <c r="G13" s="95">
        <f t="shared" si="0"/>
        <v>35</v>
      </c>
      <c r="H13" s="60" t="s">
        <v>218</v>
      </c>
    </row>
    <row r="14" ht="29.15" customHeight="1" spans="1:8">
      <c r="A14" s="93">
        <v>8</v>
      </c>
      <c r="B14" s="94" t="s">
        <v>365</v>
      </c>
      <c r="C14" s="94" t="s">
        <v>366</v>
      </c>
      <c r="D14" s="94" t="s">
        <v>79</v>
      </c>
      <c r="E14" s="94">
        <v>7</v>
      </c>
      <c r="F14" s="95">
        <v>45</v>
      </c>
      <c r="G14" s="95">
        <f t="shared" si="0"/>
        <v>315</v>
      </c>
      <c r="H14" s="93" t="s">
        <v>367</v>
      </c>
    </row>
    <row r="15" ht="20.15" customHeight="1" spans="1:8">
      <c r="A15" s="93">
        <v>9</v>
      </c>
      <c r="B15" s="94" t="s">
        <v>368</v>
      </c>
      <c r="C15" s="94" t="s">
        <v>369</v>
      </c>
      <c r="D15" s="94" t="s">
        <v>199</v>
      </c>
      <c r="E15" s="94">
        <v>7</v>
      </c>
      <c r="F15" s="95">
        <v>45</v>
      </c>
      <c r="G15" s="95">
        <f t="shared" si="0"/>
        <v>315</v>
      </c>
      <c r="H15" s="93" t="s">
        <v>367</v>
      </c>
    </row>
    <row r="16" ht="20.15" customHeight="1" spans="1:8">
      <c r="A16" s="93">
        <v>10</v>
      </c>
      <c r="B16" s="94" t="s">
        <v>290</v>
      </c>
      <c r="C16" s="94" t="s">
        <v>432</v>
      </c>
      <c r="D16" s="94" t="s">
        <v>192</v>
      </c>
      <c r="E16" s="94">
        <v>40</v>
      </c>
      <c r="F16" s="95">
        <v>10</v>
      </c>
      <c r="G16" s="95">
        <f t="shared" si="0"/>
        <v>400</v>
      </c>
      <c r="H16" s="93" t="s">
        <v>433</v>
      </c>
    </row>
    <row r="17" ht="20.15" customHeight="1" spans="1:8">
      <c r="A17" s="93">
        <v>11</v>
      </c>
      <c r="B17" s="94" t="s">
        <v>434</v>
      </c>
      <c r="C17" s="94" t="s">
        <v>435</v>
      </c>
      <c r="D17" s="94" t="s">
        <v>110</v>
      </c>
      <c r="E17" s="94">
        <v>1</v>
      </c>
      <c r="F17" s="94">
        <v>30</v>
      </c>
      <c r="G17" s="95">
        <f t="shared" si="0"/>
        <v>30</v>
      </c>
      <c r="H17" s="97" t="s">
        <v>120</v>
      </c>
    </row>
    <row r="18" ht="20.15" customHeight="1" spans="1:8">
      <c r="A18" s="93">
        <v>12</v>
      </c>
      <c r="B18" s="94" t="s">
        <v>436</v>
      </c>
      <c r="C18" s="94" t="s">
        <v>146</v>
      </c>
      <c r="D18" s="94" t="s">
        <v>96</v>
      </c>
      <c r="E18" s="94">
        <v>20</v>
      </c>
      <c r="F18" s="94">
        <v>6</v>
      </c>
      <c r="G18" s="95">
        <f t="shared" si="0"/>
        <v>120</v>
      </c>
      <c r="H18" s="97" t="s">
        <v>120</v>
      </c>
    </row>
    <row r="19" ht="20.15" customHeight="1" spans="1:8">
      <c r="A19" s="93">
        <v>13</v>
      </c>
      <c r="B19" s="94" t="s">
        <v>118</v>
      </c>
      <c r="C19" s="94" t="s">
        <v>437</v>
      </c>
      <c r="D19" s="94" t="s">
        <v>151</v>
      </c>
      <c r="E19" s="94">
        <v>60</v>
      </c>
      <c r="F19" s="95">
        <v>1.5</v>
      </c>
      <c r="G19" s="95">
        <f t="shared" si="0"/>
        <v>90</v>
      </c>
      <c r="H19" s="93" t="s">
        <v>120</v>
      </c>
    </row>
    <row r="20" ht="20.15" customHeight="1" spans="1:8">
      <c r="A20" s="93">
        <v>14</v>
      </c>
      <c r="B20" s="97" t="s">
        <v>406</v>
      </c>
      <c r="C20" s="97" t="s">
        <v>407</v>
      </c>
      <c r="D20" s="94" t="s">
        <v>129</v>
      </c>
      <c r="E20" s="94">
        <v>8</v>
      </c>
      <c r="F20" s="93">
        <v>26</v>
      </c>
      <c r="G20" s="95">
        <f t="shared" si="0"/>
        <v>208</v>
      </c>
      <c r="H20" s="97" t="s">
        <v>408</v>
      </c>
    </row>
    <row r="21" ht="20.15" customHeight="1" spans="1:8">
      <c r="A21" s="93">
        <v>15</v>
      </c>
      <c r="B21" s="99" t="s">
        <v>402</v>
      </c>
      <c r="C21" s="99" t="s">
        <v>403</v>
      </c>
      <c r="D21" s="100" t="s">
        <v>199</v>
      </c>
      <c r="E21" s="101">
        <v>20</v>
      </c>
      <c r="F21" s="95">
        <v>2</v>
      </c>
      <c r="G21" s="95">
        <f t="shared" si="0"/>
        <v>40</v>
      </c>
      <c r="H21" s="93" t="s">
        <v>120</v>
      </c>
    </row>
    <row r="22" ht="20.15" customHeight="1" spans="1:8">
      <c r="A22" s="93">
        <v>16</v>
      </c>
      <c r="B22" s="99" t="s">
        <v>402</v>
      </c>
      <c r="C22" s="99" t="s">
        <v>404</v>
      </c>
      <c r="D22" s="100" t="s">
        <v>405</v>
      </c>
      <c r="E22" s="101">
        <v>20</v>
      </c>
      <c r="F22" s="95">
        <v>4</v>
      </c>
      <c r="G22" s="95">
        <f t="shared" si="0"/>
        <v>80</v>
      </c>
      <c r="H22" s="93" t="s">
        <v>120</v>
      </c>
    </row>
    <row r="23" ht="20.15" customHeight="1" spans="1:8">
      <c r="A23" s="93">
        <v>17</v>
      </c>
      <c r="B23" s="93" t="s">
        <v>81</v>
      </c>
      <c r="C23" s="102" t="s">
        <v>438</v>
      </c>
      <c r="D23" s="103" t="s">
        <v>79</v>
      </c>
      <c r="E23" s="93">
        <v>5</v>
      </c>
      <c r="F23" s="93">
        <v>8</v>
      </c>
      <c r="G23" s="95">
        <f t="shared" si="0"/>
        <v>40</v>
      </c>
      <c r="H23" s="104" t="s">
        <v>120</v>
      </c>
    </row>
    <row r="24" ht="20.15" customHeight="1" spans="1:8">
      <c r="A24" s="93">
        <v>18</v>
      </c>
      <c r="B24" s="93" t="s">
        <v>104</v>
      </c>
      <c r="C24" s="102" t="s">
        <v>439</v>
      </c>
      <c r="D24" s="103" t="s">
        <v>106</v>
      </c>
      <c r="E24" s="93">
        <v>4</v>
      </c>
      <c r="F24" s="93">
        <v>5</v>
      </c>
      <c r="G24" s="95">
        <f t="shared" si="0"/>
        <v>20</v>
      </c>
      <c r="H24" s="104" t="s">
        <v>440</v>
      </c>
    </row>
    <row r="25" ht="20.15" customHeight="1" spans="1:8">
      <c r="A25" s="93">
        <v>19</v>
      </c>
      <c r="B25" s="97" t="s">
        <v>441</v>
      </c>
      <c r="C25" s="97"/>
      <c r="D25" s="94" t="s">
        <v>129</v>
      </c>
      <c r="E25" s="94">
        <v>3</v>
      </c>
      <c r="F25" s="95">
        <v>75</v>
      </c>
      <c r="G25" s="95">
        <f t="shared" si="0"/>
        <v>225</v>
      </c>
      <c r="H25" s="93" t="s">
        <v>120</v>
      </c>
    </row>
    <row r="26" ht="20.15" customHeight="1" spans="1:8">
      <c r="A26" s="93">
        <v>20</v>
      </c>
      <c r="B26" s="104" t="s">
        <v>121</v>
      </c>
      <c r="C26" s="104" t="s">
        <v>122</v>
      </c>
      <c r="D26" s="104" t="s">
        <v>123</v>
      </c>
      <c r="E26" s="104">
        <v>10</v>
      </c>
      <c r="F26" s="104">
        <v>5</v>
      </c>
      <c r="G26" s="95">
        <f t="shared" si="0"/>
        <v>50</v>
      </c>
      <c r="H26" s="104" t="s">
        <v>120</v>
      </c>
    </row>
    <row r="27" ht="87" customHeight="1" spans="1:8">
      <c r="A27" s="93">
        <v>21</v>
      </c>
      <c r="B27" s="105" t="s">
        <v>225</v>
      </c>
      <c r="C27" s="105" t="s">
        <v>226</v>
      </c>
      <c r="D27" s="105" t="s">
        <v>151</v>
      </c>
      <c r="E27" s="105">
        <v>10</v>
      </c>
      <c r="F27" s="105">
        <v>28</v>
      </c>
      <c r="G27" s="95">
        <f t="shared" si="0"/>
        <v>280</v>
      </c>
      <c r="H27" s="106" t="s">
        <v>227</v>
      </c>
    </row>
    <row r="28" ht="20.15" customHeight="1" spans="1:8">
      <c r="A28" s="92" t="s">
        <v>156</v>
      </c>
      <c r="B28" s="92"/>
      <c r="C28" s="107"/>
      <c r="D28" s="107"/>
      <c r="E28" s="107"/>
      <c r="F28" s="107"/>
      <c r="G28" s="108">
        <f>SUM(G7:G27)</f>
        <v>7248</v>
      </c>
      <c r="H28" s="109"/>
    </row>
    <row r="29" ht="20.15" customHeight="1" spans="1:8">
      <c r="A29" s="90" t="s">
        <v>157</v>
      </c>
      <c r="B29" s="90"/>
      <c r="C29" s="90"/>
      <c r="D29" s="90"/>
      <c r="E29" s="90"/>
      <c r="F29" s="90"/>
      <c r="G29" s="90"/>
      <c r="H29" s="90"/>
    </row>
    <row r="30" ht="20.15" customHeight="1" spans="1:8">
      <c r="A30" s="90" t="s">
        <v>158</v>
      </c>
      <c r="B30" s="90"/>
      <c r="C30" s="90"/>
      <c r="D30" s="90"/>
      <c r="E30" s="90"/>
      <c r="F30" s="90"/>
      <c r="G30" s="90"/>
      <c r="H30" s="90"/>
    </row>
    <row r="31" ht="20.15" customHeight="1" spans="1:8">
      <c r="A31" s="90" t="s">
        <v>159</v>
      </c>
      <c r="B31" s="90"/>
      <c r="C31" s="91"/>
      <c r="D31" s="90" t="s">
        <v>160</v>
      </c>
      <c r="E31" s="90"/>
      <c r="F31" s="90"/>
      <c r="G31" s="90"/>
      <c r="H31" s="90"/>
    </row>
    <row r="32" ht="20.15" customHeight="1" spans="1:8">
      <c r="A32" s="90" t="s">
        <v>161</v>
      </c>
      <c r="B32" s="90"/>
      <c r="C32" s="91"/>
      <c r="D32" s="90" t="s">
        <v>161</v>
      </c>
      <c r="E32" s="90"/>
      <c r="F32" s="90"/>
      <c r="G32" s="90"/>
      <c r="H32" s="90"/>
    </row>
    <row r="33" ht="20.15" customHeight="1" spans="1:8">
      <c r="A33" s="90" t="s">
        <v>162</v>
      </c>
      <c r="B33" s="90"/>
      <c r="C33" s="91"/>
      <c r="D33" s="90" t="s">
        <v>162</v>
      </c>
      <c r="E33" s="90"/>
      <c r="F33" s="90"/>
      <c r="G33" s="90"/>
      <c r="H33" s="90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8:B28"/>
    <mergeCell ref="C28:F28"/>
    <mergeCell ref="A29:H29"/>
    <mergeCell ref="A30:H30"/>
    <mergeCell ref="A31:B31"/>
    <mergeCell ref="D31:H31"/>
    <mergeCell ref="A32:B32"/>
    <mergeCell ref="D32:H32"/>
    <mergeCell ref="A33:B33"/>
    <mergeCell ref="D33:H33"/>
  </mergeCells>
  <pageMargins left="0.7" right="0.7" top="0.75" bottom="0.75" header="0.3" footer="0.3"/>
  <pageSetup paperSize="9" scale="85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workbookViewId="0">
      <selection activeCell="K4" sqref="K4"/>
    </sheetView>
  </sheetViews>
  <sheetFormatPr defaultColWidth="8.90833333333333" defaultRowHeight="13.5"/>
  <cols>
    <col min="1" max="1" width="5.63333333333333" style="64" customWidth="1"/>
    <col min="2" max="3" width="20.6333333333333" style="64" customWidth="1"/>
    <col min="4" max="4" width="5.63333333333333" style="64" customWidth="1"/>
    <col min="5" max="7" width="10.6333333333333" style="64" customWidth="1"/>
    <col min="8" max="8" width="20.6333333333333" style="64" customWidth="1"/>
    <col min="9" max="16384" width="8.90833333333333" style="64"/>
  </cols>
  <sheetData>
    <row r="1" ht="20" customHeight="1" spans="1:8">
      <c r="A1" s="65" t="s">
        <v>61</v>
      </c>
      <c r="B1" s="66"/>
      <c r="C1" s="66"/>
      <c r="D1" s="66"/>
      <c r="E1" s="66"/>
      <c r="F1" s="66"/>
      <c r="G1" s="66"/>
      <c r="H1" s="66"/>
    </row>
    <row r="2" ht="20" customHeight="1" spans="1:8">
      <c r="A2" s="67" t="s">
        <v>62</v>
      </c>
      <c r="B2" s="67"/>
      <c r="C2" s="67"/>
      <c r="D2" s="67"/>
      <c r="E2" s="67"/>
      <c r="F2" s="67"/>
      <c r="G2" s="67"/>
      <c r="H2" s="67"/>
    </row>
    <row r="3" ht="20" customHeight="1" spans="1:8">
      <c r="A3" s="68" t="s">
        <v>63</v>
      </c>
      <c r="B3" s="68"/>
      <c r="C3" s="68" t="s">
        <v>442</v>
      </c>
      <c r="D3" s="68"/>
      <c r="E3" s="68"/>
      <c r="F3" s="68"/>
      <c r="G3" s="69"/>
      <c r="H3" s="69"/>
    </row>
    <row r="4" ht="20" customHeight="1" spans="1:11">
      <c r="A4" s="68" t="s">
        <v>443</v>
      </c>
      <c r="B4" s="68"/>
      <c r="C4" s="68" t="s">
        <v>444</v>
      </c>
      <c r="D4" s="68"/>
      <c r="E4" s="68"/>
      <c r="F4" s="68"/>
      <c r="G4" s="69"/>
      <c r="H4" s="69"/>
      <c r="K4" s="85"/>
    </row>
    <row r="5" ht="20" customHeight="1" spans="1:8">
      <c r="A5" s="70" t="s">
        <v>445</v>
      </c>
      <c r="B5" s="70"/>
      <c r="C5" s="70" t="s">
        <v>446</v>
      </c>
      <c r="D5" s="70"/>
      <c r="E5" s="70"/>
      <c r="F5" s="70"/>
      <c r="G5" s="70" t="s">
        <v>167</v>
      </c>
      <c r="H5" s="70"/>
    </row>
    <row r="6" ht="20" customHeight="1" spans="1:8">
      <c r="A6" s="71" t="s">
        <v>70</v>
      </c>
      <c r="B6" s="71" t="s">
        <v>71</v>
      </c>
      <c r="C6" s="71" t="s">
        <v>72</v>
      </c>
      <c r="D6" s="71" t="s">
        <v>73</v>
      </c>
      <c r="E6" s="71" t="s">
        <v>74</v>
      </c>
      <c r="F6" s="71" t="s">
        <v>75</v>
      </c>
      <c r="G6" s="71" t="s">
        <v>76</v>
      </c>
      <c r="H6" s="71" t="s">
        <v>10</v>
      </c>
    </row>
    <row r="7" ht="20" customHeight="1" spans="1:8">
      <c r="A7" s="72">
        <v>1</v>
      </c>
      <c r="B7" s="72" t="s">
        <v>447</v>
      </c>
      <c r="C7" s="72" t="s">
        <v>448</v>
      </c>
      <c r="D7" s="72" t="s">
        <v>400</v>
      </c>
      <c r="E7" s="72">
        <v>25</v>
      </c>
      <c r="F7" s="72">
        <v>4</v>
      </c>
      <c r="G7" s="73">
        <f t="shared" ref="G7:G24" si="0">E7*F7</f>
        <v>100</v>
      </c>
      <c r="H7" s="74"/>
    </row>
    <row r="8" ht="20" customHeight="1" spans="1:8">
      <c r="A8" s="72">
        <v>2</v>
      </c>
      <c r="B8" s="75" t="s">
        <v>449</v>
      </c>
      <c r="C8" s="72" t="s">
        <v>450</v>
      </c>
      <c r="D8" s="76" t="s">
        <v>199</v>
      </c>
      <c r="E8" s="77">
        <v>75</v>
      </c>
      <c r="F8" s="78">
        <v>2</v>
      </c>
      <c r="G8" s="73">
        <f t="shared" si="0"/>
        <v>150</v>
      </c>
      <c r="H8" s="76" t="s">
        <v>451</v>
      </c>
    </row>
    <row r="9" ht="20" customHeight="1" spans="1:8">
      <c r="A9" s="72">
        <v>3</v>
      </c>
      <c r="B9" s="72" t="s">
        <v>452</v>
      </c>
      <c r="C9" s="72" t="s">
        <v>453</v>
      </c>
      <c r="D9" s="72" t="s">
        <v>400</v>
      </c>
      <c r="E9" s="72">
        <v>25</v>
      </c>
      <c r="F9" s="76">
        <v>13</v>
      </c>
      <c r="G9" s="73">
        <f t="shared" si="0"/>
        <v>325</v>
      </c>
      <c r="H9" s="79"/>
    </row>
    <row r="10" ht="20" customHeight="1" spans="1:8">
      <c r="A10" s="72">
        <v>4</v>
      </c>
      <c r="B10" s="75" t="s">
        <v>454</v>
      </c>
      <c r="C10" s="72" t="s">
        <v>455</v>
      </c>
      <c r="D10" s="72" t="s">
        <v>400</v>
      </c>
      <c r="E10" s="72">
        <v>75</v>
      </c>
      <c r="F10" s="72">
        <v>33</v>
      </c>
      <c r="G10" s="73">
        <f t="shared" si="0"/>
        <v>2475</v>
      </c>
      <c r="H10" s="79"/>
    </row>
    <row r="11" ht="20" customHeight="1" spans="1:8">
      <c r="A11" s="72">
        <v>5</v>
      </c>
      <c r="B11" s="72" t="s">
        <v>456</v>
      </c>
      <c r="C11" s="72" t="s">
        <v>457</v>
      </c>
      <c r="D11" s="72" t="s">
        <v>400</v>
      </c>
      <c r="E11" s="72">
        <v>50</v>
      </c>
      <c r="F11" s="72">
        <v>4.5</v>
      </c>
      <c r="G11" s="73">
        <f t="shared" si="0"/>
        <v>225</v>
      </c>
      <c r="H11" s="74"/>
    </row>
    <row r="12" ht="20" customHeight="1" spans="1:8">
      <c r="A12" s="72">
        <v>6</v>
      </c>
      <c r="B12" s="75" t="s">
        <v>458</v>
      </c>
      <c r="C12" s="72" t="s">
        <v>459</v>
      </c>
      <c r="D12" s="72" t="s">
        <v>400</v>
      </c>
      <c r="E12" s="72">
        <v>25</v>
      </c>
      <c r="F12" s="72">
        <v>7</v>
      </c>
      <c r="G12" s="73">
        <f t="shared" si="0"/>
        <v>175</v>
      </c>
      <c r="H12" s="74"/>
    </row>
    <row r="13" ht="20" customHeight="1" spans="1:8">
      <c r="A13" s="72">
        <v>7</v>
      </c>
      <c r="B13" s="75" t="s">
        <v>460</v>
      </c>
      <c r="C13" s="72" t="s">
        <v>461</v>
      </c>
      <c r="D13" s="72" t="s">
        <v>192</v>
      </c>
      <c r="E13" s="72">
        <v>25</v>
      </c>
      <c r="F13" s="72">
        <v>60</v>
      </c>
      <c r="G13" s="73">
        <f t="shared" si="0"/>
        <v>1500</v>
      </c>
      <c r="H13" s="74"/>
    </row>
    <row r="14" ht="20" customHeight="1" spans="1:8">
      <c r="A14" s="72">
        <v>8</v>
      </c>
      <c r="B14" s="75" t="s">
        <v>462</v>
      </c>
      <c r="C14" s="72" t="s">
        <v>463</v>
      </c>
      <c r="D14" s="72" t="s">
        <v>400</v>
      </c>
      <c r="E14" s="72">
        <v>50</v>
      </c>
      <c r="F14" s="72">
        <v>6.5</v>
      </c>
      <c r="G14" s="73">
        <f t="shared" si="0"/>
        <v>325</v>
      </c>
      <c r="H14" s="74"/>
    </row>
    <row r="15" ht="20" customHeight="1" spans="1:8">
      <c r="A15" s="72">
        <v>9</v>
      </c>
      <c r="B15" s="75" t="s">
        <v>464</v>
      </c>
      <c r="C15" s="72" t="s">
        <v>465</v>
      </c>
      <c r="D15" s="72" t="s">
        <v>400</v>
      </c>
      <c r="E15" s="72">
        <v>25</v>
      </c>
      <c r="F15" s="72">
        <v>7</v>
      </c>
      <c r="G15" s="73">
        <f t="shared" si="0"/>
        <v>175</v>
      </c>
      <c r="H15" s="74"/>
    </row>
    <row r="16" ht="20" customHeight="1" spans="1:8">
      <c r="A16" s="72">
        <v>10</v>
      </c>
      <c r="B16" s="75" t="s">
        <v>466</v>
      </c>
      <c r="C16" s="72" t="s">
        <v>467</v>
      </c>
      <c r="D16" s="72" t="s">
        <v>400</v>
      </c>
      <c r="E16" s="72">
        <v>25</v>
      </c>
      <c r="F16" s="72">
        <v>6</v>
      </c>
      <c r="G16" s="73">
        <f t="shared" si="0"/>
        <v>150</v>
      </c>
      <c r="H16" s="74"/>
    </row>
    <row r="17" ht="20" customHeight="1" spans="1:8">
      <c r="A17" s="72">
        <v>11</v>
      </c>
      <c r="B17" s="72" t="s">
        <v>468</v>
      </c>
      <c r="C17" s="80" t="s">
        <v>469</v>
      </c>
      <c r="D17" s="76" t="s">
        <v>199</v>
      </c>
      <c r="E17" s="77">
        <v>25</v>
      </c>
      <c r="F17" s="78">
        <v>11</v>
      </c>
      <c r="G17" s="73">
        <f t="shared" si="0"/>
        <v>275</v>
      </c>
      <c r="H17" s="76" t="s">
        <v>470</v>
      </c>
    </row>
    <row r="18" ht="20" customHeight="1" spans="1:8">
      <c r="A18" s="72">
        <v>12</v>
      </c>
      <c r="B18" s="75" t="s">
        <v>415</v>
      </c>
      <c r="C18" s="72"/>
      <c r="D18" s="72" t="s">
        <v>400</v>
      </c>
      <c r="E18" s="72">
        <v>25</v>
      </c>
      <c r="F18" s="72">
        <v>1.5</v>
      </c>
      <c r="G18" s="73">
        <f t="shared" si="0"/>
        <v>37.5</v>
      </c>
      <c r="H18" s="79"/>
    </row>
    <row r="19" ht="20" customHeight="1" spans="1:8">
      <c r="A19" s="72">
        <v>13</v>
      </c>
      <c r="B19" s="75" t="s">
        <v>471</v>
      </c>
      <c r="C19" s="72" t="s">
        <v>472</v>
      </c>
      <c r="D19" s="72" t="s">
        <v>400</v>
      </c>
      <c r="E19" s="72">
        <v>25</v>
      </c>
      <c r="F19" s="72">
        <v>1.5</v>
      </c>
      <c r="G19" s="73">
        <f t="shared" si="0"/>
        <v>37.5</v>
      </c>
      <c r="H19" s="74"/>
    </row>
    <row r="20" ht="20" customHeight="1" spans="1:8">
      <c r="A20" s="72">
        <v>14</v>
      </c>
      <c r="B20" s="75" t="s">
        <v>473</v>
      </c>
      <c r="C20" s="76" t="s">
        <v>474</v>
      </c>
      <c r="D20" s="76" t="s">
        <v>199</v>
      </c>
      <c r="E20" s="76">
        <v>25</v>
      </c>
      <c r="F20" s="76">
        <v>3</v>
      </c>
      <c r="G20" s="73">
        <f t="shared" si="0"/>
        <v>75</v>
      </c>
      <c r="H20" s="76" t="s">
        <v>470</v>
      </c>
    </row>
    <row r="21" ht="20" customHeight="1" spans="1:8">
      <c r="A21" s="72">
        <v>15</v>
      </c>
      <c r="B21" s="72" t="s">
        <v>475</v>
      </c>
      <c r="C21" s="72" t="s">
        <v>476</v>
      </c>
      <c r="D21" s="72" t="s">
        <v>400</v>
      </c>
      <c r="E21" s="72">
        <v>130</v>
      </c>
      <c r="F21" s="76">
        <v>1.5</v>
      </c>
      <c r="G21" s="73">
        <f t="shared" si="0"/>
        <v>195</v>
      </c>
      <c r="H21" s="79"/>
    </row>
    <row r="22" ht="20" customHeight="1" spans="1:8">
      <c r="A22" s="72">
        <v>16</v>
      </c>
      <c r="B22" s="75" t="s">
        <v>477</v>
      </c>
      <c r="C22" s="79" t="s">
        <v>478</v>
      </c>
      <c r="D22" s="79" t="s">
        <v>334</v>
      </c>
      <c r="E22" s="79">
        <v>4</v>
      </c>
      <c r="F22" s="78">
        <v>65</v>
      </c>
      <c r="G22" s="73">
        <f t="shared" si="0"/>
        <v>260</v>
      </c>
      <c r="H22" s="79" t="s">
        <v>479</v>
      </c>
    </row>
    <row r="23" ht="20" customHeight="1" spans="1:8">
      <c r="A23" s="72">
        <v>17</v>
      </c>
      <c r="B23" s="75" t="s">
        <v>477</v>
      </c>
      <c r="C23" s="79" t="s">
        <v>480</v>
      </c>
      <c r="D23" s="80" t="s">
        <v>334</v>
      </c>
      <c r="E23" s="80">
        <v>5</v>
      </c>
      <c r="F23" s="81">
        <v>65</v>
      </c>
      <c r="G23" s="73">
        <f t="shared" si="0"/>
        <v>325</v>
      </c>
      <c r="H23" s="79" t="s">
        <v>479</v>
      </c>
    </row>
    <row r="24" ht="20" customHeight="1" spans="1:8">
      <c r="A24" s="72">
        <v>16</v>
      </c>
      <c r="B24" s="72" t="s">
        <v>481</v>
      </c>
      <c r="C24" s="72" t="s">
        <v>482</v>
      </c>
      <c r="D24" s="72" t="s">
        <v>334</v>
      </c>
      <c r="E24" s="72">
        <v>3</v>
      </c>
      <c r="F24" s="72">
        <v>65</v>
      </c>
      <c r="G24" s="73">
        <f t="shared" si="0"/>
        <v>195</v>
      </c>
      <c r="H24" s="79"/>
    </row>
    <row r="25" ht="20" customHeight="1" spans="1:8">
      <c r="A25" s="71" t="s">
        <v>156</v>
      </c>
      <c r="B25" s="71"/>
      <c r="C25" s="82"/>
      <c r="D25" s="82"/>
      <c r="E25" s="82"/>
      <c r="F25" s="82"/>
      <c r="G25" s="83">
        <f>SUM(G7:G24)</f>
        <v>7000</v>
      </c>
      <c r="H25" s="84"/>
    </row>
    <row r="26" ht="20" customHeight="1" spans="1:8">
      <c r="A26" s="70" t="s">
        <v>157</v>
      </c>
      <c r="B26" s="70"/>
      <c r="C26" s="70"/>
      <c r="D26" s="70"/>
      <c r="E26" s="70"/>
      <c r="F26" s="70"/>
      <c r="G26" s="70"/>
      <c r="H26" s="70"/>
    </row>
    <row r="27" ht="20" customHeight="1" spans="1:8">
      <c r="A27" s="68" t="s">
        <v>158</v>
      </c>
      <c r="B27" s="68"/>
      <c r="C27" s="68"/>
      <c r="D27" s="68"/>
      <c r="E27" s="68"/>
      <c r="F27" s="68"/>
      <c r="G27" s="68"/>
      <c r="H27" s="68"/>
    </row>
    <row r="28" ht="20" customHeight="1" spans="1:8">
      <c r="A28" s="68" t="s">
        <v>159</v>
      </c>
      <c r="B28" s="68"/>
      <c r="C28" s="69"/>
      <c r="D28" s="68" t="s">
        <v>160</v>
      </c>
      <c r="E28" s="68"/>
      <c r="F28" s="68"/>
      <c r="G28" s="68"/>
      <c r="H28" s="68"/>
    </row>
    <row r="29" ht="20" customHeight="1" spans="1:8">
      <c r="A29" s="68" t="s">
        <v>161</v>
      </c>
      <c r="B29" s="68"/>
      <c r="C29" s="69"/>
      <c r="D29" s="68" t="s">
        <v>161</v>
      </c>
      <c r="E29" s="68"/>
      <c r="F29" s="68"/>
      <c r="G29" s="68"/>
      <c r="H29" s="68"/>
    </row>
    <row r="30" ht="20" customHeight="1" spans="1:8">
      <c r="A30" s="68" t="s">
        <v>162</v>
      </c>
      <c r="B30" s="68"/>
      <c r="C30" s="69"/>
      <c r="D30" s="68" t="s">
        <v>162</v>
      </c>
      <c r="E30" s="68"/>
      <c r="F30" s="68"/>
      <c r="G30" s="68"/>
      <c r="H30" s="68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5:B25"/>
    <mergeCell ref="C25:F25"/>
    <mergeCell ref="A26:H26"/>
    <mergeCell ref="A27:H27"/>
    <mergeCell ref="A28:B28"/>
    <mergeCell ref="D28:H28"/>
    <mergeCell ref="A29:B29"/>
    <mergeCell ref="D29:H29"/>
    <mergeCell ref="A30:B30"/>
    <mergeCell ref="D30:H30"/>
  </mergeCells>
  <pageMargins left="0.75" right="0.75" top="1" bottom="1" header="0.5" footer="0.5"/>
  <pageSetup paperSize="9" scale="83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opLeftCell="A15" workbookViewId="0">
      <selection activeCell="G7" sqref="G7:G28"/>
    </sheetView>
  </sheetViews>
  <sheetFormatPr defaultColWidth="11.9083333333333" defaultRowHeight="14.25"/>
  <cols>
    <col min="1" max="1" width="5.63333333333333" style="86" customWidth="1"/>
    <col min="2" max="3" width="20.6333333333333" style="86" customWidth="1"/>
    <col min="4" max="4" width="5.63333333333333" style="86" customWidth="1"/>
    <col min="5" max="7" width="10.6333333333333" style="86" customWidth="1"/>
    <col min="8" max="8" width="20.6333333333333" style="86" customWidth="1"/>
    <col min="9" max="16384" width="11.9083333333333" style="86"/>
  </cols>
  <sheetData>
    <row r="1" ht="20.15" customHeight="1" spans="1:8">
      <c r="A1" s="87" t="s">
        <v>61</v>
      </c>
      <c r="B1" s="88"/>
      <c r="C1" s="88"/>
      <c r="D1" s="88"/>
      <c r="E1" s="88"/>
      <c r="F1" s="88"/>
      <c r="G1" s="88"/>
      <c r="H1" s="88"/>
    </row>
    <row r="2" ht="20.15" customHeight="1" spans="1:8">
      <c r="A2" s="89" t="s">
        <v>62</v>
      </c>
      <c r="B2" s="89"/>
      <c r="C2" s="89"/>
      <c r="D2" s="89"/>
      <c r="E2" s="89"/>
      <c r="F2" s="89"/>
      <c r="G2" s="89"/>
      <c r="H2" s="89"/>
    </row>
    <row r="3" ht="20.15" customHeight="1" spans="1:8">
      <c r="A3" s="90" t="s">
        <v>63</v>
      </c>
      <c r="B3" s="90"/>
      <c r="C3" s="90" t="s">
        <v>442</v>
      </c>
      <c r="D3" s="90"/>
      <c r="E3" s="90"/>
      <c r="F3" s="90"/>
      <c r="G3" s="91"/>
      <c r="H3" s="91"/>
    </row>
    <row r="4" ht="20.15" customHeight="1" spans="1:10">
      <c r="A4" s="90" t="s">
        <v>164</v>
      </c>
      <c r="B4" s="90"/>
      <c r="C4" s="90" t="s">
        <v>357</v>
      </c>
      <c r="D4" s="90"/>
      <c r="E4" s="90"/>
      <c r="F4" s="90"/>
      <c r="G4" s="91"/>
      <c r="H4" s="91"/>
      <c r="J4" s="110"/>
    </row>
    <row r="5" ht="20.15" customHeight="1" spans="1:8">
      <c r="A5" s="90" t="s">
        <v>445</v>
      </c>
      <c r="B5" s="90"/>
      <c r="C5" s="90" t="s">
        <v>429</v>
      </c>
      <c r="D5" s="90"/>
      <c r="E5" s="90"/>
      <c r="F5" s="90"/>
      <c r="G5" s="90" t="s">
        <v>430</v>
      </c>
      <c r="H5" s="90"/>
    </row>
    <row r="6" ht="20.15" customHeight="1" spans="1:8">
      <c r="A6" s="92" t="s">
        <v>70</v>
      </c>
      <c r="B6" s="92" t="s">
        <v>71</v>
      </c>
      <c r="C6" s="92" t="s">
        <v>72</v>
      </c>
      <c r="D6" s="92" t="s">
        <v>73</v>
      </c>
      <c r="E6" s="92" t="s">
        <v>74</v>
      </c>
      <c r="F6" s="92" t="s">
        <v>75</v>
      </c>
      <c r="G6" s="92" t="s">
        <v>76</v>
      </c>
      <c r="H6" s="92" t="s">
        <v>10</v>
      </c>
    </row>
    <row r="7" ht="20.15" customHeight="1" spans="1:8">
      <c r="A7" s="93">
        <v>1</v>
      </c>
      <c r="B7" s="94" t="s">
        <v>207</v>
      </c>
      <c r="C7" s="94" t="s">
        <v>361</v>
      </c>
      <c r="D7" s="94" t="s">
        <v>92</v>
      </c>
      <c r="E7" s="94">
        <v>60</v>
      </c>
      <c r="F7" s="95">
        <v>18</v>
      </c>
      <c r="G7" s="95">
        <f t="shared" ref="G7:G28" si="0">E7*F7</f>
        <v>1080</v>
      </c>
      <c r="H7" s="93" t="s">
        <v>209</v>
      </c>
    </row>
    <row r="8" ht="20.15" customHeight="1" spans="1:8">
      <c r="A8" s="93">
        <v>2</v>
      </c>
      <c r="B8" s="94" t="s">
        <v>207</v>
      </c>
      <c r="C8" s="94" t="s">
        <v>362</v>
      </c>
      <c r="D8" s="94" t="s">
        <v>92</v>
      </c>
      <c r="E8" s="94">
        <v>60</v>
      </c>
      <c r="F8" s="95">
        <v>10</v>
      </c>
      <c r="G8" s="95">
        <f t="shared" si="0"/>
        <v>600</v>
      </c>
      <c r="H8" s="93" t="s">
        <v>209</v>
      </c>
    </row>
    <row r="9" ht="20.15" customHeight="1" spans="1:8">
      <c r="A9" s="93">
        <v>3</v>
      </c>
      <c r="B9" s="94" t="s">
        <v>207</v>
      </c>
      <c r="C9" s="94" t="s">
        <v>363</v>
      </c>
      <c r="D9" s="94" t="s">
        <v>92</v>
      </c>
      <c r="E9" s="94">
        <v>20</v>
      </c>
      <c r="F9" s="95">
        <v>14</v>
      </c>
      <c r="G9" s="95">
        <f t="shared" si="0"/>
        <v>280</v>
      </c>
      <c r="H9" s="93" t="s">
        <v>209</v>
      </c>
    </row>
    <row r="10" ht="20.15" customHeight="1" spans="1:8">
      <c r="A10" s="93">
        <v>4</v>
      </c>
      <c r="B10" s="94" t="s">
        <v>207</v>
      </c>
      <c r="C10" s="94" t="s">
        <v>364</v>
      </c>
      <c r="D10" s="94" t="s">
        <v>92</v>
      </c>
      <c r="E10" s="94">
        <v>6</v>
      </c>
      <c r="F10" s="95">
        <v>75</v>
      </c>
      <c r="G10" s="95">
        <f t="shared" si="0"/>
        <v>450</v>
      </c>
      <c r="H10" s="93" t="s">
        <v>209</v>
      </c>
    </row>
    <row r="11" ht="20.15" customHeight="1" spans="1:8">
      <c r="A11" s="93">
        <v>5</v>
      </c>
      <c r="B11" s="94" t="s">
        <v>370</v>
      </c>
      <c r="C11" s="96" t="s">
        <v>371</v>
      </c>
      <c r="D11" s="94" t="s">
        <v>110</v>
      </c>
      <c r="E11" s="94">
        <v>12</v>
      </c>
      <c r="F11" s="95">
        <v>120</v>
      </c>
      <c r="G11" s="95">
        <f t="shared" si="0"/>
        <v>1440</v>
      </c>
      <c r="H11" s="93" t="s">
        <v>372</v>
      </c>
    </row>
    <row r="12" ht="20.15" customHeight="1" spans="1:8">
      <c r="A12" s="93">
        <v>6</v>
      </c>
      <c r="B12" s="97" t="s">
        <v>373</v>
      </c>
      <c r="C12" s="97" t="s">
        <v>374</v>
      </c>
      <c r="D12" s="94" t="s">
        <v>110</v>
      </c>
      <c r="E12" s="94">
        <v>2</v>
      </c>
      <c r="F12" s="95">
        <v>500</v>
      </c>
      <c r="G12" s="95">
        <f t="shared" si="0"/>
        <v>1000</v>
      </c>
      <c r="H12" s="93" t="s">
        <v>375</v>
      </c>
    </row>
    <row r="13" ht="20.15" customHeight="1" spans="1:8">
      <c r="A13" s="93">
        <v>7</v>
      </c>
      <c r="B13" s="97" t="s">
        <v>217</v>
      </c>
      <c r="C13" s="97" t="s">
        <v>483</v>
      </c>
      <c r="D13" s="94" t="s">
        <v>79</v>
      </c>
      <c r="E13" s="94">
        <v>5</v>
      </c>
      <c r="F13" s="95">
        <v>7</v>
      </c>
      <c r="G13" s="95">
        <f t="shared" si="0"/>
        <v>35</v>
      </c>
      <c r="H13" s="60" t="s">
        <v>218</v>
      </c>
    </row>
    <row r="14" ht="28" customHeight="1" spans="1:8">
      <c r="A14" s="93">
        <v>8</v>
      </c>
      <c r="B14" s="94" t="s">
        <v>365</v>
      </c>
      <c r="C14" s="94" t="s">
        <v>366</v>
      </c>
      <c r="D14" s="94" t="s">
        <v>79</v>
      </c>
      <c r="E14" s="94">
        <v>5</v>
      </c>
      <c r="F14" s="95">
        <v>45</v>
      </c>
      <c r="G14" s="95">
        <f t="shared" si="0"/>
        <v>225</v>
      </c>
      <c r="H14" s="93" t="s">
        <v>367</v>
      </c>
    </row>
    <row r="15" ht="20.15" customHeight="1" spans="1:8">
      <c r="A15" s="93">
        <v>9</v>
      </c>
      <c r="B15" s="94" t="s">
        <v>368</v>
      </c>
      <c r="C15" s="94" t="s">
        <v>369</v>
      </c>
      <c r="D15" s="94" t="s">
        <v>199</v>
      </c>
      <c r="E15" s="94">
        <v>5</v>
      </c>
      <c r="F15" s="95">
        <v>45</v>
      </c>
      <c r="G15" s="95">
        <f t="shared" si="0"/>
        <v>225</v>
      </c>
      <c r="H15" s="93" t="s">
        <v>367</v>
      </c>
    </row>
    <row r="16" ht="20.15" customHeight="1" spans="1:8">
      <c r="A16" s="93">
        <v>10</v>
      </c>
      <c r="B16" s="94" t="s">
        <v>290</v>
      </c>
      <c r="C16" s="94" t="s">
        <v>432</v>
      </c>
      <c r="D16" s="94" t="s">
        <v>192</v>
      </c>
      <c r="E16" s="94">
        <v>35</v>
      </c>
      <c r="F16" s="95">
        <v>15</v>
      </c>
      <c r="G16" s="95">
        <f t="shared" si="0"/>
        <v>525</v>
      </c>
      <c r="H16" s="93" t="s">
        <v>433</v>
      </c>
    </row>
    <row r="17" ht="20.15" customHeight="1" spans="1:8">
      <c r="A17" s="93">
        <v>11</v>
      </c>
      <c r="B17" s="94" t="s">
        <v>434</v>
      </c>
      <c r="C17" s="94" t="s">
        <v>435</v>
      </c>
      <c r="D17" s="94" t="s">
        <v>110</v>
      </c>
      <c r="E17" s="94">
        <v>1</v>
      </c>
      <c r="F17" s="94">
        <v>30</v>
      </c>
      <c r="G17" s="95">
        <f t="shared" si="0"/>
        <v>30</v>
      </c>
      <c r="H17" s="97" t="s">
        <v>120</v>
      </c>
    </row>
    <row r="18" ht="20.15" customHeight="1" spans="1:8">
      <c r="A18" s="93">
        <v>12</v>
      </c>
      <c r="B18" s="94" t="s">
        <v>484</v>
      </c>
      <c r="C18" s="94" t="s">
        <v>485</v>
      </c>
      <c r="D18" s="94" t="s">
        <v>96</v>
      </c>
      <c r="E18" s="94">
        <v>20</v>
      </c>
      <c r="F18" s="94">
        <v>2.5</v>
      </c>
      <c r="G18" s="95">
        <f t="shared" si="0"/>
        <v>50</v>
      </c>
      <c r="H18" s="97" t="s">
        <v>120</v>
      </c>
    </row>
    <row r="19" ht="20.15" customHeight="1" spans="1:8">
      <c r="A19" s="93">
        <v>13</v>
      </c>
      <c r="B19" s="94" t="s">
        <v>118</v>
      </c>
      <c r="C19" s="94" t="s">
        <v>437</v>
      </c>
      <c r="D19" s="94" t="s">
        <v>151</v>
      </c>
      <c r="E19" s="94">
        <v>30</v>
      </c>
      <c r="F19" s="95">
        <v>1.5</v>
      </c>
      <c r="G19" s="95">
        <f t="shared" si="0"/>
        <v>45</v>
      </c>
      <c r="H19" s="93" t="s">
        <v>120</v>
      </c>
    </row>
    <row r="20" ht="20.15" customHeight="1" spans="1:8">
      <c r="A20" s="93">
        <v>14</v>
      </c>
      <c r="B20" s="97" t="s">
        <v>406</v>
      </c>
      <c r="C20" s="97" t="s">
        <v>407</v>
      </c>
      <c r="D20" s="94" t="s">
        <v>129</v>
      </c>
      <c r="E20" s="94">
        <v>8</v>
      </c>
      <c r="F20" s="93">
        <v>28</v>
      </c>
      <c r="G20" s="95">
        <f t="shared" si="0"/>
        <v>224</v>
      </c>
      <c r="H20" s="97" t="s">
        <v>408</v>
      </c>
    </row>
    <row r="21" ht="20.15" customHeight="1" spans="1:8">
      <c r="A21" s="93">
        <v>15</v>
      </c>
      <c r="B21" s="99" t="s">
        <v>376</v>
      </c>
      <c r="C21" s="99"/>
      <c r="D21" s="100" t="s">
        <v>377</v>
      </c>
      <c r="E21" s="101">
        <v>20</v>
      </c>
      <c r="F21" s="95">
        <v>6</v>
      </c>
      <c r="G21" s="95">
        <f t="shared" si="0"/>
        <v>120</v>
      </c>
      <c r="H21" s="93" t="s">
        <v>120</v>
      </c>
    </row>
    <row r="22" ht="20.15" customHeight="1" spans="1:8">
      <c r="A22" s="93">
        <v>16</v>
      </c>
      <c r="B22" s="99" t="s">
        <v>402</v>
      </c>
      <c r="C22" s="99" t="s">
        <v>403</v>
      </c>
      <c r="D22" s="100" t="s">
        <v>199</v>
      </c>
      <c r="E22" s="101">
        <v>20</v>
      </c>
      <c r="F22" s="95">
        <v>2</v>
      </c>
      <c r="G22" s="95">
        <f t="shared" si="0"/>
        <v>40</v>
      </c>
      <c r="H22" s="93" t="s">
        <v>120</v>
      </c>
    </row>
    <row r="23" ht="20.15" customHeight="1" spans="1:8">
      <c r="A23" s="93">
        <v>17</v>
      </c>
      <c r="B23" s="99" t="s">
        <v>402</v>
      </c>
      <c r="C23" s="99" t="s">
        <v>404</v>
      </c>
      <c r="D23" s="100" t="s">
        <v>405</v>
      </c>
      <c r="E23" s="101">
        <v>15</v>
      </c>
      <c r="F23" s="95">
        <v>4</v>
      </c>
      <c r="G23" s="95">
        <f t="shared" si="0"/>
        <v>60</v>
      </c>
      <c r="H23" s="93" t="s">
        <v>120</v>
      </c>
    </row>
    <row r="24" ht="20.15" customHeight="1" spans="1:8">
      <c r="A24" s="93">
        <v>18</v>
      </c>
      <c r="B24" s="93" t="s">
        <v>81</v>
      </c>
      <c r="C24" s="102" t="s">
        <v>486</v>
      </c>
      <c r="D24" s="103" t="s">
        <v>79</v>
      </c>
      <c r="E24" s="93">
        <v>5</v>
      </c>
      <c r="F24" s="93">
        <v>12</v>
      </c>
      <c r="G24" s="95">
        <f t="shared" si="0"/>
        <v>60</v>
      </c>
      <c r="H24" s="104" t="s">
        <v>120</v>
      </c>
    </row>
    <row r="25" ht="20.15" customHeight="1" spans="1:8">
      <c r="A25" s="93">
        <v>19</v>
      </c>
      <c r="B25" s="97" t="s">
        <v>441</v>
      </c>
      <c r="C25" s="97"/>
      <c r="D25" s="94" t="s">
        <v>129</v>
      </c>
      <c r="E25" s="94">
        <v>2</v>
      </c>
      <c r="F25" s="95">
        <v>75</v>
      </c>
      <c r="G25" s="95">
        <f t="shared" si="0"/>
        <v>150</v>
      </c>
      <c r="H25" s="93" t="s">
        <v>120</v>
      </c>
    </row>
    <row r="26" ht="20.15" customHeight="1" spans="1:8">
      <c r="A26" s="93">
        <v>20</v>
      </c>
      <c r="B26" s="93" t="s">
        <v>104</v>
      </c>
      <c r="C26" s="102" t="s">
        <v>105</v>
      </c>
      <c r="D26" s="103" t="s">
        <v>106</v>
      </c>
      <c r="E26" s="93">
        <v>4</v>
      </c>
      <c r="F26" s="93">
        <v>5</v>
      </c>
      <c r="G26" s="95">
        <f t="shared" si="0"/>
        <v>20</v>
      </c>
      <c r="H26" s="104" t="s">
        <v>440</v>
      </c>
    </row>
    <row r="27" ht="20.15" customHeight="1" spans="1:8">
      <c r="A27" s="93">
        <v>21</v>
      </c>
      <c r="B27" s="104" t="s">
        <v>121</v>
      </c>
      <c r="C27" s="104" t="s">
        <v>122</v>
      </c>
      <c r="D27" s="104" t="s">
        <v>123</v>
      </c>
      <c r="E27" s="104">
        <v>20</v>
      </c>
      <c r="F27" s="104">
        <v>5</v>
      </c>
      <c r="G27" s="95">
        <f t="shared" si="0"/>
        <v>100</v>
      </c>
      <c r="H27" s="104" t="s">
        <v>120</v>
      </c>
    </row>
    <row r="28" ht="94.9" customHeight="1" spans="1:8">
      <c r="A28" s="93">
        <v>22</v>
      </c>
      <c r="B28" s="105" t="s">
        <v>225</v>
      </c>
      <c r="C28" s="105" t="s">
        <v>226</v>
      </c>
      <c r="D28" s="105" t="s">
        <v>151</v>
      </c>
      <c r="E28" s="105">
        <v>5</v>
      </c>
      <c r="F28" s="105">
        <v>40</v>
      </c>
      <c r="G28" s="95">
        <f t="shared" si="0"/>
        <v>200</v>
      </c>
      <c r="H28" s="106" t="s">
        <v>227</v>
      </c>
    </row>
    <row r="29" ht="20.15" customHeight="1" spans="1:8">
      <c r="A29" s="92" t="s">
        <v>156</v>
      </c>
      <c r="B29" s="92"/>
      <c r="C29" s="107"/>
      <c r="D29" s="107"/>
      <c r="E29" s="107"/>
      <c r="F29" s="107"/>
      <c r="G29" s="108">
        <f>SUM(G7:G28)</f>
        <v>6959</v>
      </c>
      <c r="H29" s="109"/>
    </row>
    <row r="30" ht="20.15" customHeight="1" spans="1:8">
      <c r="A30" s="90" t="s">
        <v>157</v>
      </c>
      <c r="B30" s="90"/>
      <c r="C30" s="90"/>
      <c r="D30" s="90"/>
      <c r="E30" s="90"/>
      <c r="F30" s="90"/>
      <c r="G30" s="90"/>
      <c r="H30" s="90"/>
    </row>
    <row r="31" ht="20.15" customHeight="1" spans="1:8">
      <c r="A31" s="90" t="s">
        <v>158</v>
      </c>
      <c r="B31" s="90"/>
      <c r="C31" s="90"/>
      <c r="D31" s="90"/>
      <c r="E31" s="90"/>
      <c r="F31" s="90"/>
      <c r="G31" s="90"/>
      <c r="H31" s="90"/>
    </row>
    <row r="32" ht="20.15" customHeight="1" spans="1:8">
      <c r="A32" s="90" t="s">
        <v>159</v>
      </c>
      <c r="B32" s="90"/>
      <c r="C32" s="91"/>
      <c r="D32" s="90" t="s">
        <v>160</v>
      </c>
      <c r="E32" s="90"/>
      <c r="F32" s="90"/>
      <c r="G32" s="90"/>
      <c r="H32" s="90"/>
    </row>
    <row r="33" ht="20.15" customHeight="1" spans="1:8">
      <c r="A33" s="90" t="s">
        <v>161</v>
      </c>
      <c r="B33" s="90"/>
      <c r="C33" s="91"/>
      <c r="D33" s="90" t="s">
        <v>161</v>
      </c>
      <c r="E33" s="90"/>
      <c r="F33" s="90"/>
      <c r="G33" s="90"/>
      <c r="H33" s="90"/>
    </row>
    <row r="34" ht="20.15" customHeight="1" spans="1:8">
      <c r="A34" s="90" t="s">
        <v>162</v>
      </c>
      <c r="B34" s="90"/>
      <c r="C34" s="91"/>
      <c r="D34" s="90" t="s">
        <v>162</v>
      </c>
      <c r="E34" s="90"/>
      <c r="F34" s="90"/>
      <c r="G34" s="90"/>
      <c r="H34" s="90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9:B29"/>
    <mergeCell ref="C29:F29"/>
    <mergeCell ref="A30:H30"/>
    <mergeCell ref="A31:H31"/>
    <mergeCell ref="A32:B32"/>
    <mergeCell ref="D32:H32"/>
    <mergeCell ref="A33:B33"/>
    <mergeCell ref="D33:H33"/>
    <mergeCell ref="A34:B34"/>
    <mergeCell ref="D34:H34"/>
  </mergeCells>
  <pageMargins left="0.7" right="0.7" top="0.75" bottom="0.75" header="0.3" footer="0.3"/>
  <pageSetup paperSize="9" scale="85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workbookViewId="0">
      <selection activeCell="B13" sqref="B13"/>
    </sheetView>
  </sheetViews>
  <sheetFormatPr defaultColWidth="8.90833333333333" defaultRowHeight="13.5"/>
  <cols>
    <col min="1" max="1" width="5.63333333333333" style="64" customWidth="1"/>
    <col min="2" max="3" width="20.6333333333333" style="64" customWidth="1"/>
    <col min="4" max="4" width="5.63333333333333" style="64" customWidth="1"/>
    <col min="5" max="7" width="10.6333333333333" style="64" customWidth="1"/>
    <col min="8" max="8" width="20.6333333333333" style="64" customWidth="1"/>
    <col min="9" max="16384" width="8.90833333333333" style="64"/>
  </cols>
  <sheetData>
    <row r="1" ht="20" customHeight="1" spans="1:8">
      <c r="A1" s="65" t="s">
        <v>61</v>
      </c>
      <c r="B1" s="66"/>
      <c r="C1" s="66"/>
      <c r="D1" s="66"/>
      <c r="E1" s="66"/>
      <c r="F1" s="66"/>
      <c r="G1" s="66"/>
      <c r="H1" s="66"/>
    </row>
    <row r="2" ht="20" customHeight="1" spans="1:8">
      <c r="A2" s="67" t="s">
        <v>62</v>
      </c>
      <c r="B2" s="67"/>
      <c r="C2" s="67"/>
      <c r="D2" s="67"/>
      <c r="E2" s="67"/>
      <c r="F2" s="67"/>
      <c r="G2" s="67"/>
      <c r="H2" s="67"/>
    </row>
    <row r="3" ht="20" customHeight="1" spans="1:8">
      <c r="A3" s="68" t="s">
        <v>63</v>
      </c>
      <c r="B3" s="68"/>
      <c r="C3" s="111" t="s">
        <v>487</v>
      </c>
      <c r="D3" s="111"/>
      <c r="E3" s="111"/>
      <c r="F3" s="111"/>
      <c r="G3" s="69"/>
      <c r="H3" s="69"/>
    </row>
    <row r="4" ht="20" customHeight="1" spans="1:10">
      <c r="A4" s="68" t="s">
        <v>443</v>
      </c>
      <c r="B4" s="68"/>
      <c r="C4" s="68" t="s">
        <v>444</v>
      </c>
      <c r="D4" s="68"/>
      <c r="E4" s="68"/>
      <c r="F4" s="68"/>
      <c r="G4" s="69"/>
      <c r="H4" s="69"/>
      <c r="J4" s="85"/>
    </row>
    <row r="5" ht="20" customHeight="1" spans="1:8">
      <c r="A5" s="70" t="s">
        <v>488</v>
      </c>
      <c r="B5" s="70"/>
      <c r="C5" s="70" t="s">
        <v>446</v>
      </c>
      <c r="D5" s="70"/>
      <c r="E5" s="70"/>
      <c r="F5" s="70"/>
      <c r="G5" s="70" t="s">
        <v>167</v>
      </c>
      <c r="H5" s="70"/>
    </row>
    <row r="6" ht="20" customHeight="1" spans="1:8">
      <c r="A6" s="71" t="s">
        <v>70</v>
      </c>
      <c r="B6" s="71" t="s">
        <v>71</v>
      </c>
      <c r="C6" s="71" t="s">
        <v>72</v>
      </c>
      <c r="D6" s="71" t="s">
        <v>73</v>
      </c>
      <c r="E6" s="71" t="s">
        <v>74</v>
      </c>
      <c r="F6" s="71" t="s">
        <v>75</v>
      </c>
      <c r="G6" s="71" t="s">
        <v>76</v>
      </c>
      <c r="H6" s="71" t="s">
        <v>10</v>
      </c>
    </row>
    <row r="7" ht="20" customHeight="1" spans="1:8">
      <c r="A7" s="72">
        <v>1</v>
      </c>
      <c r="B7" s="112" t="s">
        <v>449</v>
      </c>
      <c r="C7" s="71" t="s">
        <v>489</v>
      </c>
      <c r="D7" s="113" t="s">
        <v>199</v>
      </c>
      <c r="E7" s="114">
        <v>65</v>
      </c>
      <c r="F7" s="115">
        <v>2</v>
      </c>
      <c r="G7" s="116">
        <f t="shared" ref="G7:G20" si="0">E7*F7</f>
        <v>130</v>
      </c>
      <c r="H7" s="113" t="s">
        <v>451</v>
      </c>
    </row>
    <row r="8" ht="20" customHeight="1" spans="1:8">
      <c r="A8" s="72">
        <v>2</v>
      </c>
      <c r="B8" s="71" t="s">
        <v>452</v>
      </c>
      <c r="C8" s="71" t="s">
        <v>453</v>
      </c>
      <c r="D8" s="71" t="s">
        <v>400</v>
      </c>
      <c r="E8" s="71">
        <v>25</v>
      </c>
      <c r="F8" s="113">
        <v>13</v>
      </c>
      <c r="G8" s="116">
        <f t="shared" si="0"/>
        <v>325</v>
      </c>
      <c r="H8" s="117"/>
    </row>
    <row r="9" ht="20" customHeight="1" spans="1:8">
      <c r="A9" s="72">
        <v>3</v>
      </c>
      <c r="B9" s="112" t="s">
        <v>454</v>
      </c>
      <c r="C9" s="71" t="s">
        <v>455</v>
      </c>
      <c r="D9" s="71" t="s">
        <v>400</v>
      </c>
      <c r="E9" s="71">
        <v>70</v>
      </c>
      <c r="F9" s="71">
        <v>33</v>
      </c>
      <c r="G9" s="116">
        <f t="shared" si="0"/>
        <v>2310</v>
      </c>
      <c r="H9" s="117"/>
    </row>
    <row r="10" ht="20" customHeight="1" spans="1:8">
      <c r="A10" s="72">
        <v>4</v>
      </c>
      <c r="B10" s="71" t="s">
        <v>456</v>
      </c>
      <c r="C10" s="71" t="s">
        <v>457</v>
      </c>
      <c r="D10" s="71" t="s">
        <v>400</v>
      </c>
      <c r="E10" s="71">
        <v>46</v>
      </c>
      <c r="F10" s="71">
        <v>4.5</v>
      </c>
      <c r="G10" s="116">
        <f t="shared" si="0"/>
        <v>207</v>
      </c>
      <c r="H10" s="84"/>
    </row>
    <row r="11" ht="20" customHeight="1" spans="1:8">
      <c r="A11" s="72">
        <v>5</v>
      </c>
      <c r="B11" s="112" t="s">
        <v>458</v>
      </c>
      <c r="C11" s="71" t="s">
        <v>459</v>
      </c>
      <c r="D11" s="71" t="s">
        <v>400</v>
      </c>
      <c r="E11" s="71">
        <v>25</v>
      </c>
      <c r="F11" s="71">
        <v>7</v>
      </c>
      <c r="G11" s="116">
        <f t="shared" si="0"/>
        <v>175</v>
      </c>
      <c r="H11" s="84"/>
    </row>
    <row r="12" ht="20" customHeight="1" spans="1:8">
      <c r="A12" s="72">
        <v>6</v>
      </c>
      <c r="B12" s="112" t="s">
        <v>460</v>
      </c>
      <c r="C12" s="71" t="s">
        <v>461</v>
      </c>
      <c r="D12" s="71" t="s">
        <v>192</v>
      </c>
      <c r="E12" s="71">
        <v>25</v>
      </c>
      <c r="F12" s="71">
        <v>60</v>
      </c>
      <c r="G12" s="116">
        <f t="shared" si="0"/>
        <v>1500</v>
      </c>
      <c r="H12" s="84"/>
    </row>
    <row r="13" ht="20" customHeight="1" spans="1:8">
      <c r="A13" s="72">
        <v>7</v>
      </c>
      <c r="B13" s="112" t="s">
        <v>462</v>
      </c>
      <c r="C13" s="71" t="s">
        <v>463</v>
      </c>
      <c r="D13" s="71" t="s">
        <v>400</v>
      </c>
      <c r="E13" s="71">
        <v>46</v>
      </c>
      <c r="F13" s="71">
        <v>6.5</v>
      </c>
      <c r="G13" s="116">
        <f t="shared" si="0"/>
        <v>299</v>
      </c>
      <c r="H13" s="84"/>
    </row>
    <row r="14" ht="20" customHeight="1" spans="1:8">
      <c r="A14" s="72">
        <v>8</v>
      </c>
      <c r="B14" s="112" t="s">
        <v>464</v>
      </c>
      <c r="C14" s="71" t="s">
        <v>465</v>
      </c>
      <c r="D14" s="71" t="s">
        <v>400</v>
      </c>
      <c r="E14" s="71">
        <v>22</v>
      </c>
      <c r="F14" s="71">
        <v>7</v>
      </c>
      <c r="G14" s="116">
        <f t="shared" si="0"/>
        <v>154</v>
      </c>
      <c r="H14" s="84"/>
    </row>
    <row r="15" ht="20" customHeight="1" spans="1:8">
      <c r="A15" s="72">
        <v>9</v>
      </c>
      <c r="B15" s="71" t="s">
        <v>468</v>
      </c>
      <c r="C15" s="118" t="s">
        <v>490</v>
      </c>
      <c r="D15" s="113" t="s">
        <v>199</v>
      </c>
      <c r="E15" s="114">
        <v>23</v>
      </c>
      <c r="F15" s="115">
        <v>11</v>
      </c>
      <c r="G15" s="116">
        <f t="shared" si="0"/>
        <v>253</v>
      </c>
      <c r="H15" s="113" t="s">
        <v>470</v>
      </c>
    </row>
    <row r="16" ht="20" customHeight="1" spans="1:8">
      <c r="A16" s="72">
        <v>10</v>
      </c>
      <c r="B16" s="112" t="s">
        <v>415</v>
      </c>
      <c r="C16" s="71" t="s">
        <v>491</v>
      </c>
      <c r="D16" s="71" t="s">
        <v>400</v>
      </c>
      <c r="E16" s="71">
        <v>23</v>
      </c>
      <c r="F16" s="71">
        <v>1.5</v>
      </c>
      <c r="G16" s="116">
        <f t="shared" si="0"/>
        <v>34.5</v>
      </c>
      <c r="H16" s="117"/>
    </row>
    <row r="17" ht="20" customHeight="1" spans="1:8">
      <c r="A17" s="72">
        <v>11</v>
      </c>
      <c r="B17" s="112" t="s">
        <v>471</v>
      </c>
      <c r="C17" s="71" t="s">
        <v>472</v>
      </c>
      <c r="D17" s="71" t="s">
        <v>400</v>
      </c>
      <c r="E17" s="71">
        <v>23</v>
      </c>
      <c r="F17" s="71">
        <v>1.5</v>
      </c>
      <c r="G17" s="116">
        <f t="shared" si="0"/>
        <v>34.5</v>
      </c>
      <c r="H17" s="84"/>
    </row>
    <row r="18" ht="20" customHeight="1" spans="1:8">
      <c r="A18" s="72">
        <v>12</v>
      </c>
      <c r="B18" s="112" t="s">
        <v>473</v>
      </c>
      <c r="C18" s="113" t="s">
        <v>492</v>
      </c>
      <c r="D18" s="113" t="s">
        <v>199</v>
      </c>
      <c r="E18" s="113">
        <v>23</v>
      </c>
      <c r="F18" s="113">
        <v>3</v>
      </c>
      <c r="G18" s="116">
        <f t="shared" si="0"/>
        <v>69</v>
      </c>
      <c r="H18" s="113" t="s">
        <v>470</v>
      </c>
    </row>
    <row r="19" ht="20" customHeight="1" spans="1:8">
      <c r="A19" s="72">
        <v>13</v>
      </c>
      <c r="B19" s="71" t="s">
        <v>475</v>
      </c>
      <c r="C19" s="71" t="s">
        <v>476</v>
      </c>
      <c r="D19" s="71" t="s">
        <v>400</v>
      </c>
      <c r="E19" s="71">
        <v>130</v>
      </c>
      <c r="F19" s="113">
        <v>1.5</v>
      </c>
      <c r="G19" s="116">
        <f t="shared" si="0"/>
        <v>195</v>
      </c>
      <c r="H19" s="117"/>
    </row>
    <row r="20" ht="20" customHeight="1" spans="1:8">
      <c r="A20" s="72">
        <v>14</v>
      </c>
      <c r="B20" s="117" t="s">
        <v>493</v>
      </c>
      <c r="C20" s="117" t="s">
        <v>494</v>
      </c>
      <c r="D20" s="117" t="s">
        <v>400</v>
      </c>
      <c r="E20" s="117">
        <v>20</v>
      </c>
      <c r="F20" s="117">
        <v>1.5</v>
      </c>
      <c r="G20" s="116">
        <f t="shared" si="0"/>
        <v>30</v>
      </c>
      <c r="H20" s="84"/>
    </row>
    <row r="21" ht="20" customHeight="1" spans="1:8">
      <c r="A21" s="72">
        <v>15</v>
      </c>
      <c r="B21" s="112" t="s">
        <v>495</v>
      </c>
      <c r="C21" s="71" t="s">
        <v>496</v>
      </c>
      <c r="D21" s="71" t="s">
        <v>400</v>
      </c>
      <c r="E21" s="71">
        <v>2000</v>
      </c>
      <c r="F21" s="71">
        <v>0.035</v>
      </c>
      <c r="G21" s="116">
        <v>70</v>
      </c>
      <c r="H21" s="84"/>
    </row>
    <row r="22" ht="20" customHeight="1" spans="1:8">
      <c r="A22" s="79">
        <v>13</v>
      </c>
      <c r="B22" s="71" t="s">
        <v>497</v>
      </c>
      <c r="C22" s="71" t="s">
        <v>498</v>
      </c>
      <c r="D22" s="71" t="s">
        <v>400</v>
      </c>
      <c r="E22" s="71">
        <v>4</v>
      </c>
      <c r="F22" s="71">
        <v>6.5</v>
      </c>
      <c r="G22" s="116">
        <f>E22*F22</f>
        <v>26</v>
      </c>
      <c r="H22" s="84"/>
    </row>
    <row r="23" ht="20" customHeight="1" spans="1:8">
      <c r="A23" s="72">
        <v>14</v>
      </c>
      <c r="B23" s="112" t="s">
        <v>499</v>
      </c>
      <c r="C23" s="71" t="s">
        <v>500</v>
      </c>
      <c r="D23" s="71" t="s">
        <v>334</v>
      </c>
      <c r="E23" s="71">
        <v>1</v>
      </c>
      <c r="F23" s="71">
        <v>410</v>
      </c>
      <c r="G23" s="116">
        <f>E23*F23</f>
        <v>410</v>
      </c>
      <c r="H23" s="117"/>
    </row>
    <row r="24" ht="20" customHeight="1" spans="1:8">
      <c r="A24" s="71" t="s">
        <v>156</v>
      </c>
      <c r="B24" s="71"/>
      <c r="C24" s="82"/>
      <c r="D24" s="82"/>
      <c r="E24" s="82"/>
      <c r="F24" s="82"/>
      <c r="G24" s="83">
        <f>SUM(G7:G23)</f>
        <v>6222</v>
      </c>
      <c r="H24" s="84"/>
    </row>
    <row r="25" ht="20" customHeight="1" spans="1:8">
      <c r="A25" s="70" t="s">
        <v>157</v>
      </c>
      <c r="B25" s="70"/>
      <c r="C25" s="70"/>
      <c r="D25" s="70"/>
      <c r="E25" s="70"/>
      <c r="F25" s="70"/>
      <c r="G25" s="70"/>
      <c r="H25" s="70"/>
    </row>
    <row r="26" ht="20" customHeight="1" spans="1:8">
      <c r="A26" s="68" t="s">
        <v>158</v>
      </c>
      <c r="B26" s="68"/>
      <c r="C26" s="68"/>
      <c r="D26" s="68"/>
      <c r="E26" s="68"/>
      <c r="F26" s="68"/>
      <c r="G26" s="68"/>
      <c r="H26" s="68"/>
    </row>
    <row r="27" ht="20" customHeight="1" spans="1:8">
      <c r="A27" s="68" t="s">
        <v>159</v>
      </c>
      <c r="B27" s="68"/>
      <c r="C27" s="69"/>
      <c r="D27" s="68" t="s">
        <v>160</v>
      </c>
      <c r="E27" s="68"/>
      <c r="F27" s="68"/>
      <c r="G27" s="68"/>
      <c r="H27" s="68"/>
    </row>
    <row r="28" ht="20" customHeight="1" spans="1:8">
      <c r="A28" s="68" t="s">
        <v>161</v>
      </c>
      <c r="B28" s="68"/>
      <c r="C28" s="69"/>
      <c r="D28" s="68" t="s">
        <v>161</v>
      </c>
      <c r="E28" s="68"/>
      <c r="F28" s="68"/>
      <c r="G28" s="68"/>
      <c r="H28" s="68"/>
    </row>
    <row r="29" ht="20" customHeight="1" spans="1:8">
      <c r="A29" s="68" t="s">
        <v>162</v>
      </c>
      <c r="B29" s="68"/>
      <c r="C29" s="69"/>
      <c r="D29" s="68" t="s">
        <v>162</v>
      </c>
      <c r="E29" s="68"/>
      <c r="F29" s="68"/>
      <c r="G29" s="68"/>
      <c r="H29" s="68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4:B24"/>
    <mergeCell ref="C24:F24"/>
    <mergeCell ref="A25:H25"/>
    <mergeCell ref="A26:H26"/>
    <mergeCell ref="A27:B27"/>
    <mergeCell ref="D27:H27"/>
    <mergeCell ref="A28:B28"/>
    <mergeCell ref="D28:H28"/>
    <mergeCell ref="A29:B29"/>
    <mergeCell ref="D29:H29"/>
  </mergeCells>
  <pageMargins left="0.75" right="0.75" top="1" bottom="1" header="0.5" footer="0.5"/>
  <pageSetup paperSize="9" scale="83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workbookViewId="0">
      <selection activeCell="E22" sqref="E22"/>
    </sheetView>
  </sheetViews>
  <sheetFormatPr defaultColWidth="11.9083333333333" defaultRowHeight="14.25"/>
  <cols>
    <col min="1" max="1" width="5.63333333333333" style="86" customWidth="1"/>
    <col min="2" max="3" width="20.6333333333333" style="86" customWidth="1"/>
    <col min="4" max="4" width="5.63333333333333" style="86" customWidth="1"/>
    <col min="5" max="7" width="10.6333333333333" style="86" customWidth="1"/>
    <col min="8" max="8" width="20.6333333333333" style="86" customWidth="1"/>
    <col min="9" max="16384" width="11.9083333333333" style="86"/>
  </cols>
  <sheetData>
    <row r="1" ht="20.15" customHeight="1" spans="1:8">
      <c r="A1" s="87" t="s">
        <v>61</v>
      </c>
      <c r="B1" s="88"/>
      <c r="C1" s="88"/>
      <c r="D1" s="88"/>
      <c r="E1" s="88"/>
      <c r="F1" s="88"/>
      <c r="G1" s="88"/>
      <c r="H1" s="88"/>
    </row>
    <row r="2" ht="20.15" customHeight="1" spans="1:8">
      <c r="A2" s="89" t="s">
        <v>62</v>
      </c>
      <c r="B2" s="89"/>
      <c r="C2" s="89"/>
      <c r="D2" s="89"/>
      <c r="E2" s="89"/>
      <c r="F2" s="89"/>
      <c r="G2" s="89"/>
      <c r="H2" s="89"/>
    </row>
    <row r="3" ht="20.15" customHeight="1" spans="1:8">
      <c r="A3" s="90" t="s">
        <v>63</v>
      </c>
      <c r="B3" s="90"/>
      <c r="C3" s="90" t="s">
        <v>501</v>
      </c>
      <c r="D3" s="90"/>
      <c r="E3" s="90"/>
      <c r="F3" s="90"/>
      <c r="G3" s="91"/>
      <c r="H3" s="91"/>
    </row>
    <row r="4" ht="20.15" customHeight="1" spans="1:10">
      <c r="A4" s="90" t="s">
        <v>164</v>
      </c>
      <c r="B4" s="90"/>
      <c r="C4" s="90" t="s">
        <v>357</v>
      </c>
      <c r="D4" s="90"/>
      <c r="E4" s="90"/>
      <c r="F4" s="90"/>
      <c r="G4" s="91"/>
      <c r="H4" s="91"/>
      <c r="J4" s="110"/>
    </row>
    <row r="5" ht="20.15" customHeight="1" spans="1:8">
      <c r="A5" s="70" t="s">
        <v>502</v>
      </c>
      <c r="B5" s="70"/>
      <c r="C5" s="90" t="s">
        <v>429</v>
      </c>
      <c r="D5" s="90"/>
      <c r="E5" s="90"/>
      <c r="F5" s="90"/>
      <c r="G5" s="90" t="s">
        <v>430</v>
      </c>
      <c r="H5" s="90"/>
    </row>
    <row r="6" ht="20.15" customHeight="1" spans="1:8">
      <c r="A6" s="92" t="s">
        <v>70</v>
      </c>
      <c r="B6" s="92" t="s">
        <v>71</v>
      </c>
      <c r="C6" s="92" t="s">
        <v>72</v>
      </c>
      <c r="D6" s="92" t="s">
        <v>73</v>
      </c>
      <c r="E6" s="92" t="s">
        <v>74</v>
      </c>
      <c r="F6" s="92" t="s">
        <v>75</v>
      </c>
      <c r="G6" s="92" t="s">
        <v>76</v>
      </c>
      <c r="H6" s="92" t="s">
        <v>10</v>
      </c>
    </row>
    <row r="7" ht="20.15" customHeight="1" spans="1:8">
      <c r="A7" s="93">
        <v>1</v>
      </c>
      <c r="B7" s="94" t="s">
        <v>207</v>
      </c>
      <c r="C7" s="94" t="s">
        <v>361</v>
      </c>
      <c r="D7" s="94" t="s">
        <v>92</v>
      </c>
      <c r="E7" s="94">
        <v>60</v>
      </c>
      <c r="F7" s="95">
        <v>18</v>
      </c>
      <c r="G7" s="95">
        <f t="shared" ref="G7:G26" si="0">E7*F7</f>
        <v>1080</v>
      </c>
      <c r="H7" s="93" t="s">
        <v>209</v>
      </c>
    </row>
    <row r="8" ht="20.15" customHeight="1" spans="1:8">
      <c r="A8" s="93">
        <v>2</v>
      </c>
      <c r="B8" s="94" t="s">
        <v>207</v>
      </c>
      <c r="C8" s="94" t="s">
        <v>362</v>
      </c>
      <c r="D8" s="94" t="s">
        <v>92</v>
      </c>
      <c r="E8" s="94">
        <v>60</v>
      </c>
      <c r="F8" s="95">
        <v>10</v>
      </c>
      <c r="G8" s="95">
        <f t="shared" si="0"/>
        <v>600</v>
      </c>
      <c r="H8" s="93" t="s">
        <v>209</v>
      </c>
    </row>
    <row r="9" ht="20.15" customHeight="1" spans="1:8">
      <c r="A9" s="93">
        <v>3</v>
      </c>
      <c r="B9" s="94" t="s">
        <v>207</v>
      </c>
      <c r="C9" s="94" t="s">
        <v>363</v>
      </c>
      <c r="D9" s="94" t="s">
        <v>92</v>
      </c>
      <c r="E9" s="94">
        <v>20</v>
      </c>
      <c r="F9" s="95">
        <v>14</v>
      </c>
      <c r="G9" s="95">
        <f t="shared" si="0"/>
        <v>280</v>
      </c>
      <c r="H9" s="93" t="s">
        <v>209</v>
      </c>
    </row>
    <row r="10" ht="20.15" customHeight="1" spans="1:8">
      <c r="A10" s="93">
        <v>4</v>
      </c>
      <c r="B10" s="94" t="s">
        <v>207</v>
      </c>
      <c r="C10" s="94" t="s">
        <v>364</v>
      </c>
      <c r="D10" s="94" t="s">
        <v>92</v>
      </c>
      <c r="E10" s="94">
        <v>8</v>
      </c>
      <c r="F10" s="95">
        <v>75</v>
      </c>
      <c r="G10" s="95">
        <f t="shared" si="0"/>
        <v>600</v>
      </c>
      <c r="H10" s="93" t="s">
        <v>209</v>
      </c>
    </row>
    <row r="11" ht="20.15" customHeight="1" spans="1:8">
      <c r="A11" s="93">
        <v>5</v>
      </c>
      <c r="B11" s="94" t="s">
        <v>370</v>
      </c>
      <c r="C11" s="96" t="s">
        <v>371</v>
      </c>
      <c r="D11" s="94" t="s">
        <v>110</v>
      </c>
      <c r="E11" s="94">
        <v>12</v>
      </c>
      <c r="F11" s="95">
        <v>120</v>
      </c>
      <c r="G11" s="95">
        <f t="shared" si="0"/>
        <v>1440</v>
      </c>
      <c r="H11" s="93" t="s">
        <v>372</v>
      </c>
    </row>
    <row r="12" ht="20.15" customHeight="1" spans="1:8">
      <c r="A12" s="93">
        <v>6</v>
      </c>
      <c r="B12" s="97" t="s">
        <v>373</v>
      </c>
      <c r="C12" s="97" t="s">
        <v>374</v>
      </c>
      <c r="D12" s="94" t="s">
        <v>110</v>
      </c>
      <c r="E12" s="94">
        <v>2</v>
      </c>
      <c r="F12" s="95">
        <v>500</v>
      </c>
      <c r="G12" s="95">
        <f t="shared" si="0"/>
        <v>1000</v>
      </c>
      <c r="H12" s="93" t="s">
        <v>375</v>
      </c>
    </row>
    <row r="13" ht="20.15" customHeight="1" spans="1:8">
      <c r="A13" s="93">
        <v>7</v>
      </c>
      <c r="B13" s="97" t="s">
        <v>217</v>
      </c>
      <c r="C13" s="97" t="s">
        <v>503</v>
      </c>
      <c r="D13" s="94" t="s">
        <v>79</v>
      </c>
      <c r="E13" s="94">
        <v>10</v>
      </c>
      <c r="F13" s="95">
        <v>7</v>
      </c>
      <c r="G13" s="95">
        <f t="shared" si="0"/>
        <v>70</v>
      </c>
      <c r="H13" s="60" t="s">
        <v>218</v>
      </c>
    </row>
    <row r="14" ht="26.15" customHeight="1" spans="1:8">
      <c r="A14" s="93">
        <v>8</v>
      </c>
      <c r="B14" s="94" t="s">
        <v>365</v>
      </c>
      <c r="C14" s="94" t="s">
        <v>366</v>
      </c>
      <c r="D14" s="94" t="s">
        <v>79</v>
      </c>
      <c r="E14" s="94">
        <v>6</v>
      </c>
      <c r="F14" s="95">
        <v>45</v>
      </c>
      <c r="G14" s="95">
        <f t="shared" si="0"/>
        <v>270</v>
      </c>
      <c r="H14" s="93" t="s">
        <v>367</v>
      </c>
    </row>
    <row r="15" ht="20.15" customHeight="1" spans="1:8">
      <c r="A15" s="93">
        <v>9</v>
      </c>
      <c r="B15" s="94" t="s">
        <v>368</v>
      </c>
      <c r="C15" s="94" t="s">
        <v>369</v>
      </c>
      <c r="D15" s="94" t="s">
        <v>199</v>
      </c>
      <c r="E15" s="94">
        <v>6</v>
      </c>
      <c r="F15" s="95">
        <v>45</v>
      </c>
      <c r="G15" s="95">
        <f t="shared" si="0"/>
        <v>270</v>
      </c>
      <c r="H15" s="93" t="s">
        <v>367</v>
      </c>
    </row>
    <row r="16" ht="20.15" customHeight="1" spans="1:8">
      <c r="A16" s="93">
        <v>10</v>
      </c>
      <c r="B16" s="94" t="s">
        <v>504</v>
      </c>
      <c r="C16" s="94" t="s">
        <v>435</v>
      </c>
      <c r="D16" s="94" t="s">
        <v>110</v>
      </c>
      <c r="E16" s="94">
        <v>1</v>
      </c>
      <c r="F16" s="94">
        <v>30</v>
      </c>
      <c r="G16" s="95">
        <f t="shared" si="0"/>
        <v>30</v>
      </c>
      <c r="H16" s="98" t="s">
        <v>117</v>
      </c>
    </row>
    <row r="17" ht="20.15" customHeight="1" spans="1:8">
      <c r="A17" s="93">
        <v>11</v>
      </c>
      <c r="B17" s="94" t="s">
        <v>269</v>
      </c>
      <c r="C17" s="94" t="s">
        <v>505</v>
      </c>
      <c r="D17" s="94" t="s">
        <v>96</v>
      </c>
      <c r="E17" s="94">
        <v>30</v>
      </c>
      <c r="F17" s="94">
        <v>2.5</v>
      </c>
      <c r="G17" s="95">
        <f t="shared" si="0"/>
        <v>75</v>
      </c>
      <c r="H17" s="97" t="s">
        <v>120</v>
      </c>
    </row>
    <row r="18" ht="20.15" customHeight="1" spans="1:8">
      <c r="A18" s="93">
        <v>12</v>
      </c>
      <c r="B18" s="94" t="s">
        <v>100</v>
      </c>
      <c r="C18" s="94" t="s">
        <v>506</v>
      </c>
      <c r="D18" s="94" t="s">
        <v>102</v>
      </c>
      <c r="E18" s="94">
        <v>20</v>
      </c>
      <c r="F18" s="94">
        <v>15</v>
      </c>
      <c r="G18" s="95">
        <f t="shared" si="0"/>
        <v>300</v>
      </c>
      <c r="H18" s="97" t="s">
        <v>220</v>
      </c>
    </row>
    <row r="19" ht="20.15" customHeight="1" spans="1:8">
      <c r="A19" s="93">
        <v>13</v>
      </c>
      <c r="B19" s="94" t="s">
        <v>118</v>
      </c>
      <c r="C19" s="94" t="s">
        <v>437</v>
      </c>
      <c r="D19" s="94" t="s">
        <v>151</v>
      </c>
      <c r="E19" s="94">
        <v>40</v>
      </c>
      <c r="F19" s="95">
        <v>1.5</v>
      </c>
      <c r="G19" s="95">
        <f t="shared" si="0"/>
        <v>60</v>
      </c>
      <c r="H19" s="93" t="s">
        <v>120</v>
      </c>
    </row>
    <row r="20" ht="20.15" customHeight="1" spans="1:8">
      <c r="A20" s="93">
        <v>14</v>
      </c>
      <c r="B20" s="97" t="s">
        <v>406</v>
      </c>
      <c r="C20" s="97" t="s">
        <v>407</v>
      </c>
      <c r="D20" s="94" t="s">
        <v>129</v>
      </c>
      <c r="E20" s="94">
        <v>8</v>
      </c>
      <c r="F20" s="93">
        <v>26</v>
      </c>
      <c r="G20" s="95">
        <f t="shared" si="0"/>
        <v>208</v>
      </c>
      <c r="H20" s="97" t="s">
        <v>408</v>
      </c>
    </row>
    <row r="21" ht="20.15" customHeight="1" spans="1:8">
      <c r="A21" s="93">
        <v>15</v>
      </c>
      <c r="B21" s="99" t="s">
        <v>376</v>
      </c>
      <c r="C21" s="99"/>
      <c r="D21" s="100" t="s">
        <v>377</v>
      </c>
      <c r="E21" s="101">
        <v>20</v>
      </c>
      <c r="F21" s="95">
        <v>6</v>
      </c>
      <c r="G21" s="95">
        <f t="shared" si="0"/>
        <v>120</v>
      </c>
      <c r="H21" s="93" t="s">
        <v>120</v>
      </c>
    </row>
    <row r="22" ht="20.15" customHeight="1" spans="1:8">
      <c r="A22" s="93">
        <v>16</v>
      </c>
      <c r="B22" s="99" t="s">
        <v>402</v>
      </c>
      <c r="C22" s="99" t="s">
        <v>403</v>
      </c>
      <c r="D22" s="100" t="s">
        <v>199</v>
      </c>
      <c r="E22" s="101">
        <v>20</v>
      </c>
      <c r="F22" s="95">
        <v>2</v>
      </c>
      <c r="G22" s="95">
        <f t="shared" si="0"/>
        <v>40</v>
      </c>
      <c r="H22" s="93" t="s">
        <v>120</v>
      </c>
    </row>
    <row r="23" ht="20.15" customHeight="1" spans="1:8">
      <c r="A23" s="93">
        <v>17</v>
      </c>
      <c r="B23" s="99" t="s">
        <v>402</v>
      </c>
      <c r="C23" s="99" t="s">
        <v>404</v>
      </c>
      <c r="D23" s="100" t="s">
        <v>405</v>
      </c>
      <c r="E23" s="101">
        <v>20</v>
      </c>
      <c r="F23" s="95">
        <v>4</v>
      </c>
      <c r="G23" s="95">
        <f t="shared" si="0"/>
        <v>80</v>
      </c>
      <c r="H23" s="93" t="s">
        <v>120</v>
      </c>
    </row>
    <row r="24" ht="20.15" customHeight="1" spans="1:8">
      <c r="A24" s="93">
        <v>18</v>
      </c>
      <c r="B24" s="93" t="s">
        <v>81</v>
      </c>
      <c r="C24" s="102" t="s">
        <v>438</v>
      </c>
      <c r="D24" s="103" t="s">
        <v>79</v>
      </c>
      <c r="E24" s="93">
        <v>5</v>
      </c>
      <c r="F24" s="93">
        <v>10</v>
      </c>
      <c r="G24" s="95">
        <f t="shared" si="0"/>
        <v>50</v>
      </c>
      <c r="H24" s="104" t="s">
        <v>120</v>
      </c>
    </row>
    <row r="25" ht="20.15" customHeight="1" spans="1:8">
      <c r="A25" s="93">
        <v>20</v>
      </c>
      <c r="B25" s="104" t="s">
        <v>121</v>
      </c>
      <c r="C25" s="104" t="s">
        <v>122</v>
      </c>
      <c r="D25" s="104" t="s">
        <v>123</v>
      </c>
      <c r="E25" s="104">
        <v>20</v>
      </c>
      <c r="F25" s="104">
        <v>5</v>
      </c>
      <c r="G25" s="95">
        <f t="shared" si="0"/>
        <v>100</v>
      </c>
      <c r="H25" s="104" t="s">
        <v>120</v>
      </c>
    </row>
    <row r="26" ht="77.65" customHeight="1" spans="1:8">
      <c r="A26" s="93">
        <v>21</v>
      </c>
      <c r="B26" s="105" t="s">
        <v>225</v>
      </c>
      <c r="C26" s="105" t="s">
        <v>226</v>
      </c>
      <c r="D26" s="105" t="s">
        <v>151</v>
      </c>
      <c r="E26" s="105">
        <v>10</v>
      </c>
      <c r="F26" s="105">
        <v>28</v>
      </c>
      <c r="G26" s="95">
        <f t="shared" si="0"/>
        <v>280</v>
      </c>
      <c r="H26" s="106" t="s">
        <v>227</v>
      </c>
    </row>
    <row r="27" ht="20.15" customHeight="1" spans="1:8">
      <c r="A27" s="92" t="s">
        <v>156</v>
      </c>
      <c r="B27" s="92"/>
      <c r="C27" s="107"/>
      <c r="D27" s="107"/>
      <c r="E27" s="107"/>
      <c r="F27" s="107"/>
      <c r="G27" s="108">
        <f>SUM(G7:G26)</f>
        <v>6953</v>
      </c>
      <c r="H27" s="109"/>
    </row>
    <row r="28" ht="20.15" customHeight="1" spans="1:8">
      <c r="A28" s="90" t="s">
        <v>157</v>
      </c>
      <c r="B28" s="90"/>
      <c r="C28" s="90"/>
      <c r="D28" s="90"/>
      <c r="E28" s="90"/>
      <c r="F28" s="90"/>
      <c r="G28" s="90"/>
      <c r="H28" s="90"/>
    </row>
    <row r="29" ht="20.15" customHeight="1" spans="1:8">
      <c r="A29" s="90" t="s">
        <v>158</v>
      </c>
      <c r="B29" s="90"/>
      <c r="C29" s="90"/>
      <c r="D29" s="90"/>
      <c r="E29" s="90"/>
      <c r="F29" s="90"/>
      <c r="G29" s="90"/>
      <c r="H29" s="90"/>
    </row>
    <row r="30" ht="20.15" customHeight="1" spans="1:8">
      <c r="A30" s="90" t="s">
        <v>159</v>
      </c>
      <c r="B30" s="90"/>
      <c r="C30" s="91"/>
      <c r="D30" s="90" t="s">
        <v>160</v>
      </c>
      <c r="E30" s="90"/>
      <c r="F30" s="90"/>
      <c r="G30" s="90"/>
      <c r="H30" s="90"/>
    </row>
    <row r="31" ht="20.15" customHeight="1" spans="1:8">
      <c r="A31" s="90" t="s">
        <v>161</v>
      </c>
      <c r="B31" s="90"/>
      <c r="C31" s="91"/>
      <c r="D31" s="90" t="s">
        <v>161</v>
      </c>
      <c r="E31" s="90"/>
      <c r="F31" s="90"/>
      <c r="G31" s="90"/>
      <c r="H31" s="90"/>
    </row>
    <row r="32" ht="20.15" customHeight="1" spans="1:8">
      <c r="A32" s="90" t="s">
        <v>162</v>
      </c>
      <c r="B32" s="90"/>
      <c r="C32" s="91"/>
      <c r="D32" s="90" t="s">
        <v>162</v>
      </c>
      <c r="E32" s="90"/>
      <c r="F32" s="90"/>
      <c r="G32" s="90"/>
      <c r="H32" s="90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7:B27"/>
    <mergeCell ref="C27:F27"/>
    <mergeCell ref="A28:H28"/>
    <mergeCell ref="A29:H29"/>
    <mergeCell ref="A30:B30"/>
    <mergeCell ref="D30:H30"/>
    <mergeCell ref="A31:B31"/>
    <mergeCell ref="D31:H31"/>
    <mergeCell ref="A32:B32"/>
    <mergeCell ref="D32:H32"/>
  </mergeCells>
  <pageMargins left="0.7" right="0.7" top="0.75" bottom="0.75" header="0.3" footer="0.3"/>
  <pageSetup paperSize="9" scale="85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selection activeCell="K4" sqref="K4"/>
    </sheetView>
  </sheetViews>
  <sheetFormatPr defaultColWidth="8.90833333333333" defaultRowHeight="13.5"/>
  <cols>
    <col min="1" max="1" width="5.63333333333333" style="64" customWidth="1"/>
    <col min="2" max="3" width="20.6333333333333" style="64" customWidth="1"/>
    <col min="4" max="4" width="5.63333333333333" style="64" customWidth="1"/>
    <col min="5" max="7" width="10.6333333333333" style="64" customWidth="1"/>
    <col min="8" max="8" width="20.6333333333333" style="64" customWidth="1"/>
    <col min="9" max="16384" width="8.90833333333333" style="64"/>
  </cols>
  <sheetData>
    <row r="1" ht="20" customHeight="1" spans="1:8">
      <c r="A1" s="65" t="s">
        <v>61</v>
      </c>
      <c r="B1" s="66"/>
      <c r="C1" s="66"/>
      <c r="D1" s="66"/>
      <c r="E1" s="66"/>
      <c r="F1" s="66"/>
      <c r="G1" s="66"/>
      <c r="H1" s="66"/>
    </row>
    <row r="2" ht="20" customHeight="1" spans="1:8">
      <c r="A2" s="67" t="s">
        <v>62</v>
      </c>
      <c r="B2" s="67"/>
      <c r="C2" s="67"/>
      <c r="D2" s="67"/>
      <c r="E2" s="67"/>
      <c r="F2" s="67"/>
      <c r="G2" s="67"/>
      <c r="H2" s="67"/>
    </row>
    <row r="3" ht="20" customHeight="1" spans="1:8">
      <c r="A3" s="68" t="s">
        <v>63</v>
      </c>
      <c r="B3" s="68"/>
      <c r="C3" s="68" t="s">
        <v>507</v>
      </c>
      <c r="D3" s="68"/>
      <c r="E3" s="68"/>
      <c r="F3" s="68"/>
      <c r="G3" s="69"/>
      <c r="H3" s="69"/>
    </row>
    <row r="4" ht="20" customHeight="1" spans="1:11">
      <c r="A4" s="68" t="s">
        <v>443</v>
      </c>
      <c r="B4" s="68"/>
      <c r="C4" s="68" t="s">
        <v>444</v>
      </c>
      <c r="D4" s="68"/>
      <c r="E4" s="68"/>
      <c r="F4" s="68"/>
      <c r="G4" s="69"/>
      <c r="H4" s="69"/>
      <c r="K4" s="85"/>
    </row>
    <row r="5" ht="20" customHeight="1" spans="1:8">
      <c r="A5" s="70" t="s">
        <v>508</v>
      </c>
      <c r="B5" s="70"/>
      <c r="C5" s="70" t="s">
        <v>446</v>
      </c>
      <c r="D5" s="70"/>
      <c r="E5" s="70"/>
      <c r="F5" s="70"/>
      <c r="G5" s="70" t="s">
        <v>167</v>
      </c>
      <c r="H5" s="70"/>
    </row>
    <row r="6" ht="20" customHeight="1" spans="1:8">
      <c r="A6" s="71" t="s">
        <v>70</v>
      </c>
      <c r="B6" s="71" t="s">
        <v>71</v>
      </c>
      <c r="C6" s="71" t="s">
        <v>72</v>
      </c>
      <c r="D6" s="71" t="s">
        <v>73</v>
      </c>
      <c r="E6" s="71" t="s">
        <v>74</v>
      </c>
      <c r="F6" s="71" t="s">
        <v>75</v>
      </c>
      <c r="G6" s="71" t="s">
        <v>76</v>
      </c>
      <c r="H6" s="71" t="s">
        <v>10</v>
      </c>
    </row>
    <row r="7" ht="20" customHeight="1" spans="1:8">
      <c r="A7" s="72">
        <v>1</v>
      </c>
      <c r="B7" s="72" t="s">
        <v>447</v>
      </c>
      <c r="C7" s="72" t="s">
        <v>448</v>
      </c>
      <c r="D7" s="72" t="s">
        <v>400</v>
      </c>
      <c r="E7" s="72">
        <v>15</v>
      </c>
      <c r="F7" s="72">
        <v>4</v>
      </c>
      <c r="G7" s="73">
        <f t="shared" ref="G7:G23" si="0">E7*F7</f>
        <v>60</v>
      </c>
      <c r="H7" s="74"/>
    </row>
    <row r="8" ht="20" customHeight="1" spans="1:8">
      <c r="A8" s="72">
        <v>2</v>
      </c>
      <c r="B8" s="75" t="s">
        <v>449</v>
      </c>
      <c r="C8" s="72" t="s">
        <v>450</v>
      </c>
      <c r="D8" s="76" t="s">
        <v>199</v>
      </c>
      <c r="E8" s="77">
        <v>18</v>
      </c>
      <c r="F8" s="78">
        <v>2</v>
      </c>
      <c r="G8" s="73">
        <f t="shared" si="0"/>
        <v>36</v>
      </c>
      <c r="H8" s="76" t="s">
        <v>451</v>
      </c>
    </row>
    <row r="9" ht="20" customHeight="1" spans="1:8">
      <c r="A9" s="72">
        <v>3</v>
      </c>
      <c r="B9" s="72" t="s">
        <v>452</v>
      </c>
      <c r="C9" s="72" t="s">
        <v>453</v>
      </c>
      <c r="D9" s="72" t="s">
        <v>400</v>
      </c>
      <c r="E9" s="72">
        <v>6</v>
      </c>
      <c r="F9" s="76">
        <v>13</v>
      </c>
      <c r="G9" s="73">
        <f t="shared" si="0"/>
        <v>78</v>
      </c>
      <c r="H9" s="79"/>
    </row>
    <row r="10" ht="20" customHeight="1" spans="1:8">
      <c r="A10" s="72">
        <v>4</v>
      </c>
      <c r="B10" s="75" t="s">
        <v>454</v>
      </c>
      <c r="C10" s="72" t="s">
        <v>455</v>
      </c>
      <c r="D10" s="72" t="s">
        <v>400</v>
      </c>
      <c r="E10" s="72">
        <v>18</v>
      </c>
      <c r="F10" s="72">
        <v>33</v>
      </c>
      <c r="G10" s="73">
        <f t="shared" si="0"/>
        <v>594</v>
      </c>
      <c r="H10" s="79"/>
    </row>
    <row r="11" ht="20" customHeight="1" spans="1:8">
      <c r="A11" s="72">
        <v>5</v>
      </c>
      <c r="B11" s="72" t="s">
        <v>456</v>
      </c>
      <c r="C11" s="72" t="s">
        <v>457</v>
      </c>
      <c r="D11" s="72" t="s">
        <v>400</v>
      </c>
      <c r="E11" s="72">
        <v>12</v>
      </c>
      <c r="F11" s="72">
        <v>4.5</v>
      </c>
      <c r="G11" s="73">
        <f t="shared" si="0"/>
        <v>54</v>
      </c>
      <c r="H11" s="74"/>
    </row>
    <row r="12" ht="20" customHeight="1" spans="1:8">
      <c r="A12" s="72">
        <v>6</v>
      </c>
      <c r="B12" s="75" t="s">
        <v>458</v>
      </c>
      <c r="C12" s="72" t="s">
        <v>459</v>
      </c>
      <c r="D12" s="72" t="s">
        <v>400</v>
      </c>
      <c r="E12" s="72">
        <v>6</v>
      </c>
      <c r="F12" s="72">
        <v>7</v>
      </c>
      <c r="G12" s="73">
        <f t="shared" si="0"/>
        <v>42</v>
      </c>
      <c r="H12" s="74"/>
    </row>
    <row r="13" ht="20" customHeight="1" spans="1:8">
      <c r="A13" s="72">
        <v>7</v>
      </c>
      <c r="B13" s="75" t="s">
        <v>460</v>
      </c>
      <c r="C13" s="72" t="s">
        <v>461</v>
      </c>
      <c r="D13" s="72" t="s">
        <v>192</v>
      </c>
      <c r="E13" s="72">
        <v>15</v>
      </c>
      <c r="F13" s="72">
        <v>60</v>
      </c>
      <c r="G13" s="73">
        <f t="shared" si="0"/>
        <v>900</v>
      </c>
      <c r="H13" s="74"/>
    </row>
    <row r="14" ht="20" customHeight="1" spans="1:8">
      <c r="A14" s="72">
        <v>8</v>
      </c>
      <c r="B14" s="75" t="s">
        <v>462</v>
      </c>
      <c r="C14" s="72" t="s">
        <v>463</v>
      </c>
      <c r="D14" s="72" t="s">
        <v>400</v>
      </c>
      <c r="E14" s="72">
        <v>12</v>
      </c>
      <c r="F14" s="72">
        <v>6.5</v>
      </c>
      <c r="G14" s="73">
        <f t="shared" si="0"/>
        <v>78</v>
      </c>
      <c r="H14" s="74"/>
    </row>
    <row r="15" ht="20" customHeight="1" spans="1:8">
      <c r="A15" s="72">
        <v>9</v>
      </c>
      <c r="B15" s="75" t="s">
        <v>464</v>
      </c>
      <c r="C15" s="72" t="s">
        <v>465</v>
      </c>
      <c r="D15" s="72" t="s">
        <v>400</v>
      </c>
      <c r="E15" s="72">
        <v>6</v>
      </c>
      <c r="F15" s="72">
        <v>7</v>
      </c>
      <c r="G15" s="73">
        <f t="shared" si="0"/>
        <v>42</v>
      </c>
      <c r="H15" s="74"/>
    </row>
    <row r="16" ht="20" customHeight="1" spans="1:8">
      <c r="A16" s="72">
        <v>10</v>
      </c>
      <c r="B16" s="75" t="s">
        <v>466</v>
      </c>
      <c r="C16" s="72" t="s">
        <v>467</v>
      </c>
      <c r="D16" s="72" t="s">
        <v>400</v>
      </c>
      <c r="E16" s="72">
        <v>6</v>
      </c>
      <c r="F16" s="72">
        <v>6</v>
      </c>
      <c r="G16" s="73">
        <f t="shared" si="0"/>
        <v>36</v>
      </c>
      <c r="H16" s="74"/>
    </row>
    <row r="17" ht="20" customHeight="1" spans="1:8">
      <c r="A17" s="72">
        <v>11</v>
      </c>
      <c r="B17" s="72" t="s">
        <v>468</v>
      </c>
      <c r="C17" s="80" t="s">
        <v>469</v>
      </c>
      <c r="D17" s="76" t="s">
        <v>199</v>
      </c>
      <c r="E17" s="77">
        <v>6</v>
      </c>
      <c r="F17" s="78">
        <v>11</v>
      </c>
      <c r="G17" s="73">
        <f t="shared" si="0"/>
        <v>66</v>
      </c>
      <c r="H17" s="76" t="s">
        <v>470</v>
      </c>
    </row>
    <row r="18" ht="20" customHeight="1" spans="1:8">
      <c r="A18" s="72">
        <v>12</v>
      </c>
      <c r="B18" s="75" t="s">
        <v>415</v>
      </c>
      <c r="C18" s="72"/>
      <c r="D18" s="72" t="s">
        <v>400</v>
      </c>
      <c r="E18" s="72">
        <v>6</v>
      </c>
      <c r="F18" s="72">
        <v>1.5</v>
      </c>
      <c r="G18" s="73">
        <f t="shared" si="0"/>
        <v>9</v>
      </c>
      <c r="H18" s="79"/>
    </row>
    <row r="19" ht="20" customHeight="1" spans="1:8">
      <c r="A19" s="72">
        <v>13</v>
      </c>
      <c r="B19" s="75" t="s">
        <v>471</v>
      </c>
      <c r="C19" s="72" t="s">
        <v>472</v>
      </c>
      <c r="D19" s="72" t="s">
        <v>400</v>
      </c>
      <c r="E19" s="72">
        <v>6</v>
      </c>
      <c r="F19" s="72">
        <v>1.5</v>
      </c>
      <c r="G19" s="73">
        <f t="shared" si="0"/>
        <v>9</v>
      </c>
      <c r="H19" s="74"/>
    </row>
    <row r="20" ht="20" customHeight="1" spans="1:8">
      <c r="A20" s="72">
        <v>14</v>
      </c>
      <c r="B20" s="75" t="s">
        <v>473</v>
      </c>
      <c r="C20" s="76" t="s">
        <v>474</v>
      </c>
      <c r="D20" s="76" t="s">
        <v>199</v>
      </c>
      <c r="E20" s="76">
        <v>6</v>
      </c>
      <c r="F20" s="76">
        <v>3</v>
      </c>
      <c r="G20" s="73">
        <f t="shared" si="0"/>
        <v>18</v>
      </c>
      <c r="H20" s="76" t="s">
        <v>470</v>
      </c>
    </row>
    <row r="21" ht="20" customHeight="1" spans="1:8">
      <c r="A21" s="72">
        <v>15</v>
      </c>
      <c r="B21" s="72" t="s">
        <v>475</v>
      </c>
      <c r="C21" s="72" t="s">
        <v>476</v>
      </c>
      <c r="D21" s="72" t="s">
        <v>400</v>
      </c>
      <c r="E21" s="72">
        <v>18</v>
      </c>
      <c r="F21" s="76">
        <v>1.5</v>
      </c>
      <c r="G21" s="73">
        <f t="shared" si="0"/>
        <v>27</v>
      </c>
      <c r="H21" s="79"/>
    </row>
    <row r="22" ht="20" customHeight="1" spans="1:8">
      <c r="A22" s="72">
        <v>16</v>
      </c>
      <c r="B22" s="75" t="s">
        <v>477</v>
      </c>
      <c r="C22" s="79" t="s">
        <v>478</v>
      </c>
      <c r="D22" s="79" t="s">
        <v>334</v>
      </c>
      <c r="E22" s="79">
        <v>3</v>
      </c>
      <c r="F22" s="78">
        <v>65</v>
      </c>
      <c r="G22" s="73">
        <f t="shared" si="0"/>
        <v>195</v>
      </c>
      <c r="H22" s="79" t="s">
        <v>479</v>
      </c>
    </row>
    <row r="23" ht="20" customHeight="1" spans="1:8">
      <c r="A23" s="72">
        <v>17</v>
      </c>
      <c r="B23" s="75" t="s">
        <v>477</v>
      </c>
      <c r="C23" s="79" t="s">
        <v>480</v>
      </c>
      <c r="D23" s="80" t="s">
        <v>334</v>
      </c>
      <c r="E23" s="80">
        <v>3</v>
      </c>
      <c r="F23" s="81">
        <v>65</v>
      </c>
      <c r="G23" s="73">
        <f t="shared" si="0"/>
        <v>195</v>
      </c>
      <c r="H23" s="79" t="s">
        <v>479</v>
      </c>
    </row>
    <row r="24" ht="20" customHeight="1" spans="1:8">
      <c r="A24" s="71" t="s">
        <v>156</v>
      </c>
      <c r="B24" s="71"/>
      <c r="C24" s="82"/>
      <c r="D24" s="82"/>
      <c r="E24" s="82"/>
      <c r="F24" s="82"/>
      <c r="G24" s="83">
        <f>SUM(G7:G23)</f>
        <v>2439</v>
      </c>
      <c r="H24" s="84"/>
    </row>
    <row r="25" ht="20" customHeight="1" spans="1:8">
      <c r="A25" s="70" t="s">
        <v>157</v>
      </c>
      <c r="B25" s="70"/>
      <c r="C25" s="70"/>
      <c r="D25" s="70"/>
      <c r="E25" s="70"/>
      <c r="F25" s="70"/>
      <c r="G25" s="70"/>
      <c r="H25" s="70"/>
    </row>
    <row r="26" ht="20" customHeight="1" spans="1:8">
      <c r="A26" s="68" t="s">
        <v>158</v>
      </c>
      <c r="B26" s="68"/>
      <c r="C26" s="68"/>
      <c r="D26" s="68"/>
      <c r="E26" s="68"/>
      <c r="F26" s="68"/>
      <c r="G26" s="68"/>
      <c r="H26" s="68"/>
    </row>
    <row r="27" ht="20" customHeight="1" spans="1:8">
      <c r="A27" s="68" t="s">
        <v>159</v>
      </c>
      <c r="B27" s="68"/>
      <c r="C27" s="69"/>
      <c r="D27" s="68" t="s">
        <v>160</v>
      </c>
      <c r="E27" s="68"/>
      <c r="F27" s="68"/>
      <c r="G27" s="68"/>
      <c r="H27" s="68"/>
    </row>
    <row r="28" ht="20" customHeight="1" spans="1:8">
      <c r="A28" s="68" t="s">
        <v>161</v>
      </c>
      <c r="B28" s="68"/>
      <c r="C28" s="69"/>
      <c r="D28" s="68" t="s">
        <v>161</v>
      </c>
      <c r="E28" s="68"/>
      <c r="F28" s="68"/>
      <c r="G28" s="68"/>
      <c r="H28" s="68"/>
    </row>
    <row r="29" ht="20" customHeight="1" spans="1:8">
      <c r="A29" s="68" t="s">
        <v>162</v>
      </c>
      <c r="B29" s="68"/>
      <c r="C29" s="69"/>
      <c r="D29" s="68" t="s">
        <v>162</v>
      </c>
      <c r="E29" s="68"/>
      <c r="F29" s="68"/>
      <c r="G29" s="68"/>
      <c r="H29" s="68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4:B24"/>
    <mergeCell ref="C24:F24"/>
    <mergeCell ref="A25:H25"/>
    <mergeCell ref="A26:H26"/>
    <mergeCell ref="A27:B27"/>
    <mergeCell ref="D27:H27"/>
    <mergeCell ref="A28:B28"/>
    <mergeCell ref="D28:H28"/>
    <mergeCell ref="A29:B29"/>
    <mergeCell ref="D29:H29"/>
  </mergeCells>
  <pageMargins left="0.75" right="0.75" top="1" bottom="1" header="0.5" footer="0.5"/>
  <pageSetup paperSize="9" scale="83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selection activeCell="K4" sqref="K4"/>
    </sheetView>
  </sheetViews>
  <sheetFormatPr defaultColWidth="8.90833333333333" defaultRowHeight="13.5"/>
  <cols>
    <col min="1" max="1" width="5.63333333333333" style="64" customWidth="1"/>
    <col min="2" max="3" width="20.6333333333333" style="64" customWidth="1"/>
    <col min="4" max="4" width="5.63333333333333" style="64" customWidth="1"/>
    <col min="5" max="7" width="10.6333333333333" style="64" customWidth="1"/>
    <col min="8" max="8" width="20.6333333333333" style="64" customWidth="1"/>
    <col min="9" max="16384" width="8.90833333333333" style="64"/>
  </cols>
  <sheetData>
    <row r="1" ht="20" customHeight="1" spans="1:8">
      <c r="A1" s="65" t="s">
        <v>61</v>
      </c>
      <c r="B1" s="66"/>
      <c r="C1" s="66"/>
      <c r="D1" s="66"/>
      <c r="E1" s="66"/>
      <c r="F1" s="66"/>
      <c r="G1" s="66"/>
      <c r="H1" s="66"/>
    </row>
    <row r="2" ht="20" customHeight="1" spans="1:8">
      <c r="A2" s="67" t="s">
        <v>62</v>
      </c>
      <c r="B2" s="67"/>
      <c r="C2" s="67"/>
      <c r="D2" s="67"/>
      <c r="E2" s="67"/>
      <c r="F2" s="67"/>
      <c r="G2" s="67"/>
      <c r="H2" s="67"/>
    </row>
    <row r="3" ht="20" customHeight="1" spans="1:8">
      <c r="A3" s="68" t="s">
        <v>63</v>
      </c>
      <c r="B3" s="68"/>
      <c r="C3" s="68" t="s">
        <v>509</v>
      </c>
      <c r="D3" s="68"/>
      <c r="E3" s="68"/>
      <c r="F3" s="68"/>
      <c r="G3" s="69"/>
      <c r="H3" s="69"/>
    </row>
    <row r="4" ht="20" customHeight="1" spans="1:11">
      <c r="A4" s="68" t="s">
        <v>443</v>
      </c>
      <c r="B4" s="68"/>
      <c r="C4" s="68" t="s">
        <v>444</v>
      </c>
      <c r="D4" s="68"/>
      <c r="E4" s="68"/>
      <c r="F4" s="68"/>
      <c r="G4" s="69"/>
      <c r="H4" s="69"/>
      <c r="K4" s="85"/>
    </row>
    <row r="5" ht="20" customHeight="1" spans="1:8">
      <c r="A5" s="70" t="s">
        <v>510</v>
      </c>
      <c r="B5" s="70"/>
      <c r="C5" s="70" t="s">
        <v>446</v>
      </c>
      <c r="D5" s="70"/>
      <c r="E5" s="70"/>
      <c r="F5" s="70"/>
      <c r="G5" s="70" t="s">
        <v>167</v>
      </c>
      <c r="H5" s="70"/>
    </row>
    <row r="6" ht="20" customHeight="1" spans="1:8">
      <c r="A6" s="71" t="s">
        <v>70</v>
      </c>
      <c r="B6" s="71" t="s">
        <v>71</v>
      </c>
      <c r="C6" s="71" t="s">
        <v>72</v>
      </c>
      <c r="D6" s="71" t="s">
        <v>73</v>
      </c>
      <c r="E6" s="71" t="s">
        <v>74</v>
      </c>
      <c r="F6" s="71" t="s">
        <v>75</v>
      </c>
      <c r="G6" s="71" t="s">
        <v>76</v>
      </c>
      <c r="H6" s="71" t="s">
        <v>10</v>
      </c>
    </row>
    <row r="7" ht="20" customHeight="1" spans="1:8">
      <c r="A7" s="72">
        <v>1</v>
      </c>
      <c r="B7" s="72" t="s">
        <v>447</v>
      </c>
      <c r="C7" s="72" t="s">
        <v>448</v>
      </c>
      <c r="D7" s="72" t="s">
        <v>400</v>
      </c>
      <c r="E7" s="72">
        <v>6</v>
      </c>
      <c r="F7" s="72">
        <v>4</v>
      </c>
      <c r="G7" s="73">
        <f t="shared" ref="G7:G23" si="0">E7*F7</f>
        <v>24</v>
      </c>
      <c r="H7" s="74"/>
    </row>
    <row r="8" ht="20" customHeight="1" spans="1:8">
      <c r="A8" s="72">
        <v>2</v>
      </c>
      <c r="B8" s="75" t="s">
        <v>449</v>
      </c>
      <c r="C8" s="72" t="s">
        <v>450</v>
      </c>
      <c r="D8" s="76" t="s">
        <v>199</v>
      </c>
      <c r="E8" s="77">
        <v>18</v>
      </c>
      <c r="F8" s="78">
        <v>2</v>
      </c>
      <c r="G8" s="73">
        <f t="shared" si="0"/>
        <v>36</v>
      </c>
      <c r="H8" s="76" t="s">
        <v>451</v>
      </c>
    </row>
    <row r="9" ht="20" customHeight="1" spans="1:8">
      <c r="A9" s="72">
        <v>3</v>
      </c>
      <c r="B9" s="72" t="s">
        <v>452</v>
      </c>
      <c r="C9" s="72" t="s">
        <v>453</v>
      </c>
      <c r="D9" s="72" t="s">
        <v>400</v>
      </c>
      <c r="E9" s="72">
        <v>7</v>
      </c>
      <c r="F9" s="76">
        <v>13</v>
      </c>
      <c r="G9" s="73">
        <f t="shared" si="0"/>
        <v>91</v>
      </c>
      <c r="H9" s="79"/>
    </row>
    <row r="10" ht="20" customHeight="1" spans="1:8">
      <c r="A10" s="72">
        <v>4</v>
      </c>
      <c r="B10" s="75" t="s">
        <v>454</v>
      </c>
      <c r="C10" s="72" t="s">
        <v>455</v>
      </c>
      <c r="D10" s="72" t="s">
        <v>400</v>
      </c>
      <c r="E10" s="72">
        <v>19</v>
      </c>
      <c r="F10" s="72">
        <v>33</v>
      </c>
      <c r="G10" s="73">
        <f t="shared" si="0"/>
        <v>627</v>
      </c>
      <c r="H10" s="79"/>
    </row>
    <row r="11" ht="20" customHeight="1" spans="1:8">
      <c r="A11" s="72">
        <v>5</v>
      </c>
      <c r="B11" s="72" t="s">
        <v>456</v>
      </c>
      <c r="C11" s="72" t="s">
        <v>457</v>
      </c>
      <c r="D11" s="72" t="s">
        <v>400</v>
      </c>
      <c r="E11" s="72">
        <v>12</v>
      </c>
      <c r="F11" s="72">
        <v>4.5</v>
      </c>
      <c r="G11" s="73">
        <f t="shared" si="0"/>
        <v>54</v>
      </c>
      <c r="H11" s="74"/>
    </row>
    <row r="12" ht="20" customHeight="1" spans="1:8">
      <c r="A12" s="72">
        <v>6</v>
      </c>
      <c r="B12" s="75" t="s">
        <v>458</v>
      </c>
      <c r="C12" s="72" t="s">
        <v>459</v>
      </c>
      <c r="D12" s="72" t="s">
        <v>400</v>
      </c>
      <c r="E12" s="72">
        <v>6</v>
      </c>
      <c r="F12" s="72">
        <v>7</v>
      </c>
      <c r="G12" s="73">
        <f t="shared" si="0"/>
        <v>42</v>
      </c>
      <c r="H12" s="74"/>
    </row>
    <row r="13" ht="20" customHeight="1" spans="1:8">
      <c r="A13" s="72">
        <v>7</v>
      </c>
      <c r="B13" s="75" t="s">
        <v>460</v>
      </c>
      <c r="C13" s="72" t="s">
        <v>461</v>
      </c>
      <c r="D13" s="72" t="s">
        <v>192</v>
      </c>
      <c r="E13" s="72">
        <v>15</v>
      </c>
      <c r="F13" s="72">
        <v>60</v>
      </c>
      <c r="G13" s="73">
        <f t="shared" si="0"/>
        <v>900</v>
      </c>
      <c r="H13" s="74"/>
    </row>
    <row r="14" ht="20" customHeight="1" spans="1:8">
      <c r="A14" s="72">
        <v>8</v>
      </c>
      <c r="B14" s="75" t="s">
        <v>462</v>
      </c>
      <c r="C14" s="72" t="s">
        <v>463</v>
      </c>
      <c r="D14" s="72" t="s">
        <v>400</v>
      </c>
      <c r="E14" s="72">
        <v>12</v>
      </c>
      <c r="F14" s="72">
        <v>6.5</v>
      </c>
      <c r="G14" s="73">
        <f t="shared" si="0"/>
        <v>78</v>
      </c>
      <c r="H14" s="74"/>
    </row>
    <row r="15" ht="20" customHeight="1" spans="1:8">
      <c r="A15" s="72">
        <v>9</v>
      </c>
      <c r="B15" s="75" t="s">
        <v>464</v>
      </c>
      <c r="C15" s="72" t="s">
        <v>465</v>
      </c>
      <c r="D15" s="72" t="s">
        <v>400</v>
      </c>
      <c r="E15" s="72">
        <v>6</v>
      </c>
      <c r="F15" s="72">
        <v>7</v>
      </c>
      <c r="G15" s="73">
        <f t="shared" si="0"/>
        <v>42</v>
      </c>
      <c r="H15" s="74"/>
    </row>
    <row r="16" ht="20" customHeight="1" spans="1:8">
      <c r="A16" s="72">
        <v>10</v>
      </c>
      <c r="B16" s="75" t="s">
        <v>466</v>
      </c>
      <c r="C16" s="72" t="s">
        <v>467</v>
      </c>
      <c r="D16" s="72" t="s">
        <v>400</v>
      </c>
      <c r="E16" s="72">
        <v>15</v>
      </c>
      <c r="F16" s="72">
        <v>6</v>
      </c>
      <c r="G16" s="73">
        <f t="shared" si="0"/>
        <v>90</v>
      </c>
      <c r="H16" s="74"/>
    </row>
    <row r="17" ht="20" customHeight="1" spans="1:8">
      <c r="A17" s="72">
        <v>11</v>
      </c>
      <c r="B17" s="72" t="s">
        <v>468</v>
      </c>
      <c r="C17" s="80" t="s">
        <v>469</v>
      </c>
      <c r="D17" s="76" t="s">
        <v>199</v>
      </c>
      <c r="E17" s="77">
        <v>6</v>
      </c>
      <c r="F17" s="78">
        <v>11</v>
      </c>
      <c r="G17" s="73">
        <f t="shared" si="0"/>
        <v>66</v>
      </c>
      <c r="H17" s="76" t="s">
        <v>470</v>
      </c>
    </row>
    <row r="18" ht="20" customHeight="1" spans="1:8">
      <c r="A18" s="72">
        <v>12</v>
      </c>
      <c r="B18" s="75" t="s">
        <v>415</v>
      </c>
      <c r="C18" s="72"/>
      <c r="D18" s="72" t="s">
        <v>400</v>
      </c>
      <c r="E18" s="72">
        <v>6</v>
      </c>
      <c r="F18" s="72">
        <v>1.5</v>
      </c>
      <c r="G18" s="73">
        <f t="shared" si="0"/>
        <v>9</v>
      </c>
      <c r="H18" s="79"/>
    </row>
    <row r="19" ht="20" customHeight="1" spans="1:8">
      <c r="A19" s="72">
        <v>13</v>
      </c>
      <c r="B19" s="75" t="s">
        <v>471</v>
      </c>
      <c r="C19" s="72" t="s">
        <v>472</v>
      </c>
      <c r="D19" s="72" t="s">
        <v>400</v>
      </c>
      <c r="E19" s="72">
        <v>6</v>
      </c>
      <c r="F19" s="72">
        <v>1.5</v>
      </c>
      <c r="G19" s="73">
        <f t="shared" si="0"/>
        <v>9</v>
      </c>
      <c r="H19" s="74"/>
    </row>
    <row r="20" ht="20" customHeight="1" spans="1:8">
      <c r="A20" s="72">
        <v>14</v>
      </c>
      <c r="B20" s="75" t="s">
        <v>473</v>
      </c>
      <c r="C20" s="76" t="s">
        <v>474</v>
      </c>
      <c r="D20" s="76" t="s">
        <v>199</v>
      </c>
      <c r="E20" s="76">
        <v>6</v>
      </c>
      <c r="F20" s="76">
        <v>3</v>
      </c>
      <c r="G20" s="73">
        <f t="shared" si="0"/>
        <v>18</v>
      </c>
      <c r="H20" s="76" t="s">
        <v>470</v>
      </c>
    </row>
    <row r="21" ht="20" customHeight="1" spans="1:8">
      <c r="A21" s="72">
        <v>15</v>
      </c>
      <c r="B21" s="72" t="s">
        <v>475</v>
      </c>
      <c r="C21" s="72" t="s">
        <v>476</v>
      </c>
      <c r="D21" s="72" t="s">
        <v>400</v>
      </c>
      <c r="E21" s="72">
        <v>18</v>
      </c>
      <c r="F21" s="76">
        <v>1.5</v>
      </c>
      <c r="G21" s="73">
        <f t="shared" si="0"/>
        <v>27</v>
      </c>
      <c r="H21" s="79"/>
    </row>
    <row r="22" ht="20" customHeight="1" spans="1:8">
      <c r="A22" s="72">
        <v>16</v>
      </c>
      <c r="B22" s="75" t="s">
        <v>477</v>
      </c>
      <c r="C22" s="79" t="s">
        <v>478</v>
      </c>
      <c r="D22" s="79" t="s">
        <v>334</v>
      </c>
      <c r="E22" s="79">
        <v>4</v>
      </c>
      <c r="F22" s="78">
        <v>65</v>
      </c>
      <c r="G22" s="73">
        <f t="shared" si="0"/>
        <v>260</v>
      </c>
      <c r="H22" s="79" t="s">
        <v>479</v>
      </c>
    </row>
    <row r="23" ht="20" customHeight="1" spans="1:8">
      <c r="A23" s="72">
        <v>17</v>
      </c>
      <c r="B23" s="75" t="s">
        <v>477</v>
      </c>
      <c r="C23" s="79" t="s">
        <v>480</v>
      </c>
      <c r="D23" s="80" t="s">
        <v>334</v>
      </c>
      <c r="E23" s="80">
        <v>3</v>
      </c>
      <c r="F23" s="81">
        <v>65</v>
      </c>
      <c r="G23" s="73">
        <f t="shared" si="0"/>
        <v>195</v>
      </c>
      <c r="H23" s="79" t="s">
        <v>479</v>
      </c>
    </row>
    <row r="24" ht="20" customHeight="1" spans="1:8">
      <c r="A24" s="71" t="s">
        <v>156</v>
      </c>
      <c r="B24" s="71"/>
      <c r="C24" s="82"/>
      <c r="D24" s="82"/>
      <c r="E24" s="82"/>
      <c r="F24" s="82"/>
      <c r="G24" s="83">
        <f>SUM(G7:G23)</f>
        <v>2568</v>
      </c>
      <c r="H24" s="84"/>
    </row>
    <row r="25" ht="20" customHeight="1" spans="1:8">
      <c r="A25" s="70" t="s">
        <v>157</v>
      </c>
      <c r="B25" s="70"/>
      <c r="C25" s="70"/>
      <c r="D25" s="70"/>
      <c r="E25" s="70"/>
      <c r="F25" s="70"/>
      <c r="G25" s="70"/>
      <c r="H25" s="70"/>
    </row>
    <row r="26" ht="20" customHeight="1" spans="1:8">
      <c r="A26" s="68" t="s">
        <v>158</v>
      </c>
      <c r="B26" s="68"/>
      <c r="C26" s="68"/>
      <c r="D26" s="68"/>
      <c r="E26" s="68"/>
      <c r="F26" s="68"/>
      <c r="G26" s="68"/>
      <c r="H26" s="68"/>
    </row>
    <row r="27" ht="20" customHeight="1" spans="1:8">
      <c r="A27" s="68" t="s">
        <v>159</v>
      </c>
      <c r="B27" s="68"/>
      <c r="C27" s="69"/>
      <c r="D27" s="68" t="s">
        <v>160</v>
      </c>
      <c r="E27" s="68"/>
      <c r="F27" s="68"/>
      <c r="G27" s="68"/>
      <c r="H27" s="68"/>
    </row>
    <row r="28" ht="20" customHeight="1" spans="1:8">
      <c r="A28" s="68" t="s">
        <v>161</v>
      </c>
      <c r="B28" s="68"/>
      <c r="C28" s="69"/>
      <c r="D28" s="68" t="s">
        <v>161</v>
      </c>
      <c r="E28" s="68"/>
      <c r="F28" s="68"/>
      <c r="G28" s="68"/>
      <c r="H28" s="68"/>
    </row>
    <row r="29" ht="20" customHeight="1" spans="1:8">
      <c r="A29" s="68" t="s">
        <v>162</v>
      </c>
      <c r="B29" s="68"/>
      <c r="C29" s="69"/>
      <c r="D29" s="68" t="s">
        <v>162</v>
      </c>
      <c r="E29" s="68"/>
      <c r="F29" s="68"/>
      <c r="G29" s="68"/>
      <c r="H29" s="68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4:B24"/>
    <mergeCell ref="C24:F24"/>
    <mergeCell ref="A25:H25"/>
    <mergeCell ref="A26:H26"/>
    <mergeCell ref="A27:B27"/>
    <mergeCell ref="D27:H27"/>
    <mergeCell ref="A28:B28"/>
    <mergeCell ref="D28:H28"/>
    <mergeCell ref="A29:B29"/>
    <mergeCell ref="D29:H29"/>
  </mergeCells>
  <pageMargins left="0.75" right="0.75" top="1" bottom="1" header="0.5" footer="0.5"/>
  <pageSetup paperSize="9" scale="83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workbookViewId="0">
      <selection activeCell="E19" sqref="E19"/>
    </sheetView>
  </sheetViews>
  <sheetFormatPr defaultColWidth="9" defaultRowHeight="13.5" outlineLevelCol="7"/>
  <cols>
    <col min="1" max="1" width="5.63333333333333" style="1" customWidth="1"/>
    <col min="2" max="3" width="20.6333333333333" style="1" customWidth="1"/>
    <col min="4" max="4" width="5.63333333333333" style="1" customWidth="1"/>
    <col min="5" max="7" width="10.6333333333333" style="1" customWidth="1"/>
    <col min="8" max="8" width="20.6333333333333" style="1" customWidth="1"/>
    <col min="9" max="16384" width="9" style="1"/>
  </cols>
  <sheetData>
    <row r="1" ht="20.15" customHeight="1" spans="1:8">
      <c r="A1" s="2" t="s">
        <v>61</v>
      </c>
      <c r="B1" s="3"/>
      <c r="C1" s="3"/>
      <c r="D1" s="3"/>
      <c r="E1" s="3"/>
      <c r="F1" s="3"/>
      <c r="G1" s="3"/>
      <c r="H1" s="3"/>
    </row>
    <row r="2" ht="20.15" customHeight="1" spans="1:8">
      <c r="A2" s="4" t="s">
        <v>62</v>
      </c>
      <c r="B2" s="4"/>
      <c r="C2" s="4"/>
      <c r="D2" s="4"/>
      <c r="E2" s="4"/>
      <c r="F2" s="4"/>
      <c r="G2" s="4"/>
      <c r="H2" s="4"/>
    </row>
    <row r="3" ht="20.15" customHeight="1" spans="1:8">
      <c r="A3" s="5" t="s">
        <v>63</v>
      </c>
      <c r="B3" s="5"/>
      <c r="C3" s="5" t="s">
        <v>511</v>
      </c>
      <c r="D3" s="5"/>
      <c r="E3" s="5"/>
      <c r="F3" s="5"/>
      <c r="G3" s="6"/>
      <c r="H3" s="6"/>
    </row>
    <row r="4" ht="20.15" customHeight="1" spans="1:8">
      <c r="A4" s="5" t="s">
        <v>65</v>
      </c>
      <c r="B4" s="5"/>
      <c r="C4" s="5" t="s">
        <v>512</v>
      </c>
      <c r="D4" s="5"/>
      <c r="E4" s="5"/>
      <c r="F4" s="5"/>
      <c r="G4" s="6"/>
      <c r="H4" s="6"/>
    </row>
    <row r="5" ht="20.15" customHeight="1" spans="1:8">
      <c r="A5" s="61" t="s">
        <v>513</v>
      </c>
      <c r="B5" s="61"/>
      <c r="C5" s="7" t="s">
        <v>514</v>
      </c>
      <c r="D5" s="7"/>
      <c r="E5" s="7"/>
      <c r="F5" s="7"/>
      <c r="G5" s="7" t="s">
        <v>515</v>
      </c>
      <c r="H5" s="7"/>
    </row>
    <row r="6" ht="20.15" customHeight="1" spans="1:8">
      <c r="A6" s="8" t="s">
        <v>70</v>
      </c>
      <c r="B6" s="8" t="s">
        <v>71</v>
      </c>
      <c r="C6" s="8" t="s">
        <v>72</v>
      </c>
      <c r="D6" s="8" t="s">
        <v>73</v>
      </c>
      <c r="E6" s="8" t="s">
        <v>74</v>
      </c>
      <c r="F6" s="8" t="s">
        <v>75</v>
      </c>
      <c r="G6" s="8" t="s">
        <v>76</v>
      </c>
      <c r="H6" s="8" t="s">
        <v>10</v>
      </c>
    </row>
    <row r="7" ht="20.15" customHeight="1" spans="1:8">
      <c r="A7" s="25">
        <v>1</v>
      </c>
      <c r="B7" s="10" t="s">
        <v>516</v>
      </c>
      <c r="C7" s="10" t="s">
        <v>517</v>
      </c>
      <c r="D7" s="62" t="s">
        <v>192</v>
      </c>
      <c r="E7" s="10">
        <v>108</v>
      </c>
      <c r="F7" s="10">
        <v>5</v>
      </c>
      <c r="G7" s="63">
        <f t="shared" ref="G7:G21" si="0">E7*F7</f>
        <v>540</v>
      </c>
      <c r="H7" s="59" t="s">
        <v>120</v>
      </c>
    </row>
    <row r="8" ht="20.15" customHeight="1" spans="1:8">
      <c r="A8" s="25">
        <v>2</v>
      </c>
      <c r="B8" s="10" t="s">
        <v>518</v>
      </c>
      <c r="C8" s="10" t="s">
        <v>251</v>
      </c>
      <c r="D8" s="10" t="s">
        <v>96</v>
      </c>
      <c r="E8" s="10">
        <v>10</v>
      </c>
      <c r="F8" s="10">
        <v>10</v>
      </c>
      <c r="G8" s="63">
        <f t="shared" si="0"/>
        <v>100</v>
      </c>
      <c r="H8" s="9" t="s">
        <v>519</v>
      </c>
    </row>
    <row r="9" ht="20.15" customHeight="1" spans="1:8">
      <c r="A9" s="25">
        <v>3</v>
      </c>
      <c r="B9" s="10" t="s">
        <v>516</v>
      </c>
      <c r="C9" s="10" t="s">
        <v>520</v>
      </c>
      <c r="D9" s="10" t="s">
        <v>405</v>
      </c>
      <c r="E9" s="10">
        <v>53</v>
      </c>
      <c r="F9" s="10">
        <v>3</v>
      </c>
      <c r="G9" s="63">
        <f t="shared" si="0"/>
        <v>159</v>
      </c>
      <c r="H9" s="59" t="s">
        <v>120</v>
      </c>
    </row>
    <row r="10" ht="20.15" customHeight="1" spans="1:8">
      <c r="A10" s="25">
        <v>4</v>
      </c>
      <c r="B10" s="10" t="s">
        <v>521</v>
      </c>
      <c r="C10" s="10" t="s">
        <v>522</v>
      </c>
      <c r="D10" s="62" t="s">
        <v>400</v>
      </c>
      <c r="E10" s="10">
        <v>5</v>
      </c>
      <c r="F10" s="10">
        <v>30</v>
      </c>
      <c r="G10" s="63">
        <f t="shared" si="0"/>
        <v>150</v>
      </c>
      <c r="H10" s="59" t="s">
        <v>120</v>
      </c>
    </row>
    <row r="11" ht="20.15" customHeight="1" spans="1:8">
      <c r="A11" s="25">
        <v>5</v>
      </c>
      <c r="B11" s="10" t="s">
        <v>81</v>
      </c>
      <c r="C11" s="10" t="s">
        <v>523</v>
      </c>
      <c r="D11" s="10" t="s">
        <v>79</v>
      </c>
      <c r="E11" s="10">
        <v>20</v>
      </c>
      <c r="F11" s="10">
        <v>6</v>
      </c>
      <c r="G11" s="63">
        <f t="shared" si="0"/>
        <v>120</v>
      </c>
      <c r="H11" s="10" t="s">
        <v>524</v>
      </c>
    </row>
    <row r="12" ht="20.15" customHeight="1" spans="1:8">
      <c r="A12" s="25">
        <v>6</v>
      </c>
      <c r="B12" s="10" t="s">
        <v>81</v>
      </c>
      <c r="C12" s="10" t="s">
        <v>525</v>
      </c>
      <c r="D12" s="10" t="s">
        <v>79</v>
      </c>
      <c r="E12" s="10">
        <v>20</v>
      </c>
      <c r="F12" s="10">
        <v>5</v>
      </c>
      <c r="G12" s="63">
        <f t="shared" si="0"/>
        <v>100</v>
      </c>
      <c r="H12" s="10" t="s">
        <v>524</v>
      </c>
    </row>
    <row r="13" ht="20.15" customHeight="1" spans="1:8">
      <c r="A13" s="25">
        <v>7</v>
      </c>
      <c r="B13" s="10" t="s">
        <v>81</v>
      </c>
      <c r="C13" s="10" t="s">
        <v>526</v>
      </c>
      <c r="D13" s="10" t="s">
        <v>79</v>
      </c>
      <c r="E13" s="10">
        <v>20</v>
      </c>
      <c r="F13" s="10">
        <v>10</v>
      </c>
      <c r="G13" s="63">
        <f t="shared" si="0"/>
        <v>200</v>
      </c>
      <c r="H13" s="10" t="s">
        <v>524</v>
      </c>
    </row>
    <row r="14" ht="20.15" customHeight="1" spans="1:8">
      <c r="A14" s="25">
        <v>8</v>
      </c>
      <c r="B14" s="10" t="s">
        <v>527</v>
      </c>
      <c r="C14" s="10" t="s">
        <v>528</v>
      </c>
      <c r="D14" s="10" t="s">
        <v>529</v>
      </c>
      <c r="E14" s="10">
        <v>120</v>
      </c>
      <c r="F14" s="10">
        <v>0.9</v>
      </c>
      <c r="G14" s="63">
        <f t="shared" si="0"/>
        <v>108</v>
      </c>
      <c r="H14" s="59" t="s">
        <v>120</v>
      </c>
    </row>
    <row r="15" ht="20.15" customHeight="1" spans="1:8">
      <c r="A15" s="25">
        <v>9</v>
      </c>
      <c r="B15" s="10" t="s">
        <v>530</v>
      </c>
      <c r="C15" s="10" t="s">
        <v>531</v>
      </c>
      <c r="D15" s="10" t="s">
        <v>400</v>
      </c>
      <c r="E15" s="10">
        <v>20</v>
      </c>
      <c r="F15" s="10">
        <v>3</v>
      </c>
      <c r="G15" s="63">
        <f t="shared" si="0"/>
        <v>60</v>
      </c>
      <c r="H15" s="59" t="s">
        <v>120</v>
      </c>
    </row>
    <row r="16" ht="20.15" customHeight="1" spans="1:8">
      <c r="A16" s="25">
        <v>10</v>
      </c>
      <c r="B16" s="10" t="s">
        <v>532</v>
      </c>
      <c r="C16" s="10" t="s">
        <v>533</v>
      </c>
      <c r="D16" s="10" t="s">
        <v>400</v>
      </c>
      <c r="E16" s="10">
        <v>100</v>
      </c>
      <c r="F16" s="10">
        <v>1.5</v>
      </c>
      <c r="G16" s="63">
        <f t="shared" si="0"/>
        <v>150</v>
      </c>
      <c r="H16" s="59" t="s">
        <v>120</v>
      </c>
    </row>
    <row r="17" ht="20.15" customHeight="1" spans="1:8">
      <c r="A17" s="25">
        <v>11</v>
      </c>
      <c r="B17" s="10" t="s">
        <v>534</v>
      </c>
      <c r="C17" s="10" t="s">
        <v>535</v>
      </c>
      <c r="D17" s="10" t="s">
        <v>400</v>
      </c>
      <c r="E17" s="10">
        <v>100</v>
      </c>
      <c r="F17" s="10">
        <v>0.3</v>
      </c>
      <c r="G17" s="63">
        <f t="shared" si="0"/>
        <v>30</v>
      </c>
      <c r="H17" s="59" t="s">
        <v>120</v>
      </c>
    </row>
    <row r="18" ht="20.15" customHeight="1" spans="1:8">
      <c r="A18" s="25">
        <v>12</v>
      </c>
      <c r="B18" s="10" t="s">
        <v>270</v>
      </c>
      <c r="C18" s="10" t="s">
        <v>536</v>
      </c>
      <c r="D18" s="10" t="s">
        <v>199</v>
      </c>
      <c r="E18" s="10">
        <v>10</v>
      </c>
      <c r="F18" s="10">
        <v>25</v>
      </c>
      <c r="G18" s="63">
        <f t="shared" si="0"/>
        <v>250</v>
      </c>
      <c r="H18" s="10" t="s">
        <v>524</v>
      </c>
    </row>
    <row r="19" ht="20.15" customHeight="1" spans="1:8">
      <c r="A19" s="25">
        <v>13</v>
      </c>
      <c r="B19" s="10" t="s">
        <v>270</v>
      </c>
      <c r="C19" s="10" t="s">
        <v>537</v>
      </c>
      <c r="D19" s="10" t="s">
        <v>199</v>
      </c>
      <c r="E19" s="10">
        <v>10</v>
      </c>
      <c r="F19" s="10">
        <v>19</v>
      </c>
      <c r="G19" s="63">
        <f t="shared" si="0"/>
        <v>190</v>
      </c>
      <c r="H19" s="10" t="s">
        <v>524</v>
      </c>
    </row>
    <row r="20" ht="20.15" customHeight="1" spans="1:8">
      <c r="A20" s="25">
        <v>14</v>
      </c>
      <c r="B20" s="10" t="s">
        <v>538</v>
      </c>
      <c r="C20" s="10" t="s">
        <v>539</v>
      </c>
      <c r="D20" s="10" t="s">
        <v>199</v>
      </c>
      <c r="E20" s="10">
        <v>10</v>
      </c>
      <c r="F20" s="10">
        <v>19</v>
      </c>
      <c r="G20" s="63">
        <f t="shared" si="0"/>
        <v>190</v>
      </c>
      <c r="H20" s="10" t="s">
        <v>524</v>
      </c>
    </row>
    <row r="21" ht="20.15" customHeight="1" spans="1:8">
      <c r="A21" s="25">
        <v>15</v>
      </c>
      <c r="B21" s="10" t="s">
        <v>90</v>
      </c>
      <c r="C21" s="10" t="s">
        <v>540</v>
      </c>
      <c r="D21" s="10" t="s">
        <v>92</v>
      </c>
      <c r="E21" s="10">
        <v>200</v>
      </c>
      <c r="F21" s="10">
        <v>0.25</v>
      </c>
      <c r="G21" s="63">
        <f t="shared" si="0"/>
        <v>50</v>
      </c>
      <c r="H21" s="59" t="s">
        <v>120</v>
      </c>
    </row>
    <row r="22" ht="20.15" customHeight="1" spans="1:8">
      <c r="A22" s="8" t="s">
        <v>156</v>
      </c>
      <c r="B22" s="8"/>
      <c r="C22" s="12"/>
      <c r="D22" s="12"/>
      <c r="E22" s="12"/>
      <c r="F22" s="12"/>
      <c r="G22" s="13">
        <f>SUM(G7:G21)</f>
        <v>2397</v>
      </c>
      <c r="H22" s="12"/>
    </row>
    <row r="23" spans="1:8">
      <c r="A23" s="7" t="s">
        <v>157</v>
      </c>
      <c r="B23" s="7"/>
      <c r="C23" s="7"/>
      <c r="D23" s="7"/>
      <c r="E23" s="7"/>
      <c r="F23" s="7"/>
      <c r="G23" s="7"/>
      <c r="H23" s="7"/>
    </row>
    <row r="24" spans="1:8">
      <c r="A24" s="5" t="s">
        <v>158</v>
      </c>
      <c r="B24" s="5"/>
      <c r="C24" s="5"/>
      <c r="D24" s="5"/>
      <c r="E24" s="5"/>
      <c r="F24" s="5"/>
      <c r="G24" s="5"/>
      <c r="H24" s="5"/>
    </row>
    <row r="25" spans="1:8">
      <c r="A25" s="5" t="s">
        <v>159</v>
      </c>
      <c r="B25" s="5"/>
      <c r="C25" s="6"/>
      <c r="D25" s="5" t="s">
        <v>160</v>
      </c>
      <c r="E25" s="5"/>
      <c r="F25" s="5"/>
      <c r="G25" s="5"/>
      <c r="H25" s="5"/>
    </row>
    <row r="26" spans="1:8">
      <c r="A26" s="5" t="s">
        <v>161</v>
      </c>
      <c r="B26" s="5"/>
      <c r="C26" s="6"/>
      <c r="D26" s="5" t="s">
        <v>161</v>
      </c>
      <c r="E26" s="5"/>
      <c r="F26" s="5"/>
      <c r="G26" s="5"/>
      <c r="H26" s="5"/>
    </row>
    <row r="27" spans="1:8">
      <c r="A27" s="5" t="s">
        <v>162</v>
      </c>
      <c r="B27" s="5"/>
      <c r="C27" s="6"/>
      <c r="D27" s="5" t="s">
        <v>162</v>
      </c>
      <c r="E27" s="5"/>
      <c r="F27" s="5"/>
      <c r="G27" s="5"/>
      <c r="H27" s="5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2:B22"/>
    <mergeCell ref="C22:F22"/>
    <mergeCell ref="A23:H23"/>
    <mergeCell ref="A24:H24"/>
    <mergeCell ref="A25:B25"/>
    <mergeCell ref="D25:H25"/>
    <mergeCell ref="A26:B26"/>
    <mergeCell ref="D26:H26"/>
    <mergeCell ref="A27:B27"/>
    <mergeCell ref="D27:H27"/>
  </mergeCells>
  <pageMargins left="0.7" right="0.7" top="0.75" bottom="0.75" header="0.3" footer="0.3"/>
  <pageSetup paperSize="9" scale="85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J5" sqref="J5"/>
    </sheetView>
  </sheetViews>
  <sheetFormatPr defaultColWidth="9" defaultRowHeight="13.5"/>
  <cols>
    <col min="1" max="1" width="5.63333333333333" style="15" customWidth="1"/>
    <col min="2" max="3" width="20.6333333333333" style="15" customWidth="1"/>
    <col min="4" max="4" width="5.63333333333333" style="15" customWidth="1"/>
    <col min="5" max="7" width="10.6333333333333" style="15" customWidth="1"/>
    <col min="8" max="8" width="20.6333333333333" style="15" customWidth="1"/>
    <col min="9" max="16384" width="9" style="15"/>
  </cols>
  <sheetData>
    <row r="1" ht="20.15" customHeight="1" spans="1:8">
      <c r="A1" s="2" t="s">
        <v>61</v>
      </c>
      <c r="B1" s="3"/>
      <c r="C1" s="3"/>
      <c r="D1" s="3"/>
      <c r="E1" s="3"/>
      <c r="F1" s="3"/>
      <c r="G1" s="3"/>
      <c r="H1" s="3"/>
    </row>
    <row r="2" ht="20.15" customHeight="1" spans="1:8">
      <c r="A2" s="4" t="s">
        <v>62</v>
      </c>
      <c r="B2" s="4"/>
      <c r="C2" s="4"/>
      <c r="D2" s="4"/>
      <c r="E2" s="4"/>
      <c r="F2" s="4"/>
      <c r="G2" s="4"/>
      <c r="H2" s="4"/>
    </row>
    <row r="3" ht="20.15" customHeight="1" spans="1:8">
      <c r="A3" s="5" t="s">
        <v>63</v>
      </c>
      <c r="B3" s="5"/>
      <c r="C3" s="5" t="s">
        <v>541</v>
      </c>
      <c r="D3" s="5"/>
      <c r="E3" s="5"/>
      <c r="F3" s="5"/>
      <c r="G3" s="6"/>
      <c r="H3" s="6"/>
    </row>
    <row r="4" ht="20.15" customHeight="1" spans="1:8">
      <c r="A4" s="5" t="s">
        <v>65</v>
      </c>
      <c r="B4" s="5"/>
      <c r="C4" s="5" t="s">
        <v>512</v>
      </c>
      <c r="D4" s="5"/>
      <c r="E4" s="5"/>
      <c r="F4" s="5"/>
      <c r="G4" s="6"/>
      <c r="H4" s="6"/>
    </row>
    <row r="5" ht="20.15" customHeight="1" spans="1:10">
      <c r="A5" s="7" t="s">
        <v>542</v>
      </c>
      <c r="B5" s="7"/>
      <c r="C5" s="7" t="s">
        <v>543</v>
      </c>
      <c r="D5" s="7"/>
      <c r="E5" s="7"/>
      <c r="F5" s="7"/>
      <c r="G5" s="7" t="s">
        <v>167</v>
      </c>
      <c r="H5" s="7"/>
      <c r="J5" s="18"/>
    </row>
    <row r="6" ht="20.15" customHeight="1" spans="1:8">
      <c r="A6" s="8" t="s">
        <v>70</v>
      </c>
      <c r="B6" s="8" t="s">
        <v>71</v>
      </c>
      <c r="C6" s="8" t="s">
        <v>72</v>
      </c>
      <c r="D6" s="8" t="s">
        <v>73</v>
      </c>
      <c r="E6" s="8" t="s">
        <v>74</v>
      </c>
      <c r="F6" s="8" t="s">
        <v>75</v>
      </c>
      <c r="G6" s="8" t="s">
        <v>76</v>
      </c>
      <c r="H6" s="8" t="s">
        <v>10</v>
      </c>
    </row>
    <row r="7" ht="20.15" customHeight="1" spans="1:8">
      <c r="A7" s="9">
        <v>1</v>
      </c>
      <c r="B7" s="9" t="s">
        <v>237</v>
      </c>
      <c r="C7" s="9" t="s">
        <v>238</v>
      </c>
      <c r="D7" s="11" t="s">
        <v>92</v>
      </c>
      <c r="E7" s="11">
        <v>200</v>
      </c>
      <c r="F7" s="11">
        <v>0.25</v>
      </c>
      <c r="G7" s="58">
        <f t="shared" ref="G7:G15" si="0">E7*F7</f>
        <v>50</v>
      </c>
      <c r="H7" s="59" t="s">
        <v>120</v>
      </c>
    </row>
    <row r="8" ht="20.15" customHeight="1" spans="1:8">
      <c r="A8" s="9">
        <v>2</v>
      </c>
      <c r="B8" s="9" t="s">
        <v>246</v>
      </c>
      <c r="C8" s="9" t="s">
        <v>247</v>
      </c>
      <c r="D8" s="9" t="s">
        <v>192</v>
      </c>
      <c r="E8" s="9">
        <v>40</v>
      </c>
      <c r="F8" s="9">
        <v>7</v>
      </c>
      <c r="G8" s="58">
        <f t="shared" si="0"/>
        <v>280</v>
      </c>
      <c r="H8" s="9" t="s">
        <v>544</v>
      </c>
    </row>
    <row r="9" ht="20.15" customHeight="1" spans="1:8">
      <c r="A9" s="9">
        <v>3</v>
      </c>
      <c r="B9" s="9" t="s">
        <v>248</v>
      </c>
      <c r="C9" s="9" t="s">
        <v>249</v>
      </c>
      <c r="D9" s="9" t="s">
        <v>96</v>
      </c>
      <c r="E9" s="9">
        <v>20</v>
      </c>
      <c r="F9" s="9">
        <v>10</v>
      </c>
      <c r="G9" s="58">
        <f t="shared" si="0"/>
        <v>200</v>
      </c>
      <c r="H9" s="9" t="s">
        <v>250</v>
      </c>
    </row>
    <row r="10" ht="20.15" customHeight="1" spans="1:8">
      <c r="A10" s="9">
        <v>4</v>
      </c>
      <c r="B10" s="10" t="s">
        <v>248</v>
      </c>
      <c r="C10" s="10" t="s">
        <v>252</v>
      </c>
      <c r="D10" s="10" t="s">
        <v>96</v>
      </c>
      <c r="E10" s="10">
        <v>20</v>
      </c>
      <c r="F10" s="10">
        <v>6</v>
      </c>
      <c r="G10" s="58">
        <f t="shared" si="0"/>
        <v>120</v>
      </c>
      <c r="H10" s="9" t="s">
        <v>250</v>
      </c>
    </row>
    <row r="11" ht="20.15" customHeight="1" spans="1:8">
      <c r="A11" s="9">
        <v>5</v>
      </c>
      <c r="B11" s="9" t="s">
        <v>256</v>
      </c>
      <c r="C11" s="9" t="s">
        <v>257</v>
      </c>
      <c r="D11" s="9" t="s">
        <v>151</v>
      </c>
      <c r="E11" s="9">
        <v>20</v>
      </c>
      <c r="F11" s="9">
        <v>1.5</v>
      </c>
      <c r="G11" s="58">
        <f t="shared" si="0"/>
        <v>30</v>
      </c>
      <c r="H11" s="59" t="s">
        <v>120</v>
      </c>
    </row>
    <row r="12" ht="20.15" customHeight="1" spans="1:8">
      <c r="A12" s="9">
        <v>6</v>
      </c>
      <c r="B12" s="10" t="s">
        <v>260</v>
      </c>
      <c r="C12" s="10" t="s">
        <v>261</v>
      </c>
      <c r="D12" s="10" t="s">
        <v>79</v>
      </c>
      <c r="E12" s="10">
        <v>4</v>
      </c>
      <c r="F12" s="10">
        <v>7</v>
      </c>
      <c r="G12" s="58">
        <f t="shared" si="0"/>
        <v>28</v>
      </c>
      <c r="H12" s="60" t="s">
        <v>218</v>
      </c>
    </row>
    <row r="13" ht="20.15" customHeight="1" spans="1:8">
      <c r="A13" s="9">
        <v>7</v>
      </c>
      <c r="B13" s="10" t="s">
        <v>260</v>
      </c>
      <c r="C13" s="10" t="s">
        <v>262</v>
      </c>
      <c r="D13" s="10" t="s">
        <v>79</v>
      </c>
      <c r="E13" s="10">
        <v>3</v>
      </c>
      <c r="F13" s="10">
        <v>7</v>
      </c>
      <c r="G13" s="58">
        <f t="shared" si="0"/>
        <v>21</v>
      </c>
      <c r="H13" s="60" t="s">
        <v>218</v>
      </c>
    </row>
    <row r="14" ht="20.15" customHeight="1" spans="1:8">
      <c r="A14" s="9">
        <v>8</v>
      </c>
      <c r="B14" s="9" t="s">
        <v>269</v>
      </c>
      <c r="C14" s="9" t="s">
        <v>146</v>
      </c>
      <c r="D14" s="9" t="s">
        <v>96</v>
      </c>
      <c r="E14" s="9">
        <v>20</v>
      </c>
      <c r="F14" s="9">
        <v>2.3</v>
      </c>
      <c r="G14" s="58">
        <f t="shared" si="0"/>
        <v>46</v>
      </c>
      <c r="H14" s="59" t="s">
        <v>120</v>
      </c>
    </row>
    <row r="15" ht="20.15" customHeight="1" spans="1:8">
      <c r="A15" s="9">
        <v>9</v>
      </c>
      <c r="B15" s="9" t="s">
        <v>270</v>
      </c>
      <c r="C15" s="9" t="s">
        <v>271</v>
      </c>
      <c r="D15" s="9" t="s">
        <v>96</v>
      </c>
      <c r="E15" s="9">
        <v>4</v>
      </c>
      <c r="F15" s="9">
        <v>25</v>
      </c>
      <c r="G15" s="58">
        <f t="shared" si="0"/>
        <v>100</v>
      </c>
      <c r="H15" s="9" t="s">
        <v>272</v>
      </c>
    </row>
    <row r="16" ht="20.15" customHeight="1" spans="1:8">
      <c r="A16" s="8" t="s">
        <v>156</v>
      </c>
      <c r="B16" s="8"/>
      <c r="C16" s="12"/>
      <c r="D16" s="12"/>
      <c r="E16" s="12"/>
      <c r="F16" s="12"/>
      <c r="G16" s="13">
        <f>SUM(G7:G15)</f>
        <v>875</v>
      </c>
      <c r="H16" s="14"/>
    </row>
    <row r="17" ht="20.15" customHeight="1" spans="1:8">
      <c r="A17" s="7" t="s">
        <v>157</v>
      </c>
      <c r="B17" s="7"/>
      <c r="C17" s="7"/>
      <c r="D17" s="7"/>
      <c r="E17" s="7"/>
      <c r="F17" s="7"/>
      <c r="G17" s="7"/>
      <c r="H17" s="7"/>
    </row>
    <row r="18" ht="20.15" customHeight="1" spans="1:8">
      <c r="A18" s="5" t="s">
        <v>158</v>
      </c>
      <c r="B18" s="5"/>
      <c r="C18" s="5"/>
      <c r="D18" s="5"/>
      <c r="E18" s="5"/>
      <c r="F18" s="5"/>
      <c r="G18" s="5"/>
      <c r="H18" s="5"/>
    </row>
    <row r="19" ht="20.15" customHeight="1" spans="1:8">
      <c r="A19" s="5" t="s">
        <v>159</v>
      </c>
      <c r="B19" s="5"/>
      <c r="C19" s="6"/>
      <c r="D19" s="5" t="s">
        <v>160</v>
      </c>
      <c r="E19" s="5"/>
      <c r="F19" s="5"/>
      <c r="G19" s="5"/>
      <c r="H19" s="5"/>
    </row>
    <row r="20" ht="20.15" customHeight="1" spans="1:8">
      <c r="A20" s="5" t="s">
        <v>161</v>
      </c>
      <c r="B20" s="5"/>
      <c r="C20" s="6"/>
      <c r="D20" s="5" t="s">
        <v>161</v>
      </c>
      <c r="E20" s="5"/>
      <c r="F20" s="5"/>
      <c r="G20" s="5"/>
      <c r="H20" s="5"/>
    </row>
    <row r="21" ht="20.15" customHeight="1" spans="1:8">
      <c r="A21" s="5" t="s">
        <v>162</v>
      </c>
      <c r="B21" s="5"/>
      <c r="C21" s="6"/>
      <c r="D21" s="5" t="s">
        <v>162</v>
      </c>
      <c r="E21" s="5"/>
      <c r="F21" s="5"/>
      <c r="G21" s="5"/>
      <c r="H21" s="5"/>
    </row>
    <row r="22" ht="20.15" customHeight="1" spans="1:8">
      <c r="A22" s="17"/>
      <c r="B22" s="17"/>
      <c r="C22" s="17"/>
      <c r="D22" s="17"/>
      <c r="E22" s="17"/>
      <c r="F22" s="17"/>
      <c r="G22" s="17"/>
      <c r="H22" s="17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16:B16"/>
    <mergeCell ref="C16:F16"/>
    <mergeCell ref="A17:H17"/>
    <mergeCell ref="A18:H18"/>
    <mergeCell ref="A19:B19"/>
    <mergeCell ref="D19:H19"/>
    <mergeCell ref="A20:B20"/>
    <mergeCell ref="D20:H20"/>
    <mergeCell ref="A21:B21"/>
    <mergeCell ref="D21:H21"/>
  </mergeCells>
  <pageMargins left="0.7" right="0.7" top="0.75" bottom="0.75" header="0.3" footer="0.3"/>
  <pageSetup paperSize="9" scale="85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workbookViewId="0">
      <selection activeCell="K4" sqref="K4"/>
    </sheetView>
  </sheetViews>
  <sheetFormatPr defaultColWidth="9" defaultRowHeight="13.5"/>
  <cols>
    <col min="1" max="1" width="5.63333333333333" style="15" customWidth="1"/>
    <col min="2" max="3" width="20.6333333333333" style="15" customWidth="1"/>
    <col min="4" max="4" width="5.63333333333333" style="15" customWidth="1"/>
    <col min="5" max="7" width="10.6333333333333" style="15" customWidth="1"/>
    <col min="8" max="8" width="20.6333333333333" style="15" customWidth="1"/>
    <col min="9" max="16384" width="9" style="15"/>
  </cols>
  <sheetData>
    <row r="1" ht="20.15" customHeight="1" spans="1:8">
      <c r="A1" s="2" t="s">
        <v>61</v>
      </c>
      <c r="B1" s="3"/>
      <c r="C1" s="3"/>
      <c r="D1" s="3"/>
      <c r="E1" s="3"/>
      <c r="F1" s="3"/>
      <c r="G1" s="3"/>
      <c r="H1" s="3"/>
    </row>
    <row r="2" ht="20.15" customHeight="1" spans="1:8">
      <c r="A2" s="4" t="s">
        <v>62</v>
      </c>
      <c r="B2" s="4"/>
      <c r="C2" s="4"/>
      <c r="D2" s="4"/>
      <c r="E2" s="4"/>
      <c r="F2" s="4"/>
      <c r="G2" s="4"/>
      <c r="H2" s="4"/>
    </row>
    <row r="3" ht="20.15" customHeight="1" spans="1:8">
      <c r="A3" s="5" t="s">
        <v>63</v>
      </c>
      <c r="B3" s="5"/>
      <c r="C3" s="5" t="s">
        <v>545</v>
      </c>
      <c r="D3" s="5"/>
      <c r="E3" s="5"/>
      <c r="F3" s="5"/>
      <c r="G3" s="6"/>
      <c r="H3" s="6"/>
    </row>
    <row r="4" ht="20.15" customHeight="1" spans="1:11">
      <c r="A4" s="5" t="s">
        <v>65</v>
      </c>
      <c r="B4" s="5"/>
      <c r="C4" s="5" t="s">
        <v>512</v>
      </c>
      <c r="D4" s="5"/>
      <c r="E4" s="5"/>
      <c r="F4" s="5"/>
      <c r="G4" s="6"/>
      <c r="H4" s="6"/>
      <c r="K4" s="18"/>
    </row>
    <row r="5" ht="20.15" customHeight="1" spans="1:8">
      <c r="A5" s="7" t="s">
        <v>546</v>
      </c>
      <c r="B5" s="7"/>
      <c r="C5" s="7" t="s">
        <v>543</v>
      </c>
      <c r="D5" s="7"/>
      <c r="E5" s="7"/>
      <c r="F5" s="7"/>
      <c r="G5" s="7" t="s">
        <v>167</v>
      </c>
      <c r="H5" s="7"/>
    </row>
    <row r="6" ht="20.15" customHeight="1" spans="1:8">
      <c r="A6" s="8" t="s">
        <v>70</v>
      </c>
      <c r="B6" s="8" t="s">
        <v>71</v>
      </c>
      <c r="C6" s="8" t="s">
        <v>72</v>
      </c>
      <c r="D6" s="8" t="s">
        <v>73</v>
      </c>
      <c r="E6" s="8" t="s">
        <v>74</v>
      </c>
      <c r="F6" s="8" t="s">
        <v>75</v>
      </c>
      <c r="G6" s="8" t="s">
        <v>76</v>
      </c>
      <c r="H6" s="8" t="s">
        <v>10</v>
      </c>
    </row>
    <row r="7" ht="20.15" customHeight="1" spans="1:8">
      <c r="A7" s="9">
        <v>1</v>
      </c>
      <c r="B7" s="9" t="s">
        <v>237</v>
      </c>
      <c r="C7" s="9" t="s">
        <v>238</v>
      </c>
      <c r="D7" s="11" t="s">
        <v>92</v>
      </c>
      <c r="E7" s="11">
        <v>500</v>
      </c>
      <c r="F7" s="11">
        <v>0.25</v>
      </c>
      <c r="G7" s="58">
        <f t="shared" ref="G7:G14" si="0">E7*F7</f>
        <v>125</v>
      </c>
      <c r="H7" s="59" t="s">
        <v>120</v>
      </c>
    </row>
    <row r="8" ht="20.15" customHeight="1" spans="1:8">
      <c r="A8" s="9">
        <v>2</v>
      </c>
      <c r="B8" s="9" t="s">
        <v>246</v>
      </c>
      <c r="C8" s="9" t="s">
        <v>247</v>
      </c>
      <c r="D8" s="9" t="s">
        <v>192</v>
      </c>
      <c r="E8" s="9">
        <v>124</v>
      </c>
      <c r="F8" s="9">
        <v>7</v>
      </c>
      <c r="G8" s="58">
        <f t="shared" si="0"/>
        <v>868</v>
      </c>
      <c r="H8" s="9" t="s">
        <v>544</v>
      </c>
    </row>
    <row r="9" ht="20.15" customHeight="1" spans="1:8">
      <c r="A9" s="9">
        <v>3</v>
      </c>
      <c r="B9" s="9" t="s">
        <v>248</v>
      </c>
      <c r="C9" s="9" t="s">
        <v>251</v>
      </c>
      <c r="D9" s="9" t="s">
        <v>96</v>
      </c>
      <c r="E9" s="9">
        <v>62</v>
      </c>
      <c r="F9" s="9">
        <v>8</v>
      </c>
      <c r="G9" s="58">
        <f t="shared" si="0"/>
        <v>496</v>
      </c>
      <c r="H9" s="9" t="s">
        <v>250</v>
      </c>
    </row>
    <row r="10" ht="20.15" customHeight="1" spans="1:8">
      <c r="A10" s="9">
        <v>4</v>
      </c>
      <c r="B10" s="9" t="s">
        <v>256</v>
      </c>
      <c r="C10" s="9" t="s">
        <v>257</v>
      </c>
      <c r="D10" s="9" t="s">
        <v>151</v>
      </c>
      <c r="E10" s="9">
        <v>62</v>
      </c>
      <c r="F10" s="9">
        <v>1.5</v>
      </c>
      <c r="G10" s="58">
        <f t="shared" si="0"/>
        <v>93</v>
      </c>
      <c r="H10" s="59" t="s">
        <v>120</v>
      </c>
    </row>
    <row r="11" ht="20.15" customHeight="1" spans="1:8">
      <c r="A11" s="9">
        <v>5</v>
      </c>
      <c r="B11" s="10" t="s">
        <v>260</v>
      </c>
      <c r="C11" s="10" t="s">
        <v>261</v>
      </c>
      <c r="D11" s="10" t="s">
        <v>79</v>
      </c>
      <c r="E11" s="10">
        <v>7</v>
      </c>
      <c r="F11" s="10">
        <v>10</v>
      </c>
      <c r="G11" s="58">
        <f t="shared" si="0"/>
        <v>70</v>
      </c>
      <c r="H11" s="60" t="s">
        <v>218</v>
      </c>
    </row>
    <row r="12" ht="20.15" customHeight="1" spans="1:8">
      <c r="A12" s="9">
        <v>6</v>
      </c>
      <c r="B12" s="10" t="s">
        <v>260</v>
      </c>
      <c r="C12" s="10" t="s">
        <v>262</v>
      </c>
      <c r="D12" s="10" t="s">
        <v>79</v>
      </c>
      <c r="E12" s="10">
        <v>8</v>
      </c>
      <c r="F12" s="10">
        <v>10</v>
      </c>
      <c r="G12" s="58">
        <f t="shared" si="0"/>
        <v>80</v>
      </c>
      <c r="H12" s="60" t="s">
        <v>218</v>
      </c>
    </row>
    <row r="13" ht="20.15" customHeight="1" spans="1:8">
      <c r="A13" s="9">
        <v>7</v>
      </c>
      <c r="B13" s="9" t="s">
        <v>269</v>
      </c>
      <c r="C13" s="9" t="s">
        <v>146</v>
      </c>
      <c r="D13" s="9" t="s">
        <v>96</v>
      </c>
      <c r="E13" s="9">
        <v>20</v>
      </c>
      <c r="F13" s="9">
        <v>2.3</v>
      </c>
      <c r="G13" s="58">
        <f t="shared" si="0"/>
        <v>46</v>
      </c>
      <c r="H13" s="59" t="s">
        <v>120</v>
      </c>
    </row>
    <row r="14" ht="20.15" customHeight="1" spans="1:8">
      <c r="A14" s="9">
        <v>8</v>
      </c>
      <c r="B14" s="9" t="s">
        <v>270</v>
      </c>
      <c r="C14" s="9" t="s">
        <v>271</v>
      </c>
      <c r="D14" s="9" t="s">
        <v>96</v>
      </c>
      <c r="E14" s="9">
        <v>11</v>
      </c>
      <c r="F14" s="9">
        <v>25</v>
      </c>
      <c r="G14" s="58">
        <f t="shared" si="0"/>
        <v>275</v>
      </c>
      <c r="H14" s="9" t="s">
        <v>272</v>
      </c>
    </row>
    <row r="15" ht="20.15" customHeight="1" spans="1:8">
      <c r="A15" s="8" t="s">
        <v>156</v>
      </c>
      <c r="B15" s="8"/>
      <c r="C15" s="12"/>
      <c r="D15" s="12"/>
      <c r="E15" s="12"/>
      <c r="F15" s="12"/>
      <c r="G15" s="13">
        <f>SUM(G7:G14)</f>
        <v>2053</v>
      </c>
      <c r="H15" s="14"/>
    </row>
    <row r="16" ht="20.15" customHeight="1" spans="1:8">
      <c r="A16" s="7" t="s">
        <v>157</v>
      </c>
      <c r="B16" s="7"/>
      <c r="C16" s="7"/>
      <c r="D16" s="7"/>
      <c r="E16" s="7"/>
      <c r="F16" s="7"/>
      <c r="G16" s="7"/>
      <c r="H16" s="7"/>
    </row>
    <row r="17" ht="20.15" customHeight="1" spans="1:8">
      <c r="A17" s="5" t="s">
        <v>158</v>
      </c>
      <c r="B17" s="5"/>
      <c r="C17" s="5"/>
      <c r="D17" s="5"/>
      <c r="E17" s="5"/>
      <c r="F17" s="5"/>
      <c r="G17" s="5"/>
      <c r="H17" s="5"/>
    </row>
    <row r="18" ht="20.15" customHeight="1" spans="1:8">
      <c r="A18" s="5" t="s">
        <v>159</v>
      </c>
      <c r="B18" s="5"/>
      <c r="C18" s="6"/>
      <c r="D18" s="5" t="s">
        <v>160</v>
      </c>
      <c r="E18" s="5"/>
      <c r="F18" s="5"/>
      <c r="G18" s="5"/>
      <c r="H18" s="5"/>
    </row>
    <row r="19" ht="20.15" customHeight="1" spans="1:8">
      <c r="A19" s="5" t="s">
        <v>161</v>
      </c>
      <c r="B19" s="5"/>
      <c r="C19" s="6"/>
      <c r="D19" s="5" t="s">
        <v>161</v>
      </c>
      <c r="E19" s="5"/>
      <c r="F19" s="5"/>
      <c r="G19" s="5"/>
      <c r="H19" s="5"/>
    </row>
    <row r="20" ht="20.15" customHeight="1" spans="1:8">
      <c r="A20" s="5" t="s">
        <v>162</v>
      </c>
      <c r="B20" s="5"/>
      <c r="C20" s="6"/>
      <c r="D20" s="5" t="s">
        <v>162</v>
      </c>
      <c r="E20" s="5"/>
      <c r="F20" s="5"/>
      <c r="G20" s="5"/>
      <c r="H20" s="5"/>
    </row>
    <row r="21" ht="20.15" customHeight="1" spans="1:8">
      <c r="A21" s="17"/>
      <c r="B21" s="17"/>
      <c r="C21" s="17"/>
      <c r="D21" s="17"/>
      <c r="E21" s="17"/>
      <c r="F21" s="17"/>
      <c r="G21" s="17"/>
      <c r="H21" s="17"/>
    </row>
    <row r="22" ht="20.15" customHeight="1"/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15:B15"/>
    <mergeCell ref="C15:F15"/>
    <mergeCell ref="A16:H16"/>
    <mergeCell ref="A17:H17"/>
    <mergeCell ref="A18:B18"/>
    <mergeCell ref="D18:H18"/>
    <mergeCell ref="A19:B19"/>
    <mergeCell ref="D19:H19"/>
    <mergeCell ref="A20:B20"/>
    <mergeCell ref="D20:H20"/>
  </mergeCells>
  <pageMargins left="0.7" right="0.7" top="0.75" bottom="0.75" header="0.3" footer="0.3"/>
  <pageSetup paperSize="9" scale="85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H9" sqref="H9"/>
    </sheetView>
  </sheetViews>
  <sheetFormatPr defaultColWidth="8.725" defaultRowHeight="14.25"/>
  <cols>
    <col min="1" max="1" width="5.63333333333333" style="48" customWidth="1"/>
    <col min="2" max="3" width="20.6333333333333" style="48" customWidth="1"/>
    <col min="4" max="4" width="5.63333333333333" style="48" customWidth="1"/>
    <col min="5" max="5" width="9.375" style="48" customWidth="1"/>
    <col min="6" max="6" width="9" style="48" customWidth="1"/>
    <col min="7" max="7" width="10.6333333333333" style="48" customWidth="1"/>
    <col min="8" max="8" width="16.375" style="49" customWidth="1"/>
    <col min="9" max="26" width="9" style="48" customWidth="1"/>
    <col min="27" max="16384" width="8.725" style="50"/>
  </cols>
  <sheetData>
    <row r="1" ht="21" customHeight="1" spans="1:8">
      <c r="A1" s="19" t="s">
        <v>61</v>
      </c>
      <c r="B1" s="20"/>
      <c r="C1" s="20"/>
      <c r="D1" s="20"/>
      <c r="E1" s="20"/>
      <c r="F1" s="20"/>
      <c r="G1" s="20"/>
      <c r="H1" s="20"/>
    </row>
    <row r="2" ht="14.5" customHeight="1" spans="1:8">
      <c r="A2" s="21" t="s">
        <v>62</v>
      </c>
      <c r="B2" s="21"/>
      <c r="C2" s="21"/>
      <c r="D2" s="21"/>
      <c r="E2" s="21"/>
      <c r="F2" s="21"/>
      <c r="G2" s="21"/>
      <c r="H2" s="21"/>
    </row>
    <row r="3" s="47" customFormat="1" ht="14.5" customHeight="1" spans="1:8">
      <c r="A3" s="22" t="s">
        <v>63</v>
      </c>
      <c r="B3" s="22"/>
      <c r="C3" s="22" t="s">
        <v>547</v>
      </c>
      <c r="D3" s="22"/>
      <c r="E3" s="22"/>
      <c r="F3" s="22"/>
      <c r="G3" s="23"/>
      <c r="H3" s="51"/>
    </row>
    <row r="4" s="47" customFormat="1" ht="14.5" customHeight="1" spans="1:8">
      <c r="A4" s="22" t="s">
        <v>65</v>
      </c>
      <c r="B4" s="22"/>
      <c r="C4" s="22" t="s">
        <v>548</v>
      </c>
      <c r="D4" s="22"/>
      <c r="E4" s="22"/>
      <c r="F4" s="22"/>
      <c r="G4" s="23"/>
      <c r="H4" s="51"/>
    </row>
    <row r="5" s="47" customFormat="1" ht="14.5" customHeight="1" spans="1:8">
      <c r="A5" s="22" t="s">
        <v>549</v>
      </c>
      <c r="B5" s="22"/>
      <c r="C5" s="22" t="s">
        <v>550</v>
      </c>
      <c r="D5" s="22"/>
      <c r="E5" s="22"/>
      <c r="F5" s="22"/>
      <c r="G5" s="22" t="s">
        <v>430</v>
      </c>
      <c r="H5" s="52"/>
    </row>
    <row r="6" ht="21" customHeight="1" spans="1:8">
      <c r="A6" s="24" t="s">
        <v>70</v>
      </c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76</v>
      </c>
      <c r="H6" s="24" t="s">
        <v>10</v>
      </c>
    </row>
    <row r="7" ht="20" customHeight="1" spans="1:8">
      <c r="A7" s="9">
        <v>1</v>
      </c>
      <c r="B7" s="25" t="s">
        <v>454</v>
      </c>
      <c r="C7" s="25" t="s">
        <v>455</v>
      </c>
      <c r="D7" s="25" t="s">
        <v>400</v>
      </c>
      <c r="E7" s="25">
        <v>60</v>
      </c>
      <c r="F7" s="25">
        <v>33</v>
      </c>
      <c r="G7" s="25">
        <f>E7*F7</f>
        <v>1980</v>
      </c>
      <c r="H7" s="10"/>
    </row>
    <row r="8" ht="20" customHeight="1" spans="1:8">
      <c r="A8" s="9">
        <v>2</v>
      </c>
      <c r="B8" s="25" t="s">
        <v>475</v>
      </c>
      <c r="C8" s="25" t="s">
        <v>476</v>
      </c>
      <c r="D8" s="25" t="s">
        <v>400</v>
      </c>
      <c r="E8" s="25">
        <v>250</v>
      </c>
      <c r="F8" s="26">
        <v>1.5</v>
      </c>
      <c r="G8" s="25">
        <f t="shared" ref="G8:G21" si="0">E8*F8</f>
        <v>375</v>
      </c>
      <c r="H8" s="9"/>
    </row>
    <row r="9" ht="20" customHeight="1" spans="1:8">
      <c r="A9" s="9">
        <v>3</v>
      </c>
      <c r="B9" s="25" t="s">
        <v>495</v>
      </c>
      <c r="C9" s="25" t="s">
        <v>496</v>
      </c>
      <c r="D9" s="25" t="s">
        <v>400</v>
      </c>
      <c r="E9" s="25">
        <v>500</v>
      </c>
      <c r="F9" s="25">
        <v>0.035</v>
      </c>
      <c r="G9" s="25">
        <f t="shared" si="0"/>
        <v>17.5</v>
      </c>
      <c r="H9" s="9"/>
    </row>
    <row r="10" ht="20" customHeight="1" spans="1:8">
      <c r="A10" s="9">
        <v>4</v>
      </c>
      <c r="B10" s="25" t="s">
        <v>456</v>
      </c>
      <c r="C10" s="25" t="s">
        <v>457</v>
      </c>
      <c r="D10" s="25" t="s">
        <v>400</v>
      </c>
      <c r="E10" s="25">
        <v>50</v>
      </c>
      <c r="F10" s="25">
        <v>4.5</v>
      </c>
      <c r="G10" s="25">
        <f t="shared" si="0"/>
        <v>225</v>
      </c>
      <c r="H10" s="9"/>
    </row>
    <row r="11" s="48" customFormat="1" ht="20" customHeight="1" spans="1:8">
      <c r="A11" s="9">
        <v>5</v>
      </c>
      <c r="B11" s="25" t="s">
        <v>458</v>
      </c>
      <c r="C11" s="27" t="s">
        <v>459</v>
      </c>
      <c r="D11" s="27" t="s">
        <v>400</v>
      </c>
      <c r="E11" s="27">
        <v>50</v>
      </c>
      <c r="F11" s="27">
        <v>8</v>
      </c>
      <c r="G11" s="25">
        <f t="shared" si="0"/>
        <v>400</v>
      </c>
      <c r="H11" s="9"/>
    </row>
    <row r="12" s="48" customFormat="1" ht="20" customHeight="1" spans="1:8">
      <c r="A12" s="9">
        <v>6</v>
      </c>
      <c r="B12" s="10" t="s">
        <v>477</v>
      </c>
      <c r="C12" s="10" t="s">
        <v>478</v>
      </c>
      <c r="D12" s="10" t="s">
        <v>334</v>
      </c>
      <c r="E12" s="10">
        <v>10</v>
      </c>
      <c r="F12" s="28">
        <v>65</v>
      </c>
      <c r="G12" s="25">
        <f t="shared" si="0"/>
        <v>650</v>
      </c>
      <c r="H12" s="29"/>
    </row>
    <row r="13" s="48" customFormat="1" ht="20" customHeight="1" spans="1:8">
      <c r="A13" s="9">
        <v>7</v>
      </c>
      <c r="B13" s="10" t="s">
        <v>477</v>
      </c>
      <c r="C13" s="10" t="s">
        <v>480</v>
      </c>
      <c r="D13" s="30" t="s">
        <v>334</v>
      </c>
      <c r="E13" s="30">
        <v>10</v>
      </c>
      <c r="F13" s="31">
        <v>65</v>
      </c>
      <c r="G13" s="25">
        <f t="shared" si="0"/>
        <v>650</v>
      </c>
      <c r="H13" s="29"/>
    </row>
    <row r="14" s="48" customFormat="1" ht="20" customHeight="1" spans="1:8">
      <c r="A14" s="9">
        <v>8</v>
      </c>
      <c r="B14" s="25" t="s">
        <v>415</v>
      </c>
      <c r="C14" s="25"/>
      <c r="D14" s="25" t="s">
        <v>400</v>
      </c>
      <c r="E14" s="25">
        <v>50</v>
      </c>
      <c r="F14" s="25">
        <v>1.5</v>
      </c>
      <c r="G14" s="25">
        <f t="shared" si="0"/>
        <v>75</v>
      </c>
      <c r="H14" s="9"/>
    </row>
    <row r="15" ht="20" customHeight="1" spans="1:8">
      <c r="A15" s="9">
        <v>9</v>
      </c>
      <c r="B15" s="25" t="s">
        <v>462</v>
      </c>
      <c r="C15" s="25" t="s">
        <v>463</v>
      </c>
      <c r="D15" s="25" t="s">
        <v>400</v>
      </c>
      <c r="E15" s="25">
        <v>100</v>
      </c>
      <c r="F15" s="25">
        <v>6.5</v>
      </c>
      <c r="G15" s="25">
        <f t="shared" si="0"/>
        <v>650</v>
      </c>
      <c r="H15" s="9"/>
    </row>
    <row r="16" ht="20" customHeight="1" spans="1:8">
      <c r="A16" s="9">
        <v>10</v>
      </c>
      <c r="B16" s="27" t="s">
        <v>551</v>
      </c>
      <c r="C16" s="27" t="s">
        <v>552</v>
      </c>
      <c r="D16" s="27" t="s">
        <v>199</v>
      </c>
      <c r="E16" s="27">
        <v>1000</v>
      </c>
      <c r="F16" s="27">
        <v>0.1</v>
      </c>
      <c r="G16" s="25">
        <f t="shared" si="0"/>
        <v>100</v>
      </c>
      <c r="H16" s="53" t="s">
        <v>553</v>
      </c>
    </row>
    <row r="17" ht="20" customHeight="1" spans="1:8">
      <c r="A17" s="9">
        <v>11</v>
      </c>
      <c r="B17" s="27" t="s">
        <v>551</v>
      </c>
      <c r="C17" s="27" t="s">
        <v>552</v>
      </c>
      <c r="D17" s="27" t="s">
        <v>199</v>
      </c>
      <c r="E17" s="27">
        <v>1000</v>
      </c>
      <c r="F17" s="27">
        <v>0.1</v>
      </c>
      <c r="G17" s="25">
        <f t="shared" si="0"/>
        <v>100</v>
      </c>
      <c r="H17" s="53" t="s">
        <v>554</v>
      </c>
    </row>
    <row r="18" ht="20" customHeight="1" spans="1:8">
      <c r="A18" s="9">
        <v>12</v>
      </c>
      <c r="B18" s="27" t="s">
        <v>551</v>
      </c>
      <c r="C18" s="27" t="s">
        <v>552</v>
      </c>
      <c r="D18" s="27" t="s">
        <v>199</v>
      </c>
      <c r="E18" s="27">
        <v>1000</v>
      </c>
      <c r="F18" s="27">
        <v>0.1</v>
      </c>
      <c r="G18" s="25">
        <f t="shared" si="0"/>
        <v>100</v>
      </c>
      <c r="H18" s="53" t="s">
        <v>555</v>
      </c>
    </row>
    <row r="19" ht="20" customHeight="1" spans="1:8">
      <c r="A19" s="9">
        <v>13</v>
      </c>
      <c r="B19" s="27" t="s">
        <v>551</v>
      </c>
      <c r="C19" s="27" t="s">
        <v>552</v>
      </c>
      <c r="D19" s="27" t="s">
        <v>199</v>
      </c>
      <c r="E19" s="27">
        <v>1500</v>
      </c>
      <c r="F19" s="27">
        <v>0.1</v>
      </c>
      <c r="G19" s="25">
        <f t="shared" si="0"/>
        <v>150</v>
      </c>
      <c r="H19" s="53" t="s">
        <v>556</v>
      </c>
    </row>
    <row r="20" ht="20" customHeight="1" spans="1:8">
      <c r="A20" s="9">
        <v>14</v>
      </c>
      <c r="B20" s="33" t="s">
        <v>557</v>
      </c>
      <c r="C20" s="54" t="s">
        <v>558</v>
      </c>
      <c r="D20" s="33" t="s">
        <v>400</v>
      </c>
      <c r="E20" s="33">
        <v>30</v>
      </c>
      <c r="F20" s="34">
        <v>5</v>
      </c>
      <c r="G20" s="25">
        <f t="shared" si="0"/>
        <v>150</v>
      </c>
      <c r="H20" s="53"/>
    </row>
    <row r="21" ht="20" customHeight="1" spans="1:8">
      <c r="A21" s="9">
        <v>15</v>
      </c>
      <c r="B21" s="55" t="s">
        <v>104</v>
      </c>
      <c r="C21" s="55" t="s">
        <v>559</v>
      </c>
      <c r="D21" s="55" t="s">
        <v>199</v>
      </c>
      <c r="E21" s="56">
        <v>10</v>
      </c>
      <c r="F21" s="56">
        <v>8</v>
      </c>
      <c r="G21" s="25">
        <f t="shared" si="0"/>
        <v>80</v>
      </c>
      <c r="H21" s="53"/>
    </row>
    <row r="22" ht="20" customHeight="1" spans="1:8">
      <c r="A22" s="24" t="s">
        <v>156</v>
      </c>
      <c r="B22" s="24"/>
      <c r="C22" s="44"/>
      <c r="D22" s="44"/>
      <c r="E22" s="44"/>
      <c r="F22" s="44"/>
      <c r="G22" s="45">
        <f>SUM(G7:G21)</f>
        <v>5702.5</v>
      </c>
      <c r="H22" s="44"/>
    </row>
    <row r="23" ht="21" customHeight="1" spans="1:8">
      <c r="A23" s="22" t="s">
        <v>157</v>
      </c>
      <c r="B23" s="22"/>
      <c r="C23" s="22"/>
      <c r="D23" s="22"/>
      <c r="E23" s="22"/>
      <c r="F23" s="22"/>
      <c r="G23" s="22"/>
      <c r="H23" s="52"/>
    </row>
    <row r="24" ht="21" customHeight="1" spans="1:8">
      <c r="A24" s="22" t="s">
        <v>158</v>
      </c>
      <c r="B24" s="22"/>
      <c r="C24" s="22"/>
      <c r="D24" s="22"/>
      <c r="E24" s="22"/>
      <c r="F24" s="22"/>
      <c r="G24" s="22"/>
      <c r="H24" s="52"/>
    </row>
    <row r="25" ht="21" customHeight="1" spans="1:8">
      <c r="A25" s="22" t="s">
        <v>159</v>
      </c>
      <c r="B25" s="22"/>
      <c r="C25" s="23"/>
      <c r="D25" s="22" t="s">
        <v>160</v>
      </c>
      <c r="E25" s="22"/>
      <c r="F25" s="22"/>
      <c r="G25" s="22"/>
      <c r="H25" s="52"/>
    </row>
    <row r="26" ht="21" customHeight="1" spans="1:8">
      <c r="A26" s="22" t="s">
        <v>161</v>
      </c>
      <c r="B26" s="22"/>
      <c r="C26" s="23"/>
      <c r="D26" s="22" t="s">
        <v>161</v>
      </c>
      <c r="E26" s="22"/>
      <c r="F26" s="22"/>
      <c r="G26" s="22"/>
      <c r="H26" s="52"/>
    </row>
    <row r="27" ht="21" customHeight="1" spans="1:8">
      <c r="A27" s="22" t="s">
        <v>162</v>
      </c>
      <c r="B27" s="22"/>
      <c r="C27" s="23"/>
      <c r="D27" s="22" t="s">
        <v>162</v>
      </c>
      <c r="E27" s="22"/>
      <c r="F27" s="22"/>
      <c r="G27" s="22"/>
      <c r="H27" s="52"/>
    </row>
    <row r="28" ht="21" customHeight="1"/>
    <row r="29" ht="21" customHeight="1"/>
    <row r="30" ht="21" customHeight="1"/>
    <row r="31" s="47" customFormat="1" ht="12" customHeight="1" spans="1:8">
      <c r="A31" s="48"/>
      <c r="B31" s="48"/>
      <c r="C31" s="48"/>
      <c r="D31" s="48"/>
      <c r="E31" s="48"/>
      <c r="F31" s="48"/>
      <c r="G31" s="48"/>
      <c r="H31" s="49"/>
    </row>
    <row r="32" s="47" customFormat="1" ht="12" customHeight="1" spans="1:8">
      <c r="A32" s="48"/>
      <c r="B32" s="48"/>
      <c r="C32" s="48"/>
      <c r="D32" s="48"/>
      <c r="E32" s="48"/>
      <c r="F32" s="48"/>
      <c r="G32" s="48"/>
      <c r="H32" s="49"/>
    </row>
    <row r="33" s="47" customFormat="1" ht="15" customHeight="1" spans="1:8">
      <c r="A33" s="48"/>
      <c r="B33" s="48"/>
      <c r="C33" s="48"/>
      <c r="D33" s="48"/>
      <c r="E33" s="48"/>
      <c r="F33" s="48"/>
      <c r="G33" s="48"/>
      <c r="H33" s="49"/>
    </row>
    <row r="34" s="47" customFormat="1" ht="15" customHeight="1" spans="1:10">
      <c r="A34" s="48"/>
      <c r="B34" s="48"/>
      <c r="C34" s="48"/>
      <c r="D34" s="48"/>
      <c r="E34" s="48"/>
      <c r="F34" s="48"/>
      <c r="G34" s="48"/>
      <c r="H34" s="49"/>
      <c r="J34" s="57"/>
    </row>
    <row r="35" s="47" customFormat="1" ht="15" customHeight="1" spans="1:8">
      <c r="A35" s="48"/>
      <c r="B35" s="48"/>
      <c r="C35" s="48"/>
      <c r="D35" s="48"/>
      <c r="E35" s="48"/>
      <c r="F35" s="48"/>
      <c r="G35" s="48"/>
      <c r="H35" s="49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2:B22"/>
    <mergeCell ref="C22:F22"/>
    <mergeCell ref="A23:H23"/>
    <mergeCell ref="A24:H24"/>
    <mergeCell ref="A25:B25"/>
    <mergeCell ref="D25:H25"/>
    <mergeCell ref="A26:B26"/>
    <mergeCell ref="D26:H26"/>
    <mergeCell ref="A27:B27"/>
    <mergeCell ref="D27:H27"/>
  </mergeCells>
  <pageMargins left="0.75" right="0.75" top="1" bottom="1" header="0.5" footer="0.5"/>
  <pageSetup paperSize="9" scale="85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workbookViewId="0">
      <selection activeCell="J14" sqref="J14"/>
    </sheetView>
  </sheetViews>
  <sheetFormatPr defaultColWidth="9" defaultRowHeight="13.5" outlineLevelCol="7"/>
  <cols>
    <col min="1" max="1" width="5.63333333333333" customWidth="1"/>
    <col min="2" max="3" width="20.6333333333333" customWidth="1"/>
    <col min="4" max="4" width="5.63333333333333" customWidth="1"/>
    <col min="5" max="7" width="10.6333333333333" customWidth="1"/>
    <col min="8" max="8" width="20.6333333333333" customWidth="1"/>
  </cols>
  <sheetData>
    <row r="1" ht="18.75" spans="1:8">
      <c r="A1" s="19" t="s">
        <v>61</v>
      </c>
      <c r="B1" s="20"/>
      <c r="C1" s="20"/>
      <c r="D1" s="20"/>
      <c r="E1" s="20"/>
      <c r="F1" s="20"/>
      <c r="G1" s="20"/>
      <c r="H1" s="20"/>
    </row>
    <row r="2" spans="1:8">
      <c r="A2" s="21" t="s">
        <v>62</v>
      </c>
      <c r="B2" s="21"/>
      <c r="C2" s="21"/>
      <c r="D2" s="21"/>
      <c r="E2" s="21"/>
      <c r="F2" s="21"/>
      <c r="G2" s="21"/>
      <c r="H2" s="21"/>
    </row>
    <row r="3" spans="1:8">
      <c r="A3" s="22" t="s">
        <v>63</v>
      </c>
      <c r="B3" s="22"/>
      <c r="C3" s="22" t="s">
        <v>560</v>
      </c>
      <c r="D3" s="22"/>
      <c r="E3" s="22"/>
      <c r="F3" s="22"/>
      <c r="G3" s="23"/>
      <c r="H3" s="23"/>
    </row>
    <row r="4" spans="1:8">
      <c r="A4" s="22" t="s">
        <v>65</v>
      </c>
      <c r="B4" s="22"/>
      <c r="C4" s="22" t="s">
        <v>548</v>
      </c>
      <c r="D4" s="22"/>
      <c r="E4" s="22"/>
      <c r="F4" s="22"/>
      <c r="G4" s="23"/>
      <c r="H4" s="23"/>
    </row>
    <row r="5" spans="1:8">
      <c r="A5" s="22" t="s">
        <v>561</v>
      </c>
      <c r="B5" s="22"/>
      <c r="C5" s="22" t="s">
        <v>562</v>
      </c>
      <c r="D5" s="22"/>
      <c r="E5" s="22"/>
      <c r="F5" s="22"/>
      <c r="G5" s="22" t="s">
        <v>430</v>
      </c>
      <c r="H5" s="22"/>
    </row>
    <row r="6" spans="1:8">
      <c r="A6" s="24" t="s">
        <v>70</v>
      </c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76</v>
      </c>
      <c r="H6" s="24" t="s">
        <v>10</v>
      </c>
    </row>
    <row r="7" ht="20" customHeight="1" spans="1:8">
      <c r="A7" s="9">
        <v>1</v>
      </c>
      <c r="B7" s="25" t="s">
        <v>454</v>
      </c>
      <c r="C7" s="25" t="s">
        <v>455</v>
      </c>
      <c r="D7" s="25" t="s">
        <v>400</v>
      </c>
      <c r="E7" s="25">
        <v>60</v>
      </c>
      <c r="F7" s="25">
        <v>33</v>
      </c>
      <c r="G7" s="25">
        <f t="shared" ref="G7:G13" si="0">E7*F7</f>
        <v>1980</v>
      </c>
      <c r="H7" s="10"/>
    </row>
    <row r="8" ht="20" customHeight="1" spans="1:8">
      <c r="A8" s="9">
        <v>2</v>
      </c>
      <c r="B8" s="25" t="s">
        <v>475</v>
      </c>
      <c r="C8" s="25" t="s">
        <v>476</v>
      </c>
      <c r="D8" s="25" t="s">
        <v>400</v>
      </c>
      <c r="E8" s="25">
        <v>250</v>
      </c>
      <c r="F8" s="26">
        <v>1.5</v>
      </c>
      <c r="G8" s="25">
        <f t="shared" si="0"/>
        <v>375</v>
      </c>
      <c r="H8" s="9"/>
    </row>
    <row r="9" ht="20" customHeight="1" spans="1:8">
      <c r="A9" s="9">
        <v>4</v>
      </c>
      <c r="B9" s="25" t="s">
        <v>456</v>
      </c>
      <c r="C9" s="25" t="s">
        <v>457</v>
      </c>
      <c r="D9" s="25" t="s">
        <v>400</v>
      </c>
      <c r="E9" s="25">
        <v>50</v>
      </c>
      <c r="F9" s="25">
        <v>4.5</v>
      </c>
      <c r="G9" s="25">
        <f t="shared" si="0"/>
        <v>225</v>
      </c>
      <c r="H9" s="9"/>
    </row>
    <row r="10" ht="20" customHeight="1" spans="1:8">
      <c r="A10" s="9">
        <v>5</v>
      </c>
      <c r="B10" s="25" t="s">
        <v>458</v>
      </c>
      <c r="C10" s="27" t="s">
        <v>459</v>
      </c>
      <c r="D10" s="27" t="s">
        <v>400</v>
      </c>
      <c r="E10" s="27">
        <v>50</v>
      </c>
      <c r="F10" s="27">
        <v>8</v>
      </c>
      <c r="G10" s="25">
        <f t="shared" si="0"/>
        <v>400</v>
      </c>
      <c r="H10" s="9"/>
    </row>
    <row r="11" ht="20" customHeight="1" spans="1:8">
      <c r="A11" s="9">
        <v>6</v>
      </c>
      <c r="B11" s="10" t="s">
        <v>477</v>
      </c>
      <c r="C11" s="10" t="s">
        <v>478</v>
      </c>
      <c r="D11" s="10" t="s">
        <v>334</v>
      </c>
      <c r="E11" s="10">
        <v>10</v>
      </c>
      <c r="F11" s="28">
        <v>65</v>
      </c>
      <c r="G11" s="25">
        <f t="shared" si="0"/>
        <v>650</v>
      </c>
      <c r="H11" s="29"/>
    </row>
    <row r="12" ht="20" customHeight="1" spans="1:8">
      <c r="A12" s="9">
        <v>7</v>
      </c>
      <c r="B12" s="10" t="s">
        <v>477</v>
      </c>
      <c r="C12" s="10" t="s">
        <v>480</v>
      </c>
      <c r="D12" s="30" t="s">
        <v>334</v>
      </c>
      <c r="E12" s="30">
        <v>10</v>
      </c>
      <c r="F12" s="31">
        <v>65</v>
      </c>
      <c r="G12" s="25">
        <f t="shared" si="0"/>
        <v>650</v>
      </c>
      <c r="H12" s="29"/>
    </row>
    <row r="13" ht="20" customHeight="1" spans="1:8">
      <c r="A13" s="9">
        <v>9</v>
      </c>
      <c r="B13" s="25" t="s">
        <v>462</v>
      </c>
      <c r="C13" s="25" t="s">
        <v>463</v>
      </c>
      <c r="D13" s="25" t="s">
        <v>400</v>
      </c>
      <c r="E13" s="25">
        <v>100</v>
      </c>
      <c r="F13" s="25">
        <v>6.5</v>
      </c>
      <c r="G13" s="25">
        <f t="shared" si="0"/>
        <v>650</v>
      </c>
      <c r="H13" s="9"/>
    </row>
    <row r="14" ht="20" customHeight="1" spans="1:8">
      <c r="A14" s="9">
        <v>14</v>
      </c>
      <c r="B14" s="27" t="s">
        <v>563</v>
      </c>
      <c r="C14" s="27" t="s">
        <v>564</v>
      </c>
      <c r="D14" s="27" t="s">
        <v>199</v>
      </c>
      <c r="E14" s="27">
        <v>1000</v>
      </c>
      <c r="F14" s="27">
        <v>0.025</v>
      </c>
      <c r="G14" s="25">
        <f t="shared" ref="G14:G23" si="1">E14*F14</f>
        <v>25</v>
      </c>
      <c r="H14" s="32"/>
    </row>
    <row r="15" ht="20" customHeight="1" spans="1:8">
      <c r="A15" s="9">
        <v>15</v>
      </c>
      <c r="B15" s="27" t="s">
        <v>563</v>
      </c>
      <c r="C15" s="27" t="s">
        <v>565</v>
      </c>
      <c r="D15" s="27" t="s">
        <v>199</v>
      </c>
      <c r="E15" s="27">
        <v>1000</v>
      </c>
      <c r="F15" s="27">
        <v>0.025</v>
      </c>
      <c r="G15" s="25">
        <f t="shared" si="1"/>
        <v>25</v>
      </c>
      <c r="H15" s="32"/>
    </row>
    <row r="16" ht="20" customHeight="1" spans="1:8">
      <c r="A16" s="9">
        <v>16</v>
      </c>
      <c r="B16" s="27" t="s">
        <v>563</v>
      </c>
      <c r="C16" s="27" t="s">
        <v>566</v>
      </c>
      <c r="D16" s="27" t="s">
        <v>199</v>
      </c>
      <c r="E16" s="27">
        <v>1000</v>
      </c>
      <c r="F16" s="27">
        <v>0.025</v>
      </c>
      <c r="G16" s="25">
        <f t="shared" si="1"/>
        <v>25</v>
      </c>
      <c r="H16" s="32"/>
    </row>
    <row r="17" ht="20" customHeight="1" spans="1:8">
      <c r="A17" s="9">
        <v>17</v>
      </c>
      <c r="B17" s="27" t="s">
        <v>563</v>
      </c>
      <c r="C17" s="27" t="s">
        <v>567</v>
      </c>
      <c r="D17" s="27" t="s">
        <v>199</v>
      </c>
      <c r="E17" s="27">
        <v>1000</v>
      </c>
      <c r="F17" s="27">
        <v>0.025</v>
      </c>
      <c r="G17" s="25">
        <f t="shared" si="1"/>
        <v>25</v>
      </c>
      <c r="H17" s="32"/>
    </row>
    <row r="18" ht="20" customHeight="1" spans="1:8">
      <c r="A18" s="9">
        <v>18</v>
      </c>
      <c r="B18" s="27" t="s">
        <v>563</v>
      </c>
      <c r="C18" s="27" t="s">
        <v>568</v>
      </c>
      <c r="D18" s="27" t="s">
        <v>199</v>
      </c>
      <c r="E18" s="27">
        <v>1000</v>
      </c>
      <c r="F18" s="27">
        <v>0.025</v>
      </c>
      <c r="G18" s="25">
        <f t="shared" si="1"/>
        <v>25</v>
      </c>
      <c r="H18" s="32"/>
    </row>
    <row r="19" ht="20" customHeight="1" spans="1:8">
      <c r="A19" s="9">
        <v>19</v>
      </c>
      <c r="B19" s="27" t="s">
        <v>563</v>
      </c>
      <c r="C19" s="27" t="s">
        <v>569</v>
      </c>
      <c r="D19" s="27" t="s">
        <v>199</v>
      </c>
      <c r="E19" s="27">
        <v>1000</v>
      </c>
      <c r="F19" s="27">
        <v>0.025</v>
      </c>
      <c r="G19" s="25">
        <f t="shared" si="1"/>
        <v>25</v>
      </c>
      <c r="H19" s="32"/>
    </row>
    <row r="20" ht="20" customHeight="1" spans="1:8">
      <c r="A20" s="9">
        <v>20</v>
      </c>
      <c r="B20" s="27" t="s">
        <v>563</v>
      </c>
      <c r="C20" s="27" t="s">
        <v>570</v>
      </c>
      <c r="D20" s="27" t="s">
        <v>199</v>
      </c>
      <c r="E20" s="27">
        <v>1000</v>
      </c>
      <c r="F20" s="27">
        <v>0.025</v>
      </c>
      <c r="G20" s="25">
        <f t="shared" si="1"/>
        <v>25</v>
      </c>
      <c r="H20" s="32"/>
    </row>
    <row r="21" ht="20" customHeight="1" spans="1:8">
      <c r="A21" s="9">
        <v>21</v>
      </c>
      <c r="B21" s="27" t="s">
        <v>563</v>
      </c>
      <c r="C21" s="27" t="s">
        <v>571</v>
      </c>
      <c r="D21" s="27" t="s">
        <v>199</v>
      </c>
      <c r="E21" s="27">
        <v>1000</v>
      </c>
      <c r="F21" s="27">
        <v>0.025</v>
      </c>
      <c r="G21" s="25">
        <f t="shared" si="1"/>
        <v>25</v>
      </c>
      <c r="H21" s="32"/>
    </row>
    <row r="22" ht="39" customHeight="1" spans="1:8">
      <c r="A22" s="9">
        <v>22</v>
      </c>
      <c r="B22" s="33" t="s">
        <v>557</v>
      </c>
      <c r="C22" s="33" t="s">
        <v>558</v>
      </c>
      <c r="D22" s="33" t="s">
        <v>400</v>
      </c>
      <c r="E22" s="33">
        <v>30</v>
      </c>
      <c r="F22" s="34">
        <v>5</v>
      </c>
      <c r="G22" s="25">
        <f t="shared" si="1"/>
        <v>150</v>
      </c>
      <c r="H22" s="32"/>
    </row>
    <row r="23" spans="1:8">
      <c r="A23" s="9">
        <v>23</v>
      </c>
      <c r="B23" s="35" t="s">
        <v>572</v>
      </c>
      <c r="C23" s="35" t="s">
        <v>573</v>
      </c>
      <c r="D23" s="35" t="s">
        <v>400</v>
      </c>
      <c r="E23" s="35">
        <v>1</v>
      </c>
      <c r="F23" s="36">
        <v>100</v>
      </c>
      <c r="G23" s="35">
        <f t="shared" si="1"/>
        <v>100</v>
      </c>
      <c r="H23" s="32"/>
    </row>
    <row r="24" ht="20" customHeight="1" spans="1:8">
      <c r="A24" s="37" t="s">
        <v>574</v>
      </c>
      <c r="B24" s="38"/>
      <c r="C24" s="38"/>
      <c r="D24" s="38"/>
      <c r="E24" s="38"/>
      <c r="F24" s="38"/>
      <c r="G24" s="38"/>
      <c r="H24" s="38"/>
    </row>
    <row r="25" ht="20" customHeight="1" spans="1:8">
      <c r="A25" s="39">
        <v>24</v>
      </c>
      <c r="B25" s="37" t="s">
        <v>575</v>
      </c>
      <c r="C25" s="37" t="s">
        <v>576</v>
      </c>
      <c r="D25" s="37" t="s">
        <v>129</v>
      </c>
      <c r="E25" s="37">
        <v>20</v>
      </c>
      <c r="F25" s="37">
        <v>4.4</v>
      </c>
      <c r="G25" s="37">
        <f>E25*F25</f>
        <v>88</v>
      </c>
      <c r="H25" s="37" t="s">
        <v>577</v>
      </c>
    </row>
    <row r="26" ht="20" customHeight="1" spans="1:8">
      <c r="A26" s="40"/>
      <c r="B26" s="35" t="s">
        <v>578</v>
      </c>
      <c r="C26" s="35" t="s">
        <v>579</v>
      </c>
      <c r="D26" s="35" t="s">
        <v>400</v>
      </c>
      <c r="E26" s="35">
        <v>3</v>
      </c>
      <c r="F26" s="35"/>
      <c r="G26" s="35"/>
      <c r="H26" s="35" t="s">
        <v>120</v>
      </c>
    </row>
    <row r="27" ht="20" customHeight="1" spans="1:8">
      <c r="A27" s="40"/>
      <c r="B27" s="35" t="s">
        <v>578</v>
      </c>
      <c r="C27" s="35" t="s">
        <v>580</v>
      </c>
      <c r="D27" s="35" t="s">
        <v>400</v>
      </c>
      <c r="E27" s="35">
        <v>3</v>
      </c>
      <c r="F27" s="35"/>
      <c r="G27" s="35"/>
      <c r="H27" s="35" t="s">
        <v>120</v>
      </c>
    </row>
    <row r="28" ht="20" customHeight="1" spans="1:8">
      <c r="A28" s="40"/>
      <c r="B28" s="35" t="s">
        <v>551</v>
      </c>
      <c r="C28" s="35" t="s">
        <v>581</v>
      </c>
      <c r="D28" s="35" t="s">
        <v>400</v>
      </c>
      <c r="E28" s="35">
        <v>6</v>
      </c>
      <c r="F28" s="35"/>
      <c r="G28" s="35"/>
      <c r="H28" s="35" t="s">
        <v>120</v>
      </c>
    </row>
    <row r="29" ht="20" customHeight="1" spans="1:8">
      <c r="A29" s="40"/>
      <c r="B29" s="35" t="s">
        <v>582</v>
      </c>
      <c r="C29" s="35" t="s">
        <v>583</v>
      </c>
      <c r="D29" s="35" t="s">
        <v>400</v>
      </c>
      <c r="E29" s="35">
        <v>10</v>
      </c>
      <c r="F29" s="41"/>
      <c r="G29" s="42"/>
      <c r="H29" s="35" t="s">
        <v>120</v>
      </c>
    </row>
    <row r="30" ht="20" customHeight="1" spans="1:8">
      <c r="A30" s="40"/>
      <c r="B30" s="35" t="s">
        <v>584</v>
      </c>
      <c r="C30" s="35" t="s">
        <v>585</v>
      </c>
      <c r="D30" s="35" t="s">
        <v>400</v>
      </c>
      <c r="E30" s="35">
        <v>1</v>
      </c>
      <c r="F30" s="41"/>
      <c r="G30" s="42"/>
      <c r="H30" s="35" t="s">
        <v>120</v>
      </c>
    </row>
    <row r="31" ht="20" customHeight="1" spans="1:8">
      <c r="A31" s="40"/>
      <c r="B31" s="35" t="s">
        <v>584</v>
      </c>
      <c r="C31" s="35" t="s">
        <v>586</v>
      </c>
      <c r="D31" s="35" t="s">
        <v>400</v>
      </c>
      <c r="E31" s="35">
        <v>1</v>
      </c>
      <c r="F31" s="41"/>
      <c r="G31" s="42"/>
      <c r="H31" s="35" t="s">
        <v>120</v>
      </c>
    </row>
    <row r="32" ht="20" customHeight="1" spans="1:8">
      <c r="A32" s="43"/>
      <c r="B32" s="35" t="s">
        <v>587</v>
      </c>
      <c r="C32" s="35">
        <v>9011</v>
      </c>
      <c r="D32" s="35" t="s">
        <v>400</v>
      </c>
      <c r="E32" s="35">
        <v>3</v>
      </c>
      <c r="F32" s="41"/>
      <c r="G32" s="42"/>
      <c r="H32" s="35" t="s">
        <v>120</v>
      </c>
    </row>
    <row r="33" ht="20" customHeight="1" spans="1:8">
      <c r="A33" s="24" t="s">
        <v>156</v>
      </c>
      <c r="B33" s="24"/>
      <c r="C33" s="44"/>
      <c r="D33" s="44"/>
      <c r="E33" s="44"/>
      <c r="F33" s="44"/>
      <c r="G33" s="45">
        <f>SUM(G7:G32)</f>
        <v>5468</v>
      </c>
      <c r="H33" s="46"/>
    </row>
    <row r="34" spans="1:8">
      <c r="A34" s="22" t="s">
        <v>157</v>
      </c>
      <c r="B34" s="22"/>
      <c r="C34" s="22"/>
      <c r="D34" s="22"/>
      <c r="E34" s="22"/>
      <c r="F34" s="22"/>
      <c r="G34" s="22"/>
      <c r="H34" s="22"/>
    </row>
    <row r="35" spans="1:8">
      <c r="A35" s="22" t="s">
        <v>158</v>
      </c>
      <c r="B35" s="22"/>
      <c r="C35" s="22"/>
      <c r="D35" s="22"/>
      <c r="E35" s="22"/>
      <c r="F35" s="22"/>
      <c r="G35" s="22"/>
      <c r="H35" s="22"/>
    </row>
    <row r="36" spans="1:8">
      <c r="A36" s="22" t="s">
        <v>159</v>
      </c>
      <c r="B36" s="22"/>
      <c r="C36" s="23"/>
      <c r="D36" s="22" t="s">
        <v>160</v>
      </c>
      <c r="E36" s="22"/>
      <c r="F36" s="22"/>
      <c r="G36" s="22"/>
      <c r="H36" s="22"/>
    </row>
    <row r="37" spans="1:8">
      <c r="A37" s="22" t="s">
        <v>161</v>
      </c>
      <c r="B37" s="22"/>
      <c r="C37" s="23"/>
      <c r="D37" s="22" t="s">
        <v>161</v>
      </c>
      <c r="E37" s="22"/>
      <c r="F37" s="22"/>
      <c r="G37" s="22"/>
      <c r="H37" s="22"/>
    </row>
    <row r="38" spans="1:8">
      <c r="A38" s="22" t="s">
        <v>162</v>
      </c>
      <c r="B38" s="22"/>
      <c r="C38" s="23"/>
      <c r="D38" s="22" t="s">
        <v>162</v>
      </c>
      <c r="E38" s="22"/>
      <c r="F38" s="22"/>
      <c r="G38" s="22"/>
      <c r="H38" s="22"/>
    </row>
  </sheetData>
  <mergeCells count="21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4:H24"/>
    <mergeCell ref="A33:B33"/>
    <mergeCell ref="C33:F33"/>
    <mergeCell ref="A34:H34"/>
    <mergeCell ref="A35:H35"/>
    <mergeCell ref="A36:B36"/>
    <mergeCell ref="D36:H36"/>
    <mergeCell ref="A37:B37"/>
    <mergeCell ref="D37:H37"/>
    <mergeCell ref="A38:B38"/>
    <mergeCell ref="D38:H38"/>
    <mergeCell ref="A25:A32"/>
  </mergeCells>
  <pageMargins left="0.75" right="0.75" top="1" bottom="1" header="0.5" footer="0.5"/>
  <pageSetup paperSize="9" scale="83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opLeftCell="A5" workbookViewId="0">
      <selection activeCell="J3" sqref="J3:J6"/>
    </sheetView>
  </sheetViews>
  <sheetFormatPr defaultColWidth="9" defaultRowHeight="13.5"/>
  <cols>
    <col min="1" max="1" width="5.63333333333333" style="15" customWidth="1"/>
    <col min="2" max="3" width="20.6333333333333" style="15" customWidth="1"/>
    <col min="4" max="4" width="5.63333333333333" style="15" customWidth="1"/>
    <col min="5" max="7" width="10.6333333333333" style="15" customWidth="1"/>
    <col min="8" max="8" width="20.6333333333333" style="15" customWidth="1"/>
    <col min="9" max="9" width="9" style="15"/>
    <col min="10" max="10" width="18.9083333333333" style="15" customWidth="1"/>
    <col min="11" max="16384" width="9" style="15"/>
  </cols>
  <sheetData>
    <row r="1" ht="20.15" customHeight="1" spans="1:8">
      <c r="A1" s="2" t="s">
        <v>61</v>
      </c>
      <c r="B1" s="3"/>
      <c r="C1" s="3"/>
      <c r="D1" s="3"/>
      <c r="E1" s="3"/>
      <c r="F1" s="3"/>
      <c r="G1" s="3"/>
      <c r="H1" s="3"/>
    </row>
    <row r="2" ht="20.15" customHeight="1" spans="1:8">
      <c r="A2" s="4" t="s">
        <v>62</v>
      </c>
      <c r="B2" s="4"/>
      <c r="C2" s="4"/>
      <c r="D2" s="4"/>
      <c r="E2" s="4"/>
      <c r="F2" s="4"/>
      <c r="G2" s="4"/>
      <c r="H2" s="4"/>
    </row>
    <row r="3" ht="20.15" customHeight="1" spans="1:10">
      <c r="A3" s="5" t="s">
        <v>63</v>
      </c>
      <c r="B3" s="5"/>
      <c r="C3" s="5" t="s">
        <v>588</v>
      </c>
      <c r="D3" s="5"/>
      <c r="E3" s="5"/>
      <c r="F3" s="5"/>
      <c r="G3" s="6"/>
      <c r="H3" s="6"/>
      <c r="J3" s="18"/>
    </row>
    <row r="4" ht="20.15" customHeight="1" spans="1:10">
      <c r="A4" s="5" t="s">
        <v>65</v>
      </c>
      <c r="B4" s="5"/>
      <c r="C4" s="5" t="s">
        <v>512</v>
      </c>
      <c r="D4" s="5"/>
      <c r="E4" s="5"/>
      <c r="F4" s="5"/>
      <c r="G4" s="6"/>
      <c r="H4" s="6"/>
      <c r="J4" s="18"/>
    </row>
    <row r="5" ht="20.15" customHeight="1" spans="1:10">
      <c r="A5" s="16" t="s">
        <v>589</v>
      </c>
      <c r="B5" s="7"/>
      <c r="C5" s="7" t="s">
        <v>590</v>
      </c>
      <c r="D5" s="7"/>
      <c r="E5" s="7"/>
      <c r="F5" s="7"/>
      <c r="G5" s="7" t="s">
        <v>167</v>
      </c>
      <c r="H5" s="7"/>
      <c r="J5" s="18"/>
    </row>
    <row r="6" ht="20.15" customHeight="1" spans="1:10">
      <c r="A6" s="8" t="s">
        <v>70</v>
      </c>
      <c r="B6" s="8" t="s">
        <v>71</v>
      </c>
      <c r="C6" s="8" t="s">
        <v>72</v>
      </c>
      <c r="D6" s="8" t="s">
        <v>73</v>
      </c>
      <c r="E6" s="8" t="s">
        <v>74</v>
      </c>
      <c r="F6" s="8" t="s">
        <v>75</v>
      </c>
      <c r="G6" s="8" t="s">
        <v>76</v>
      </c>
      <c r="H6" s="8" t="s">
        <v>10</v>
      </c>
      <c r="J6" s="18"/>
    </row>
    <row r="7" ht="20.15" customHeight="1" spans="1:8">
      <c r="A7" s="9">
        <v>1</v>
      </c>
      <c r="B7" s="9" t="s">
        <v>81</v>
      </c>
      <c r="C7" s="9" t="s">
        <v>235</v>
      </c>
      <c r="D7" s="9" t="s">
        <v>79</v>
      </c>
      <c r="E7" s="9">
        <v>140</v>
      </c>
      <c r="F7" s="9">
        <v>2.5</v>
      </c>
      <c r="G7" s="9">
        <f t="shared" ref="G7:G25" si="0">E7*F7</f>
        <v>350</v>
      </c>
      <c r="H7" s="10" t="s">
        <v>524</v>
      </c>
    </row>
    <row r="8" ht="20.15" customHeight="1" spans="1:8">
      <c r="A8" s="9">
        <v>2</v>
      </c>
      <c r="B8" s="9" t="s">
        <v>237</v>
      </c>
      <c r="C8" s="9" t="s">
        <v>238</v>
      </c>
      <c r="D8" s="9" t="s">
        <v>92</v>
      </c>
      <c r="E8" s="9">
        <v>400</v>
      </c>
      <c r="F8" s="9">
        <v>0.25</v>
      </c>
      <c r="G8" s="9">
        <f t="shared" si="0"/>
        <v>100</v>
      </c>
      <c r="H8" s="9" t="s">
        <v>120</v>
      </c>
    </row>
    <row r="9" ht="24.75" customHeight="1" spans="1:8">
      <c r="A9" s="9">
        <v>3</v>
      </c>
      <c r="B9" s="9" t="s">
        <v>591</v>
      </c>
      <c r="C9" s="9" t="s">
        <v>592</v>
      </c>
      <c r="D9" s="11" t="s">
        <v>400</v>
      </c>
      <c r="E9" s="11">
        <v>2</v>
      </c>
      <c r="F9" s="11">
        <v>35</v>
      </c>
      <c r="G9" s="9">
        <f t="shared" si="0"/>
        <v>70</v>
      </c>
      <c r="H9" s="9" t="s">
        <v>593</v>
      </c>
    </row>
    <row r="10" ht="20.15" customHeight="1" spans="1:8">
      <c r="A10" s="9">
        <v>4</v>
      </c>
      <c r="B10" s="9" t="s">
        <v>104</v>
      </c>
      <c r="C10" s="9" t="s">
        <v>258</v>
      </c>
      <c r="D10" s="9" t="s">
        <v>400</v>
      </c>
      <c r="E10" s="9">
        <v>2</v>
      </c>
      <c r="F10" s="9">
        <v>2.5</v>
      </c>
      <c r="G10" s="9">
        <f t="shared" si="0"/>
        <v>5</v>
      </c>
      <c r="H10" s="9" t="s">
        <v>594</v>
      </c>
    </row>
    <row r="11" ht="20.15" customHeight="1" spans="1:8">
      <c r="A11" s="9">
        <v>5</v>
      </c>
      <c r="B11" s="9" t="s">
        <v>81</v>
      </c>
      <c r="C11" s="9" t="s">
        <v>241</v>
      </c>
      <c r="D11" s="9" t="s">
        <v>79</v>
      </c>
      <c r="E11" s="9">
        <v>10</v>
      </c>
      <c r="F11" s="9">
        <v>8</v>
      </c>
      <c r="G11" s="9">
        <f t="shared" si="0"/>
        <v>80</v>
      </c>
      <c r="H11" s="9" t="s">
        <v>236</v>
      </c>
    </row>
    <row r="12" ht="20.15" customHeight="1" spans="1:8">
      <c r="A12" s="9">
        <v>6</v>
      </c>
      <c r="B12" s="9" t="s">
        <v>81</v>
      </c>
      <c r="C12" s="9" t="s">
        <v>595</v>
      </c>
      <c r="D12" s="9" t="s">
        <v>79</v>
      </c>
      <c r="E12" s="9">
        <v>10</v>
      </c>
      <c r="F12" s="9">
        <v>9</v>
      </c>
      <c r="G12" s="9">
        <f t="shared" si="0"/>
        <v>90</v>
      </c>
      <c r="H12" s="9" t="s">
        <v>236</v>
      </c>
    </row>
    <row r="13" ht="20.15" customHeight="1" spans="1:8">
      <c r="A13" s="9">
        <v>7</v>
      </c>
      <c r="B13" s="9" t="s">
        <v>243</v>
      </c>
      <c r="C13" s="9" t="s">
        <v>244</v>
      </c>
      <c r="D13" s="9" t="s">
        <v>96</v>
      </c>
      <c r="E13" s="9">
        <v>20</v>
      </c>
      <c r="F13" s="9">
        <v>30</v>
      </c>
      <c r="G13" s="9">
        <f t="shared" si="0"/>
        <v>600</v>
      </c>
      <c r="H13" s="9" t="s">
        <v>596</v>
      </c>
    </row>
    <row r="14" ht="20.15" customHeight="1" spans="1:8">
      <c r="A14" s="9">
        <v>8</v>
      </c>
      <c r="B14" s="9" t="s">
        <v>246</v>
      </c>
      <c r="C14" s="9" t="s">
        <v>597</v>
      </c>
      <c r="D14" s="9" t="s">
        <v>192</v>
      </c>
      <c r="E14" s="9">
        <v>300</v>
      </c>
      <c r="F14" s="9">
        <v>5</v>
      </c>
      <c r="G14" s="9">
        <f t="shared" si="0"/>
        <v>1500</v>
      </c>
      <c r="H14" s="9" t="s">
        <v>598</v>
      </c>
    </row>
    <row r="15" ht="20.15" customHeight="1" spans="1:8">
      <c r="A15" s="9">
        <v>9</v>
      </c>
      <c r="B15" s="9" t="s">
        <v>248</v>
      </c>
      <c r="C15" s="9" t="s">
        <v>599</v>
      </c>
      <c r="D15" s="9" t="s">
        <v>96</v>
      </c>
      <c r="E15" s="9">
        <v>48</v>
      </c>
      <c r="F15" s="9">
        <v>20</v>
      </c>
      <c r="G15" s="9">
        <f t="shared" si="0"/>
        <v>960</v>
      </c>
      <c r="H15" s="9" t="s">
        <v>600</v>
      </c>
    </row>
    <row r="16" ht="20.15" customHeight="1" spans="1:8">
      <c r="A16" s="9">
        <v>10</v>
      </c>
      <c r="B16" s="9" t="s">
        <v>248</v>
      </c>
      <c r="C16" s="9" t="s">
        <v>249</v>
      </c>
      <c r="D16" s="9" t="s">
        <v>96</v>
      </c>
      <c r="E16" s="9">
        <v>48</v>
      </c>
      <c r="F16" s="9">
        <v>12</v>
      </c>
      <c r="G16" s="9">
        <f t="shared" si="0"/>
        <v>576</v>
      </c>
      <c r="H16" s="9" t="s">
        <v>250</v>
      </c>
    </row>
    <row r="17" ht="20.15" customHeight="1" spans="1:8">
      <c r="A17" s="9">
        <v>11</v>
      </c>
      <c r="B17" s="9" t="s">
        <v>253</v>
      </c>
      <c r="C17" s="9" t="s">
        <v>254</v>
      </c>
      <c r="D17" s="9" t="s">
        <v>96</v>
      </c>
      <c r="E17" s="9">
        <v>20</v>
      </c>
      <c r="F17" s="9">
        <v>12</v>
      </c>
      <c r="G17" s="9">
        <f t="shared" si="0"/>
        <v>240</v>
      </c>
      <c r="H17" s="9" t="s">
        <v>255</v>
      </c>
    </row>
    <row r="18" ht="20.15" customHeight="1" spans="1:8">
      <c r="A18" s="9">
        <v>12</v>
      </c>
      <c r="B18" s="9" t="s">
        <v>601</v>
      </c>
      <c r="C18" s="9" t="s">
        <v>602</v>
      </c>
      <c r="D18" s="9" t="s">
        <v>96</v>
      </c>
      <c r="E18" s="9">
        <v>20</v>
      </c>
      <c r="F18" s="9">
        <v>6</v>
      </c>
      <c r="G18" s="9">
        <f t="shared" si="0"/>
        <v>120</v>
      </c>
      <c r="H18" s="9" t="s">
        <v>120</v>
      </c>
    </row>
    <row r="19" ht="20.15" customHeight="1" spans="1:8">
      <c r="A19" s="9">
        <v>13</v>
      </c>
      <c r="B19" s="9" t="s">
        <v>256</v>
      </c>
      <c r="C19" s="9" t="s">
        <v>257</v>
      </c>
      <c r="D19" s="9" t="s">
        <v>151</v>
      </c>
      <c r="E19" s="9">
        <v>48</v>
      </c>
      <c r="F19" s="9">
        <v>1.5</v>
      </c>
      <c r="G19" s="9">
        <f t="shared" si="0"/>
        <v>72</v>
      </c>
      <c r="H19" s="9" t="s">
        <v>120</v>
      </c>
    </row>
    <row r="20" ht="20.15" customHeight="1" spans="1:8">
      <c r="A20" s="9">
        <v>14</v>
      </c>
      <c r="B20" s="9" t="s">
        <v>603</v>
      </c>
      <c r="C20" s="9" t="s">
        <v>251</v>
      </c>
      <c r="D20" s="9" t="s">
        <v>96</v>
      </c>
      <c r="E20" s="9">
        <v>48</v>
      </c>
      <c r="F20" s="9">
        <v>10</v>
      </c>
      <c r="G20" s="9">
        <f t="shared" si="0"/>
        <v>480</v>
      </c>
      <c r="H20" s="9" t="s">
        <v>250</v>
      </c>
    </row>
    <row r="21" ht="20.15" customHeight="1" spans="1:8">
      <c r="A21" s="9">
        <v>15</v>
      </c>
      <c r="B21" s="9" t="s">
        <v>604</v>
      </c>
      <c r="C21" s="9" t="s">
        <v>605</v>
      </c>
      <c r="D21" s="9" t="s">
        <v>79</v>
      </c>
      <c r="E21" s="9">
        <v>48</v>
      </c>
      <c r="F21" s="9">
        <v>26</v>
      </c>
      <c r="G21" s="9">
        <f t="shared" si="0"/>
        <v>1248</v>
      </c>
      <c r="H21" s="9" t="s">
        <v>606</v>
      </c>
    </row>
    <row r="22" ht="20.15" customHeight="1" spans="1:8">
      <c r="A22" s="9">
        <v>16</v>
      </c>
      <c r="B22" s="9" t="s">
        <v>269</v>
      </c>
      <c r="C22" s="9" t="s">
        <v>146</v>
      </c>
      <c r="D22" s="9" t="s">
        <v>96</v>
      </c>
      <c r="E22" s="9">
        <v>48</v>
      </c>
      <c r="F22" s="9">
        <v>2</v>
      </c>
      <c r="G22" s="9">
        <f t="shared" si="0"/>
        <v>96</v>
      </c>
      <c r="H22" s="9" t="s">
        <v>120</v>
      </c>
    </row>
    <row r="23" ht="20.15" customHeight="1" spans="1:8">
      <c r="A23" s="9">
        <v>17</v>
      </c>
      <c r="B23" s="9" t="s">
        <v>538</v>
      </c>
      <c r="C23" s="9" t="s">
        <v>607</v>
      </c>
      <c r="D23" s="9" t="s">
        <v>199</v>
      </c>
      <c r="E23" s="9">
        <v>10</v>
      </c>
      <c r="F23" s="9">
        <v>30</v>
      </c>
      <c r="G23" s="9">
        <f t="shared" si="0"/>
        <v>300</v>
      </c>
      <c r="H23" s="9" t="s">
        <v>236</v>
      </c>
    </row>
    <row r="24" ht="20.15" customHeight="1" spans="1:8">
      <c r="A24" s="9">
        <v>18</v>
      </c>
      <c r="B24" s="9" t="s">
        <v>608</v>
      </c>
      <c r="C24" s="9" t="s">
        <v>271</v>
      </c>
      <c r="D24" s="9" t="s">
        <v>96</v>
      </c>
      <c r="E24" s="9">
        <v>7</v>
      </c>
      <c r="F24" s="9">
        <v>28</v>
      </c>
      <c r="G24" s="9">
        <f t="shared" si="0"/>
        <v>196</v>
      </c>
      <c r="H24" s="9" t="s">
        <v>609</v>
      </c>
    </row>
    <row r="25" ht="26.15" customHeight="1" spans="1:8">
      <c r="A25" s="9">
        <v>19</v>
      </c>
      <c r="B25" s="9" t="s">
        <v>610</v>
      </c>
      <c r="C25" s="9" t="s">
        <v>611</v>
      </c>
      <c r="D25" s="9" t="s">
        <v>199</v>
      </c>
      <c r="E25" s="9">
        <v>3</v>
      </c>
      <c r="F25" s="9">
        <v>33</v>
      </c>
      <c r="G25" s="9">
        <f t="shared" si="0"/>
        <v>99</v>
      </c>
      <c r="H25" s="9" t="s">
        <v>236</v>
      </c>
    </row>
    <row r="26" ht="20.15" customHeight="1" spans="1:8">
      <c r="A26" s="8" t="s">
        <v>156</v>
      </c>
      <c r="B26" s="8"/>
      <c r="C26" s="12"/>
      <c r="D26" s="12"/>
      <c r="E26" s="12"/>
      <c r="F26" s="12"/>
      <c r="G26" s="13">
        <f>SUM(G7:G25)</f>
        <v>7182</v>
      </c>
      <c r="H26" s="14"/>
    </row>
    <row r="27" ht="20.15" customHeight="1" spans="1:8">
      <c r="A27" s="7" t="s">
        <v>157</v>
      </c>
      <c r="B27" s="7"/>
      <c r="C27" s="7"/>
      <c r="D27" s="7"/>
      <c r="E27" s="7"/>
      <c r="F27" s="7"/>
      <c r="G27" s="7"/>
      <c r="H27" s="7"/>
    </row>
    <row r="28" ht="20.15" customHeight="1" spans="1:8">
      <c r="A28" s="5" t="s">
        <v>158</v>
      </c>
      <c r="B28" s="5"/>
      <c r="C28" s="5"/>
      <c r="D28" s="5"/>
      <c r="E28" s="5"/>
      <c r="F28" s="5"/>
      <c r="G28" s="5"/>
      <c r="H28" s="5"/>
    </row>
    <row r="29" ht="20.15" customHeight="1" spans="1:8">
      <c r="A29" s="5" t="s">
        <v>159</v>
      </c>
      <c r="B29" s="5"/>
      <c r="C29" s="6"/>
      <c r="D29" s="5" t="s">
        <v>160</v>
      </c>
      <c r="E29" s="5"/>
      <c r="F29" s="5"/>
      <c r="G29" s="5"/>
      <c r="H29" s="5"/>
    </row>
    <row r="30" ht="20.15" customHeight="1" spans="1:8">
      <c r="A30" s="5" t="s">
        <v>161</v>
      </c>
      <c r="B30" s="5"/>
      <c r="C30" s="6"/>
      <c r="D30" s="5" t="s">
        <v>161</v>
      </c>
      <c r="E30" s="5"/>
      <c r="F30" s="5"/>
      <c r="G30" s="5"/>
      <c r="H30" s="5"/>
    </row>
    <row r="31" ht="20.15" customHeight="1" spans="1:8">
      <c r="A31" s="5" t="s">
        <v>162</v>
      </c>
      <c r="B31" s="5"/>
      <c r="C31" s="6"/>
      <c r="D31" s="5" t="s">
        <v>162</v>
      </c>
      <c r="E31" s="5"/>
      <c r="F31" s="5"/>
      <c r="G31" s="5"/>
      <c r="H31" s="5"/>
    </row>
    <row r="32" ht="20.15" customHeight="1" spans="1:8">
      <c r="A32" s="17"/>
      <c r="B32" s="17"/>
      <c r="C32" s="17"/>
      <c r="D32" s="17"/>
      <c r="E32" s="17"/>
      <c r="F32" s="17"/>
      <c r="G32" s="17"/>
      <c r="H32" s="17"/>
    </row>
    <row r="33" ht="20.15" customHeight="1"/>
    <row r="34" ht="20.15" customHeight="1"/>
    <row r="35" ht="20.15" customHeight="1"/>
    <row r="36" ht="20.15" customHeight="1"/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6:B26"/>
    <mergeCell ref="C26:F26"/>
    <mergeCell ref="A27:H27"/>
    <mergeCell ref="A28:H28"/>
    <mergeCell ref="A29:B29"/>
    <mergeCell ref="D29:H29"/>
    <mergeCell ref="A30:B30"/>
    <mergeCell ref="D30:H30"/>
    <mergeCell ref="A31:B31"/>
    <mergeCell ref="D31:H31"/>
  </mergeCells>
  <pageMargins left="0.7" right="0.7" top="0.75" bottom="0.75" header="0.3" footer="0.3"/>
  <pageSetup paperSize="9" scale="85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selection activeCell="K17" sqref="K17"/>
    </sheetView>
  </sheetViews>
  <sheetFormatPr defaultColWidth="9" defaultRowHeight="13.5" outlineLevelCol="7"/>
  <cols>
    <col min="1" max="1" width="5.63333333333333" style="1" customWidth="1"/>
    <col min="2" max="3" width="20.6333333333333" style="1" customWidth="1"/>
    <col min="4" max="4" width="5.63333333333333" style="1" customWidth="1"/>
    <col min="5" max="7" width="10.6333333333333" style="1" customWidth="1"/>
    <col min="8" max="8" width="20.6333333333333" style="1" customWidth="1"/>
    <col min="9" max="16384" width="9" style="1"/>
  </cols>
  <sheetData>
    <row r="1" ht="20" customHeight="1" spans="1:8">
      <c r="A1" s="2" t="s">
        <v>61</v>
      </c>
      <c r="B1" s="3"/>
      <c r="C1" s="3"/>
      <c r="D1" s="3"/>
      <c r="E1" s="3"/>
      <c r="F1" s="3"/>
      <c r="G1" s="3"/>
      <c r="H1" s="3"/>
    </row>
    <row r="2" ht="20" customHeight="1" spans="1:8">
      <c r="A2" s="4" t="s">
        <v>62</v>
      </c>
      <c r="B2" s="4"/>
      <c r="C2" s="4"/>
      <c r="D2" s="4"/>
      <c r="E2" s="4"/>
      <c r="F2" s="4"/>
      <c r="G2" s="4"/>
      <c r="H2" s="4"/>
    </row>
    <row r="3" ht="20" customHeight="1" spans="1:8">
      <c r="A3" s="5" t="s">
        <v>63</v>
      </c>
      <c r="B3" s="5"/>
      <c r="C3" s="5" t="s">
        <v>612</v>
      </c>
      <c r="D3" s="5"/>
      <c r="E3" s="5"/>
      <c r="F3" s="5"/>
      <c r="G3" s="6"/>
      <c r="H3" s="6"/>
    </row>
    <row r="4" ht="20" customHeight="1" spans="1:8">
      <c r="A4" s="5" t="s">
        <v>65</v>
      </c>
      <c r="B4" s="5"/>
      <c r="C4" s="5" t="s">
        <v>512</v>
      </c>
      <c r="D4" s="5"/>
      <c r="E4" s="5"/>
      <c r="F4" s="5"/>
      <c r="G4" s="6"/>
      <c r="H4" s="6"/>
    </row>
    <row r="5" ht="20" customHeight="1" spans="1:8">
      <c r="A5" s="7" t="s">
        <v>613</v>
      </c>
      <c r="B5" s="7"/>
      <c r="C5" s="7" t="s">
        <v>590</v>
      </c>
      <c r="D5" s="7"/>
      <c r="E5" s="7"/>
      <c r="F5" s="7"/>
      <c r="G5" s="7" t="s">
        <v>167</v>
      </c>
      <c r="H5" s="7"/>
    </row>
    <row r="6" ht="20" customHeight="1" spans="1:8">
      <c r="A6" s="8" t="s">
        <v>70</v>
      </c>
      <c r="B6" s="8" t="s">
        <v>71</v>
      </c>
      <c r="C6" s="8" t="s">
        <v>72</v>
      </c>
      <c r="D6" s="8" t="s">
        <v>73</v>
      </c>
      <c r="E6" s="8" t="s">
        <v>74</v>
      </c>
      <c r="F6" s="8" t="s">
        <v>75</v>
      </c>
      <c r="G6" s="8" t="s">
        <v>76</v>
      </c>
      <c r="H6" s="8" t="s">
        <v>10</v>
      </c>
    </row>
    <row r="7" ht="20" customHeight="1" spans="1:8">
      <c r="A7" s="9">
        <v>1</v>
      </c>
      <c r="B7" s="9" t="s">
        <v>81</v>
      </c>
      <c r="C7" s="9" t="s">
        <v>235</v>
      </c>
      <c r="D7" s="9" t="s">
        <v>79</v>
      </c>
      <c r="E7" s="9">
        <v>120</v>
      </c>
      <c r="F7" s="9">
        <v>2.5</v>
      </c>
      <c r="G7" s="9">
        <f t="shared" ref="G7:G25" si="0">E7*F7</f>
        <v>300</v>
      </c>
      <c r="H7" s="10" t="s">
        <v>524</v>
      </c>
    </row>
    <row r="8" ht="20" customHeight="1" spans="1:8">
      <c r="A8" s="9">
        <v>2</v>
      </c>
      <c r="B8" s="9" t="s">
        <v>237</v>
      </c>
      <c r="C8" s="9" t="s">
        <v>238</v>
      </c>
      <c r="D8" s="11" t="s">
        <v>92</v>
      </c>
      <c r="E8" s="11">
        <v>1000</v>
      </c>
      <c r="F8" s="11">
        <v>0.25</v>
      </c>
      <c r="G8" s="9">
        <f t="shared" si="0"/>
        <v>250</v>
      </c>
      <c r="H8" s="9" t="s">
        <v>120</v>
      </c>
    </row>
    <row r="9" ht="20" customHeight="1" spans="1:8">
      <c r="A9" s="9">
        <v>3</v>
      </c>
      <c r="B9" s="9" t="s">
        <v>591</v>
      </c>
      <c r="C9" s="9" t="s">
        <v>592</v>
      </c>
      <c r="D9" s="11" t="s">
        <v>400</v>
      </c>
      <c r="E9" s="11">
        <v>2</v>
      </c>
      <c r="F9" s="11">
        <v>35</v>
      </c>
      <c r="G9" s="9">
        <f t="shared" si="0"/>
        <v>70</v>
      </c>
      <c r="H9" s="9" t="s">
        <v>614</v>
      </c>
    </row>
    <row r="10" ht="20" customHeight="1" spans="1:8">
      <c r="A10" s="9">
        <v>4</v>
      </c>
      <c r="B10" s="9" t="s">
        <v>104</v>
      </c>
      <c r="C10" s="9" t="s">
        <v>259</v>
      </c>
      <c r="D10" s="9" t="s">
        <v>400</v>
      </c>
      <c r="E10" s="9">
        <v>2</v>
      </c>
      <c r="F10" s="9">
        <v>2.5</v>
      </c>
      <c r="G10" s="9">
        <f t="shared" si="0"/>
        <v>5</v>
      </c>
      <c r="H10" s="9" t="s">
        <v>615</v>
      </c>
    </row>
    <row r="11" ht="20" customHeight="1" spans="1:8">
      <c r="A11" s="9">
        <v>5</v>
      </c>
      <c r="B11" s="9" t="s">
        <v>81</v>
      </c>
      <c r="C11" s="9" t="s">
        <v>241</v>
      </c>
      <c r="D11" s="9" t="s">
        <v>79</v>
      </c>
      <c r="E11" s="9">
        <v>10</v>
      </c>
      <c r="F11" s="9">
        <v>8</v>
      </c>
      <c r="G11" s="9">
        <f t="shared" si="0"/>
        <v>80</v>
      </c>
      <c r="H11" s="9" t="s">
        <v>236</v>
      </c>
    </row>
    <row r="12" ht="20" customHeight="1" spans="1:8">
      <c r="A12" s="9">
        <v>6</v>
      </c>
      <c r="B12" s="9" t="s">
        <v>81</v>
      </c>
      <c r="C12" s="9" t="s">
        <v>595</v>
      </c>
      <c r="D12" s="9" t="s">
        <v>79</v>
      </c>
      <c r="E12" s="9">
        <v>10</v>
      </c>
      <c r="F12" s="9">
        <v>9</v>
      </c>
      <c r="G12" s="9">
        <f t="shared" si="0"/>
        <v>90</v>
      </c>
      <c r="H12" s="9" t="s">
        <v>236</v>
      </c>
    </row>
    <row r="13" ht="20" customHeight="1" spans="1:8">
      <c r="A13" s="9">
        <v>7</v>
      </c>
      <c r="B13" s="9" t="s">
        <v>243</v>
      </c>
      <c r="C13" s="9" t="s">
        <v>244</v>
      </c>
      <c r="D13" s="9" t="s">
        <v>96</v>
      </c>
      <c r="E13" s="9">
        <v>20</v>
      </c>
      <c r="F13" s="9">
        <v>30</v>
      </c>
      <c r="G13" s="9">
        <f t="shared" si="0"/>
        <v>600</v>
      </c>
      <c r="H13" s="9" t="s">
        <v>596</v>
      </c>
    </row>
    <row r="14" ht="20" customHeight="1" spans="1:8">
      <c r="A14" s="9">
        <v>8</v>
      </c>
      <c r="B14" s="9" t="s">
        <v>246</v>
      </c>
      <c r="C14" s="9" t="s">
        <v>597</v>
      </c>
      <c r="D14" s="9" t="s">
        <v>192</v>
      </c>
      <c r="E14" s="9">
        <v>300</v>
      </c>
      <c r="F14" s="9">
        <v>5</v>
      </c>
      <c r="G14" s="9">
        <f t="shared" si="0"/>
        <v>1500</v>
      </c>
      <c r="H14" s="9" t="s">
        <v>598</v>
      </c>
    </row>
    <row r="15" ht="20" customHeight="1" spans="1:8">
      <c r="A15" s="9">
        <v>9</v>
      </c>
      <c r="B15" s="9" t="s">
        <v>248</v>
      </c>
      <c r="C15" s="9" t="s">
        <v>599</v>
      </c>
      <c r="D15" s="9" t="s">
        <v>96</v>
      </c>
      <c r="E15" s="9">
        <v>46</v>
      </c>
      <c r="F15" s="9">
        <v>20</v>
      </c>
      <c r="G15" s="9">
        <f t="shared" si="0"/>
        <v>920</v>
      </c>
      <c r="H15" s="9" t="s">
        <v>600</v>
      </c>
    </row>
    <row r="16" ht="20" customHeight="1" spans="1:8">
      <c r="A16" s="9">
        <v>10</v>
      </c>
      <c r="B16" s="9" t="s">
        <v>248</v>
      </c>
      <c r="C16" s="9" t="s">
        <v>249</v>
      </c>
      <c r="D16" s="9" t="s">
        <v>96</v>
      </c>
      <c r="E16" s="9">
        <v>46</v>
      </c>
      <c r="F16" s="9">
        <v>12</v>
      </c>
      <c r="G16" s="9">
        <f t="shared" si="0"/>
        <v>552</v>
      </c>
      <c r="H16" s="9" t="s">
        <v>250</v>
      </c>
    </row>
    <row r="17" ht="20" customHeight="1" spans="1:8">
      <c r="A17" s="9">
        <v>11</v>
      </c>
      <c r="B17" s="9" t="s">
        <v>253</v>
      </c>
      <c r="C17" s="9" t="s">
        <v>254</v>
      </c>
      <c r="D17" s="9" t="s">
        <v>96</v>
      </c>
      <c r="E17" s="9">
        <v>20</v>
      </c>
      <c r="F17" s="9">
        <v>12</v>
      </c>
      <c r="G17" s="9">
        <f t="shared" si="0"/>
        <v>240</v>
      </c>
      <c r="H17" s="9" t="s">
        <v>255</v>
      </c>
    </row>
    <row r="18" ht="20" customHeight="1" spans="1:8">
      <c r="A18" s="9">
        <v>12</v>
      </c>
      <c r="B18" s="9" t="s">
        <v>601</v>
      </c>
      <c r="C18" s="9" t="s">
        <v>602</v>
      </c>
      <c r="D18" s="9" t="s">
        <v>96</v>
      </c>
      <c r="E18" s="9">
        <v>20</v>
      </c>
      <c r="F18" s="9">
        <v>6</v>
      </c>
      <c r="G18" s="9">
        <f t="shared" si="0"/>
        <v>120</v>
      </c>
      <c r="H18" s="9" t="s">
        <v>120</v>
      </c>
    </row>
    <row r="19" ht="20" customHeight="1" spans="1:8">
      <c r="A19" s="9">
        <v>13</v>
      </c>
      <c r="B19" s="9" t="s">
        <v>256</v>
      </c>
      <c r="C19" s="9" t="s">
        <v>257</v>
      </c>
      <c r="D19" s="9" t="s">
        <v>151</v>
      </c>
      <c r="E19" s="9">
        <v>46</v>
      </c>
      <c r="F19" s="9">
        <v>1.5</v>
      </c>
      <c r="G19" s="9">
        <f t="shared" si="0"/>
        <v>69</v>
      </c>
      <c r="H19" s="9" t="s">
        <v>120</v>
      </c>
    </row>
    <row r="20" ht="20" customHeight="1" spans="1:8">
      <c r="A20" s="9">
        <v>14</v>
      </c>
      <c r="B20" s="9" t="s">
        <v>603</v>
      </c>
      <c r="C20" s="9" t="s">
        <v>251</v>
      </c>
      <c r="D20" s="9" t="s">
        <v>96</v>
      </c>
      <c r="E20" s="9">
        <v>46</v>
      </c>
      <c r="F20" s="9">
        <v>8</v>
      </c>
      <c r="G20" s="9">
        <f t="shared" si="0"/>
        <v>368</v>
      </c>
      <c r="H20" s="9" t="s">
        <v>250</v>
      </c>
    </row>
    <row r="21" ht="20" customHeight="1" spans="1:8">
      <c r="A21" s="9">
        <v>15</v>
      </c>
      <c r="B21" s="9" t="s">
        <v>604</v>
      </c>
      <c r="C21" s="9" t="s">
        <v>605</v>
      </c>
      <c r="D21" s="9" t="s">
        <v>79</v>
      </c>
      <c r="E21" s="9">
        <v>40</v>
      </c>
      <c r="F21" s="9">
        <v>26</v>
      </c>
      <c r="G21" s="9">
        <f t="shared" si="0"/>
        <v>1040</v>
      </c>
      <c r="H21" s="9" t="s">
        <v>616</v>
      </c>
    </row>
    <row r="22" ht="20" customHeight="1" spans="1:8">
      <c r="A22" s="9">
        <v>16</v>
      </c>
      <c r="B22" s="9" t="s">
        <v>269</v>
      </c>
      <c r="C22" s="9" t="s">
        <v>311</v>
      </c>
      <c r="D22" s="9" t="s">
        <v>96</v>
      </c>
      <c r="E22" s="9">
        <v>46</v>
      </c>
      <c r="F22" s="9">
        <v>1.8</v>
      </c>
      <c r="G22" s="9">
        <f t="shared" si="0"/>
        <v>82.8</v>
      </c>
      <c r="H22" s="9" t="s">
        <v>120</v>
      </c>
    </row>
    <row r="23" ht="20" customHeight="1" spans="1:8">
      <c r="A23" s="9">
        <v>17</v>
      </c>
      <c r="B23" s="9" t="s">
        <v>538</v>
      </c>
      <c r="C23" s="9" t="s">
        <v>607</v>
      </c>
      <c r="D23" s="9" t="s">
        <v>199</v>
      </c>
      <c r="E23" s="9">
        <v>10</v>
      </c>
      <c r="F23" s="9">
        <v>30</v>
      </c>
      <c r="G23" s="9">
        <f t="shared" si="0"/>
        <v>300</v>
      </c>
      <c r="H23" s="9" t="s">
        <v>236</v>
      </c>
    </row>
    <row r="24" ht="20" customHeight="1" spans="1:8">
      <c r="A24" s="9">
        <v>18</v>
      </c>
      <c r="B24" s="9" t="s">
        <v>610</v>
      </c>
      <c r="C24" s="9" t="s">
        <v>611</v>
      </c>
      <c r="D24" s="9" t="s">
        <v>199</v>
      </c>
      <c r="E24" s="9">
        <v>3</v>
      </c>
      <c r="F24" s="9">
        <v>33</v>
      </c>
      <c r="G24" s="9">
        <f t="shared" si="0"/>
        <v>99</v>
      </c>
      <c r="H24" s="9" t="s">
        <v>617</v>
      </c>
    </row>
    <row r="25" ht="20" customHeight="1" spans="1:8">
      <c r="A25" s="9">
        <v>19</v>
      </c>
      <c r="B25" s="9" t="s">
        <v>608</v>
      </c>
      <c r="C25" s="9" t="s">
        <v>271</v>
      </c>
      <c r="D25" s="9" t="s">
        <v>96</v>
      </c>
      <c r="E25" s="9">
        <v>7</v>
      </c>
      <c r="F25" s="9">
        <v>28</v>
      </c>
      <c r="G25" s="9">
        <f t="shared" si="0"/>
        <v>196</v>
      </c>
      <c r="H25" s="9" t="s">
        <v>609</v>
      </c>
    </row>
    <row r="26" ht="20" customHeight="1" spans="1:8">
      <c r="A26" s="8" t="s">
        <v>156</v>
      </c>
      <c r="B26" s="8"/>
      <c r="C26" s="12"/>
      <c r="D26" s="12"/>
      <c r="E26" s="12"/>
      <c r="F26" s="12"/>
      <c r="G26" s="13">
        <f>SUM(G7:G25)</f>
        <v>6881.8</v>
      </c>
      <c r="H26" s="14"/>
    </row>
    <row r="27" ht="20" customHeight="1" spans="1:8">
      <c r="A27" s="7" t="s">
        <v>157</v>
      </c>
      <c r="B27" s="7"/>
      <c r="C27" s="7"/>
      <c r="D27" s="7"/>
      <c r="E27" s="7"/>
      <c r="F27" s="7"/>
      <c r="G27" s="7"/>
      <c r="H27" s="7"/>
    </row>
    <row r="28" ht="20" customHeight="1" spans="1:8">
      <c r="A28" s="5" t="s">
        <v>158</v>
      </c>
      <c r="B28" s="5"/>
      <c r="C28" s="5"/>
      <c r="D28" s="5"/>
      <c r="E28" s="5"/>
      <c r="F28" s="5"/>
      <c r="G28" s="5"/>
      <c r="H28" s="5"/>
    </row>
    <row r="29" ht="20" customHeight="1" spans="1:8">
      <c r="A29" s="5" t="s">
        <v>159</v>
      </c>
      <c r="B29" s="5"/>
      <c r="C29" s="6"/>
      <c r="D29" s="5" t="s">
        <v>160</v>
      </c>
      <c r="E29" s="5"/>
      <c r="F29" s="5"/>
      <c r="G29" s="5"/>
      <c r="H29" s="5"/>
    </row>
    <row r="30" ht="20" customHeight="1" spans="1:8">
      <c r="A30" s="5" t="s">
        <v>161</v>
      </c>
      <c r="B30" s="5"/>
      <c r="C30" s="6"/>
      <c r="D30" s="5" t="s">
        <v>161</v>
      </c>
      <c r="E30" s="5"/>
      <c r="F30" s="5"/>
      <c r="G30" s="5"/>
      <c r="H30" s="5"/>
    </row>
    <row r="31" ht="20" customHeight="1" spans="1:8">
      <c r="A31" s="5" t="s">
        <v>162</v>
      </c>
      <c r="B31" s="5"/>
      <c r="C31" s="6"/>
      <c r="D31" s="5" t="s">
        <v>162</v>
      </c>
      <c r="E31" s="5"/>
      <c r="F31" s="5"/>
      <c r="G31" s="5"/>
      <c r="H31" s="5"/>
    </row>
  </sheetData>
  <mergeCells count="19">
    <mergeCell ref="A1:H1"/>
    <mergeCell ref="A2:H2"/>
    <mergeCell ref="A3:B3"/>
    <mergeCell ref="C3:F3"/>
    <mergeCell ref="A4:B4"/>
    <mergeCell ref="C4:F4"/>
    <mergeCell ref="A5:B5"/>
    <mergeCell ref="C5:F5"/>
    <mergeCell ref="G5:H5"/>
    <mergeCell ref="A26:B26"/>
    <mergeCell ref="C26:F26"/>
    <mergeCell ref="A27:H27"/>
    <mergeCell ref="A28:H28"/>
    <mergeCell ref="A29:B29"/>
    <mergeCell ref="D29:H29"/>
    <mergeCell ref="A30:B30"/>
    <mergeCell ref="D30:H30"/>
    <mergeCell ref="A31:B31"/>
    <mergeCell ref="D31:H31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汇总</vt:lpstr>
      <vt:lpstr>机械汇总</vt:lpstr>
      <vt:lpstr>电气汇总</vt:lpstr>
      <vt:lpstr>24数控加工中技（钳、铣）</vt:lpstr>
      <vt:lpstr>24数控技师青苗（钳、铣）</vt:lpstr>
      <vt:lpstr>24数控编程（钳、铣）</vt:lpstr>
      <vt:lpstr>24数字化设计与制造（钳、铣）</vt:lpstr>
      <vt:lpstr>24智能制造高技（电）</vt:lpstr>
      <vt:lpstr>24智能制造高技（车）</vt:lpstr>
      <vt:lpstr>24中奥多轴（电）</vt:lpstr>
      <vt:lpstr>24中奥多轴（车）</vt:lpstr>
      <vt:lpstr>24机电高技1（电）</vt:lpstr>
      <vt:lpstr>24机电高技1（车）</vt:lpstr>
      <vt:lpstr>24机电高技2（电）</vt:lpstr>
      <vt:lpstr>24机电高技2（车）</vt:lpstr>
      <vt:lpstr>24机电高技3（电）</vt:lpstr>
      <vt:lpstr>24机电高技3（车）</vt:lpstr>
      <vt:lpstr>24新能源高技1（电）</vt:lpstr>
      <vt:lpstr>24汽修青苗（电）</vt:lpstr>
      <vt:lpstr>24新能源高技2 </vt:lpstr>
      <vt:lpstr>24钣金高技 （钳）</vt:lpstr>
      <vt:lpstr>24城轨运管 （钳）</vt:lpstr>
      <vt:lpstr>24对口3（电）</vt:lpstr>
      <vt:lpstr>24对口4（电）</vt:lpstr>
      <vt:lpstr>24对口3（钳）</vt:lpstr>
      <vt:lpstr>24对口4（钳工）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凌紫</cp:lastModifiedBy>
  <dcterms:created xsi:type="dcterms:W3CDTF">2024-07-23T01:06:00Z</dcterms:created>
  <dcterms:modified xsi:type="dcterms:W3CDTF">2024-08-03T00:56:01Z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A8B5992A88B4449E8D5F595B6474C7FA_13</vt:lpwstr>
  </property>
  <property fmtid="{D5CDD505-2E9C-101B-9397-08002B2CF9AE}" pid="3" name="KSOProductBuildVer">
    <vt:lpwstr>2052-12.1.0.17133</vt:lpwstr>
  </property>
</Properties>
</file>