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照明电路" sheetId="4" r:id="rId1"/>
    <sheet name="Sheet3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<sst xmlns="http://schemas.openxmlformats.org/spreadsheetml/2006/main" count="417" uniqueCount="258">
  <si>
    <r>
      <rPr>
        <b/>
        <sz val="22"/>
        <rFont val="宋体"/>
        <charset val="134"/>
      </rPr>
      <t>南 通 工 贸 技 师 学 院</t>
    </r>
    <r>
      <rPr>
        <sz val="24"/>
        <rFont val="宋体"/>
        <charset val="134"/>
      </rPr>
      <t xml:space="preserve">
</t>
    </r>
    <r>
      <rPr>
        <sz val="11"/>
        <color indexed="8"/>
        <rFont val="宋体"/>
        <charset val="134"/>
      </rPr>
      <t xml:space="preserve">
</t>
    </r>
  </si>
  <si>
    <t>经  费  开  支  计  划  表</t>
  </si>
  <si>
    <t>编号：</t>
  </si>
  <si>
    <r>
      <rPr>
        <sz val="10.5"/>
        <color indexed="8"/>
        <rFont val="宋体"/>
        <charset val="134"/>
      </rPr>
      <t>班级：</t>
    </r>
    <r>
      <rPr>
        <sz val="10.5"/>
        <rFont val="宋体"/>
        <charset val="134"/>
      </rPr>
      <t>24电气青苗、24服务机器人</t>
    </r>
  </si>
  <si>
    <t>学期：</t>
  </si>
  <si>
    <r>
      <rPr>
        <sz val="10.5"/>
        <color indexed="8"/>
        <rFont val="宋体"/>
        <charset val="134"/>
      </rPr>
      <t>202</t>
    </r>
    <r>
      <rPr>
        <sz val="10.5"/>
        <color indexed="8"/>
        <rFont val="宋体"/>
        <charset val="134"/>
      </rPr>
      <t>4</t>
    </r>
    <r>
      <rPr>
        <sz val="10.5"/>
        <color indexed="8"/>
        <rFont val="宋体"/>
        <charset val="134"/>
      </rPr>
      <t>-202</t>
    </r>
    <r>
      <rPr>
        <sz val="10.5"/>
        <color indexed="8"/>
        <rFont val="宋体"/>
        <charset val="134"/>
      </rPr>
      <t>5</t>
    </r>
    <r>
      <rPr>
        <sz val="10.5"/>
        <color indexed="8"/>
        <rFont val="宋体"/>
        <charset val="134"/>
      </rPr>
      <t xml:space="preserve"> -</t>
    </r>
    <r>
      <rPr>
        <sz val="10.5"/>
        <color indexed="8"/>
        <rFont val="宋体"/>
        <charset val="134"/>
      </rPr>
      <t>1</t>
    </r>
  </si>
  <si>
    <t>科目：照明电路</t>
  </si>
  <si>
    <t>经费：</t>
  </si>
  <si>
    <t>70*200=14000</t>
  </si>
  <si>
    <t xml:space="preserve"> 带班老师（申请人）：王元鹏</t>
  </si>
  <si>
    <r>
      <rPr>
        <sz val="11"/>
        <color theme="1"/>
        <rFont val="宋体"/>
        <charset val="134"/>
        <scheme val="minor"/>
      </rPr>
      <t>2024.0</t>
    </r>
    <r>
      <rPr>
        <sz val="11"/>
        <color theme="1"/>
        <rFont val="宋体"/>
        <charset val="134"/>
        <scheme val="minor"/>
      </rPr>
      <t>6</t>
    </r>
    <r>
      <rPr>
        <sz val="11"/>
        <color theme="1"/>
        <rFont val="宋体"/>
        <charset val="134"/>
        <scheme val="minor"/>
      </rPr>
      <t>.0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8</t>
    </r>
  </si>
  <si>
    <t>序号</t>
  </si>
  <si>
    <t>物资名称</t>
  </si>
  <si>
    <t>型号及规格</t>
  </si>
  <si>
    <t>单位</t>
  </si>
  <si>
    <t>计划数</t>
  </si>
  <si>
    <t>单价</t>
  </si>
  <si>
    <t>金额</t>
  </si>
  <si>
    <t>备注</t>
  </si>
  <si>
    <r>
      <rPr>
        <sz val="12"/>
        <rFont val="宋体"/>
        <charset val="134"/>
      </rPr>
      <t>ZC-BV</t>
    </r>
    <r>
      <rPr>
        <sz val="12"/>
        <rFont val="宋体"/>
        <charset val="134"/>
      </rPr>
      <t>R</t>
    </r>
    <r>
      <rPr>
        <sz val="12"/>
        <rFont val="宋体"/>
        <charset val="134"/>
      </rPr>
      <t>电线</t>
    </r>
  </si>
  <si>
    <r>
      <rPr>
        <sz val="12"/>
        <rFont val="宋体"/>
        <charset val="134"/>
      </rPr>
      <t>0.75mm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红色</t>
    </r>
  </si>
  <si>
    <t>卷</t>
  </si>
  <si>
    <t>4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</si>
  <si>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0</t>
    </r>
  </si>
  <si>
    <t xml:space="preserve">国标 100m 珠江、正泰 </t>
  </si>
  <si>
    <r>
      <rPr>
        <sz val="12"/>
        <rFont val="宋体"/>
        <charset val="134"/>
      </rPr>
      <t xml:space="preserve"> 0.75mm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淡蓝色</t>
    </r>
  </si>
  <si>
    <t>5</t>
  </si>
  <si>
    <r>
      <rPr>
        <sz val="12"/>
        <rFont val="宋体"/>
        <charset val="134"/>
      </rPr>
      <t>0.75mm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黄色</t>
    </r>
  </si>
  <si>
    <r>
      <rPr>
        <sz val="12"/>
        <rFont val="宋体"/>
        <charset val="134"/>
      </rPr>
      <t>0.75mm</t>
    </r>
    <r>
      <rPr>
        <vertAlign val="superscript"/>
        <sz val="12"/>
        <rFont val="宋体"/>
        <charset val="134"/>
      </rPr>
      <t>2</t>
    </r>
    <r>
      <rPr>
        <sz val="12"/>
        <rFont val="宋体"/>
        <charset val="134"/>
      </rPr>
      <t>黄绿双色</t>
    </r>
  </si>
  <si>
    <t>高速钢麻花钻</t>
  </si>
  <si>
    <t>NACHI D3.2/D4.0 D4.2/D5/D6.1</t>
  </si>
  <si>
    <t>支</t>
  </si>
  <si>
    <t>各两支</t>
  </si>
  <si>
    <t>交流接触器</t>
  </si>
  <si>
    <t>CDCH8s20-2P 2NO</t>
  </si>
  <si>
    <t>只</t>
  </si>
  <si>
    <t>正泰、德力西、施耐德</t>
  </si>
  <si>
    <t>单开双控</t>
  </si>
  <si>
    <t>E6/逸远素月白/境尚/泽尚</t>
  </si>
  <si>
    <t>西蒙、罗格朗、施耐德</t>
  </si>
  <si>
    <t>双开双控</t>
  </si>
  <si>
    <t>5孔插座</t>
  </si>
  <si>
    <t>运行电容（插片）</t>
  </si>
  <si>
    <t>CBB65 35/65uF</t>
  </si>
  <si>
    <t>各两个 新元、铜峰、新容</t>
  </si>
  <si>
    <t>替芯</t>
  </si>
  <si>
    <t>uni UMR85N(黑)/Pentel LRN5TL（红）</t>
  </si>
  <si>
    <t>盒</t>
  </si>
  <si>
    <t>各一盒</t>
  </si>
  <si>
    <t>桨叶</t>
  </si>
  <si>
    <t>Mavic pro 8330</t>
  </si>
  <si>
    <t>F头挤压</t>
  </si>
  <si>
    <t>弯式双用挤压</t>
  </si>
  <si>
    <t>套</t>
  </si>
  <si>
    <t>带助推器</t>
  </si>
  <si>
    <t>电工网孔板</t>
  </si>
  <si>
    <t>1.5*500*600</t>
  </si>
  <si>
    <t>个</t>
  </si>
  <si>
    <t>配拉手</t>
  </si>
  <si>
    <t>蘑菇头拉手</t>
  </si>
  <si>
    <t>网孔板铝合金拉手</t>
  </si>
  <si>
    <t>管型端子</t>
  </si>
  <si>
    <t>E7510红蓝黄黑</t>
  </si>
  <si>
    <t>包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</si>
  <si>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000/包</t>
    </r>
  </si>
  <si>
    <t>TE7510红蓝</t>
  </si>
  <si>
    <t>管型压线端子</t>
  </si>
  <si>
    <t>HSC8 6-4 0.25-10mm</t>
  </si>
  <si>
    <t>电子白板遥控器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</si>
  <si>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00-MAW151GM</t>
    </r>
  </si>
  <si>
    <t>实验电路板</t>
  </si>
  <si>
    <r>
      <rPr>
        <sz val="12"/>
        <color indexed="8"/>
        <rFont val="宋体"/>
        <charset val="134"/>
      </rPr>
      <t>5</t>
    </r>
    <r>
      <rPr>
        <sz val="12"/>
        <color indexed="8"/>
        <rFont val="宋体"/>
        <charset val="134"/>
      </rPr>
      <t xml:space="preserve">1 </t>
    </r>
    <r>
      <rPr>
        <sz val="12"/>
        <color indexed="8"/>
        <rFont val="宋体"/>
        <charset val="134"/>
      </rPr>
      <t>I/O扩展板</t>
    </r>
  </si>
  <si>
    <t>块</t>
  </si>
  <si>
    <t>设备标签</t>
  </si>
  <si>
    <r>
      <rPr>
        <sz val="12"/>
        <color indexed="8"/>
        <rFont val="宋体"/>
        <charset val="134"/>
      </rPr>
      <t>精臣1</t>
    </r>
    <r>
      <rPr>
        <sz val="12"/>
        <color indexed="8"/>
        <rFont val="宋体"/>
        <charset val="134"/>
      </rPr>
      <t>01/100</t>
    </r>
  </si>
  <si>
    <t>名字贴</t>
  </si>
  <si>
    <t>拾光128718141</t>
  </si>
  <si>
    <t>白板笔</t>
  </si>
  <si>
    <r>
      <rPr>
        <sz val="11"/>
        <color rgb="FF11192D"/>
        <rFont val="宋体"/>
        <charset val="134"/>
      </rPr>
      <t>宝克</t>
    </r>
    <r>
      <rPr>
        <sz val="11"/>
        <color rgb="FF11192D"/>
        <rFont val="PingFangSC-Medium"/>
        <charset val="134"/>
      </rPr>
      <t>MP-395</t>
    </r>
    <r>
      <rPr>
        <sz val="11"/>
        <color rgb="FF11192D"/>
        <rFont val="宋体"/>
        <charset val="134"/>
      </rPr>
      <t>（白）</t>
    </r>
  </si>
  <si>
    <t>配1瓶墨水</t>
  </si>
  <si>
    <t>VGA转HDMI</t>
  </si>
  <si>
    <t>QS6933</t>
  </si>
  <si>
    <t>根</t>
  </si>
  <si>
    <t>秋叶原、开博尔、贝尔金</t>
  </si>
  <si>
    <t>HDMI线</t>
  </si>
  <si>
    <r>
      <rPr>
        <sz val="12"/>
        <rFont val="宋体"/>
        <charset val="134"/>
      </rPr>
      <t>QS8218 0.5米/3</t>
    </r>
    <r>
      <rPr>
        <sz val="12"/>
        <rFont val="宋体"/>
        <charset val="134"/>
      </rPr>
      <t>米</t>
    </r>
  </si>
  <si>
    <t>灯泡</t>
  </si>
  <si>
    <t>E27  A60 7.5W 4000K 透明/磨砂</t>
  </si>
  <si>
    <t>飞利浦、松下、雷士</t>
  </si>
  <si>
    <t>E27  ST64 7.5W 4000K 透明/磨砂</t>
  </si>
  <si>
    <t xml:space="preserve">E14 4W 4000K B35透明 </t>
  </si>
  <si>
    <t>E27 13w 4000k</t>
  </si>
  <si>
    <t>E27 11W 6500K</t>
  </si>
  <si>
    <t>E14 3/5W 4000K Ra&gt;95</t>
  </si>
  <si>
    <t>lipro、松下、雷士</t>
  </si>
  <si>
    <t>E27 8W 4000K Ra&gt;95</t>
  </si>
  <si>
    <t>筒灯</t>
  </si>
  <si>
    <t>YEELIGHT C1+PRO</t>
  </si>
  <si>
    <t>yeelight、松下、雷士</t>
  </si>
  <si>
    <t>YEELIGHT C1 7w 4000K</t>
  </si>
  <si>
    <t>YEELIGHT C1PRO 7w 4000K</t>
  </si>
  <si>
    <t>YEELIGHT S1 7w 4000K</t>
  </si>
  <si>
    <t>lipro T21T1-75-006 4000K</t>
  </si>
  <si>
    <t>CEA12501S-CII 7W 4000K</t>
  </si>
  <si>
    <t>西顿、松下、雷士</t>
  </si>
  <si>
    <t>长条灯</t>
  </si>
  <si>
    <t>YLDL01YL</t>
  </si>
  <si>
    <t>智能网关</t>
  </si>
  <si>
    <t xml:space="preserve"> Aqara E1</t>
  </si>
  <si>
    <t>替换芯</t>
  </si>
  <si>
    <t>TOMBOW CT-CAX/kokuyo WSG-TWT3508</t>
  </si>
  <si>
    <t>KOKUYOA4横线</t>
  </si>
  <si>
    <t>本</t>
  </si>
  <si>
    <t>猪毛扫帚簸箕套装</t>
  </si>
  <si>
    <t>把</t>
  </si>
  <si>
    <t>喜得福、3M、大卫</t>
  </si>
  <si>
    <t>旋转三角替换头</t>
  </si>
  <si>
    <t>vileda 34*23*6</t>
  </si>
  <si>
    <t xml:space="preserve"> PP</t>
  </si>
  <si>
    <t>方桶</t>
  </si>
  <si>
    <r>
      <rPr>
        <sz val="11"/>
        <color rgb="FF000000"/>
        <rFont val="PingFang SC"/>
        <charset val="134"/>
      </rPr>
      <t xml:space="preserve">036  </t>
    </r>
    <r>
      <rPr>
        <sz val="11"/>
        <color rgb="FF000000"/>
        <rFont val="宋体"/>
        <charset val="134"/>
      </rPr>
      <t>大号</t>
    </r>
    <r>
      <rPr>
        <sz val="11"/>
        <color rgb="FF000000"/>
        <rFont val="PingFang SC"/>
        <charset val="134"/>
      </rPr>
      <t xml:space="preserve"> </t>
    </r>
    <r>
      <rPr>
        <sz val="11"/>
        <color rgb="FF000000"/>
        <rFont val="宋体"/>
        <charset val="134"/>
      </rPr>
      <t>底部排水</t>
    </r>
  </si>
  <si>
    <t>大卫、喜得福、3M</t>
  </si>
  <si>
    <t>米字扳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</si>
  <si>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LPC9LTSP</t>
    </r>
  </si>
  <si>
    <t>2节轨道</t>
  </si>
  <si>
    <t>40cm</t>
  </si>
  <si>
    <t>付</t>
  </si>
  <si>
    <t>固特、卡贝、顶固</t>
  </si>
  <si>
    <t>镀镍沉头螺栓</t>
  </si>
  <si>
    <t>M5*8</t>
  </si>
  <si>
    <t>袋</t>
  </si>
  <si>
    <t xml:space="preserve">100个/袋 </t>
  </si>
  <si>
    <t>M6*8</t>
  </si>
  <si>
    <t>柱头内六角螺栓</t>
  </si>
  <si>
    <t>镀镍T型螺母</t>
  </si>
  <si>
    <t>20型M5</t>
  </si>
  <si>
    <t>30型M6</t>
  </si>
  <si>
    <t>T型连接板</t>
  </si>
  <si>
    <t>L型连接板</t>
  </si>
  <si>
    <t>弹珠螺母</t>
  </si>
  <si>
    <t>20M5</t>
  </si>
  <si>
    <t>30M6</t>
  </si>
  <si>
    <t>铝合金角码</t>
  </si>
  <si>
    <t>内置角槽</t>
  </si>
  <si>
    <t>4孔M5 2020</t>
  </si>
  <si>
    <t>含顶丝</t>
  </si>
  <si>
    <t>4孔M5 3030</t>
  </si>
  <si>
    <t>T型螺栓</t>
  </si>
  <si>
    <t>20M5*16</t>
  </si>
  <si>
    <t>30M6*16</t>
  </si>
  <si>
    <t>法兰螺母</t>
  </si>
  <si>
    <t>M5/M6</t>
  </si>
  <si>
    <t>各1袋 100个/袋</t>
  </si>
  <si>
    <t>铝合金平面连接件</t>
  </si>
  <si>
    <t>2020/3030</t>
  </si>
  <si>
    <r>
      <rPr>
        <sz val="12"/>
        <color indexed="8"/>
        <rFont val="宋体"/>
        <charset val="134"/>
      </rPr>
      <t>各1</t>
    </r>
    <r>
      <rPr>
        <sz val="12"/>
        <color indexed="8"/>
        <rFont val="宋体"/>
        <charset val="134"/>
      </rPr>
      <t>0个</t>
    </r>
  </si>
  <si>
    <t>滑块螺母</t>
  </si>
  <si>
    <t>2020M6/3030M6</t>
  </si>
  <si>
    <t>不锈钢三角斜撑</t>
  </si>
  <si>
    <t>250*150 3mm厚</t>
  </si>
  <si>
    <t>尼龙地脚</t>
  </si>
  <si>
    <t>D40 M6*50</t>
  </si>
  <si>
    <t>镀钛含钴丝锥</t>
  </si>
  <si>
    <r>
      <rPr>
        <sz val="12"/>
        <rFont val="宋体"/>
        <charset val="134"/>
      </rPr>
      <t>4</t>
    </r>
    <r>
      <rPr>
        <sz val="12"/>
        <rFont val="宋体"/>
        <charset val="134"/>
      </rPr>
      <t>0f</t>
    </r>
  </si>
  <si>
    <t>含丝锥扳手</t>
  </si>
  <si>
    <t>欧标铝型材</t>
  </si>
  <si>
    <t>30*30*2.0 6063-T5</t>
  </si>
  <si>
    <t>米</t>
  </si>
  <si>
    <t>黑色</t>
  </si>
  <si>
    <t>锯片</t>
  </si>
  <si>
    <t>305*3*25.4*100T</t>
  </si>
  <si>
    <t>片</t>
  </si>
  <si>
    <t>记号笔</t>
  </si>
  <si>
    <r>
      <rPr>
        <sz val="12"/>
        <rFont val="宋体"/>
        <charset val="134"/>
      </rPr>
      <t>Z</t>
    </r>
    <r>
      <rPr>
        <sz val="12"/>
        <rFont val="宋体"/>
        <charset val="134"/>
      </rPr>
      <t>EBRA WKT7</t>
    </r>
  </si>
  <si>
    <t>蓝、深邃粉、绿</t>
  </si>
  <si>
    <t>ZKTeco中控</t>
  </si>
  <si>
    <t>X3/601</t>
  </si>
  <si>
    <t>镀铬自喷漆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</si>
  <si>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45mL</t>
    </r>
  </si>
  <si>
    <t>瓶</t>
  </si>
  <si>
    <t>DIP起拔器</t>
  </si>
  <si>
    <t>NO:03108</t>
  </si>
  <si>
    <t>3M背胶线底座</t>
  </si>
  <si>
    <t>20*20 黑色</t>
  </si>
  <si>
    <t>配扎带 100个/袋</t>
  </si>
  <si>
    <t>矩阵扩展板</t>
  </si>
  <si>
    <t>9300/双面板</t>
  </si>
  <si>
    <t>8255电路板</t>
  </si>
  <si>
    <t>ADC0809/DAC0832</t>
  </si>
  <si>
    <t>16A插板</t>
  </si>
  <si>
    <t>KTBL03LM</t>
  </si>
  <si>
    <t>PVC三通</t>
  </si>
  <si>
    <t>100个/包</t>
  </si>
  <si>
    <t>PVC直接</t>
  </si>
  <si>
    <t>U型线卡</t>
  </si>
  <si>
    <t>元件袋</t>
  </si>
  <si>
    <t>ziploc 268*241*66</t>
  </si>
  <si>
    <t>15/盒</t>
  </si>
  <si>
    <t>合计</t>
  </si>
  <si>
    <t xml:space="preserve">    2.所有实训材料严禁指定单一品牌、生产厂家及产地。可推荐3个或3个以上。</t>
  </si>
  <si>
    <t>教务处意见：</t>
  </si>
  <si>
    <t>系部意见：</t>
  </si>
  <si>
    <t>负责人（签字）：</t>
  </si>
  <si>
    <t>日期：</t>
  </si>
  <si>
    <t>名称</t>
  </si>
  <si>
    <t>型号</t>
  </si>
  <si>
    <t>数量</t>
  </si>
  <si>
    <t>焊锡丝</t>
  </si>
  <si>
    <t>强力  63a 大卷</t>
  </si>
  <si>
    <t>强力  63a  大卷</t>
  </si>
  <si>
    <t>护套线</t>
  </si>
  <si>
    <t>国标 3* 1</t>
  </si>
  <si>
    <t>100米</t>
  </si>
  <si>
    <t>三脚插头</t>
  </si>
  <si>
    <t>GNT-10</t>
  </si>
  <si>
    <t xml:space="preserve">公牛 </t>
  </si>
  <si>
    <t>多功能接线排</t>
  </si>
  <si>
    <t>GN-407</t>
  </si>
  <si>
    <t>4插位 带开关 公牛</t>
  </si>
  <si>
    <t>暗盒</t>
  </si>
  <si>
    <t xml:space="preserve">86 </t>
  </si>
  <si>
    <t>公牛西蒙 正泰 带连体卡扣</t>
  </si>
  <si>
    <t>工业用无尘纸大卷擦拭布</t>
  </si>
  <si>
    <t>蓝色 压花  25*38*500</t>
  </si>
  <si>
    <t>杜邦料 杜邦纹</t>
  </si>
  <si>
    <t>防静电袋</t>
  </si>
  <si>
    <t>12*15</t>
  </si>
  <si>
    <t>胶水</t>
  </si>
  <si>
    <t>ERGO 配20个点胶嘴</t>
  </si>
  <si>
    <t>黑、蓝各两支</t>
  </si>
  <si>
    <t>塑料撬棒</t>
  </si>
  <si>
    <t>6件套 13件套</t>
  </si>
  <si>
    <t xml:space="preserve">美工刀 </t>
  </si>
  <si>
    <t>LC360B</t>
  </si>
  <si>
    <t>田岛</t>
  </si>
  <si>
    <t>9mm美工刀片</t>
  </si>
  <si>
    <t>LB30</t>
  </si>
  <si>
    <t>阻燃绝缘热缩管</t>
  </si>
  <si>
    <t>Φ200</t>
  </si>
  <si>
    <t>硅胶隔热垫</t>
  </si>
  <si>
    <t>350*250 S140</t>
  </si>
  <si>
    <t>加厚</t>
  </si>
  <si>
    <t>热收缩管</t>
  </si>
  <si>
    <t>抽屉整理箱</t>
  </si>
  <si>
    <t>轨道 20cm</t>
  </si>
  <si>
    <t>智能开关</t>
  </si>
  <si>
    <t>6类网线</t>
  </si>
  <si>
    <t>路由器</t>
  </si>
  <si>
    <t>交换机</t>
  </si>
  <si>
    <t>鼠标垫</t>
  </si>
  <si>
    <t>i5芯片</t>
  </si>
  <si>
    <t>福禄克 万用表</t>
  </si>
  <si>
    <t>木工板</t>
  </si>
  <si>
    <t>木蜡油</t>
  </si>
  <si>
    <t>扩音器</t>
  </si>
  <si>
    <t>水口钳</t>
  </si>
  <si>
    <t>盟友MUNGYO</t>
  </si>
  <si>
    <t>油漆笔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</si>
</sst>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color rgb="FF000000"/>
      <name val="Microsoft yahei"/>
      <charset val="134"/>
    </font>
    <font>
      <b/>
      <sz val="22"/>
      <name val="宋体"/>
      <charset val="134"/>
    </font>
    <font>
      <sz val="16"/>
      <name val="宋体"/>
      <charset val="134"/>
    </font>
    <font>
      <sz val="10.5"/>
      <color indexed="8"/>
      <name val="宋体"/>
      <charset val="134"/>
    </font>
    <font>
      <sz val="10.5"/>
      <color indexed="8"/>
      <name val="Calibri"/>
      <charset val="134"/>
    </font>
    <font>
      <sz val="10.5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color rgb="FF11192D"/>
      <name val="PingFangSC-Medium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rgb="FF000000"/>
      <name val="PingFang SC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宋体"/>
      <charset val="134"/>
    </font>
    <font>
      <sz val="11"/>
      <color rgb="FF000000"/>
      <name val="宋体"/>
      <charset val="134"/>
    </font>
    <font>
      <sz val="11"/>
      <color rgb="FF11192D"/>
      <name val="宋体"/>
      <charset val="134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2" applyNumberFormat="0" applyAlignment="0" applyProtection="0">
      <alignment vertical="center"/>
    </xf>
    <xf numFmtId="0" fontId="30" fillId="4" borderId="13" applyNumberFormat="0" applyAlignment="0" applyProtection="0">
      <alignment vertical="center"/>
    </xf>
    <xf numFmtId="0" fontId="31" fillId="4" borderId="12" applyNumberFormat="0" applyAlignment="0" applyProtection="0">
      <alignment vertical="center"/>
    </xf>
    <xf numFmtId="0" fontId="32" fillId="5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</cellStyleXfs>
  <cellXfs count="49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1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wrapText="1"/>
    </xf>
    <xf numFmtId="0" fontId="15" fillId="0" borderId="0" xfId="0" applyFont="1"/>
    <xf numFmtId="0" fontId="16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0" fillId="0" borderId="6" xfId="0" applyBorder="1"/>
    <xf numFmtId="0" fontId="17" fillId="0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 vertical="center"/>
    </xf>
    <xf numFmtId="176" fontId="0" fillId="0" borderId="6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tabSelected="1" workbookViewId="0">
      <selection activeCell="A1" sqref="A1:H98"/>
    </sheetView>
  </sheetViews>
  <sheetFormatPr defaultColWidth="9" defaultRowHeight="13.5" outlineLevelCol="7"/>
  <cols>
    <col min="2" max="2" width="17.2583333333333" customWidth="1"/>
    <col min="3" max="3" width="16.7583333333333" customWidth="1"/>
    <col min="7" max="7" width="12.7583333333333" customWidth="1"/>
    <col min="8" max="8" width="21.375" customWidth="1"/>
  </cols>
  <sheetData>
    <row r="1" ht="38.25" customHeight="1" spans="1:8">
      <c r="A1" s="6" t="s">
        <v>0</v>
      </c>
      <c r="B1" s="7"/>
      <c r="C1" s="7"/>
      <c r="D1" s="7"/>
      <c r="E1" s="7"/>
      <c r="F1" s="7"/>
      <c r="G1" s="7"/>
      <c r="H1" s="7"/>
    </row>
    <row r="2" ht="20.25" spans="1:8">
      <c r="A2" s="8" t="s">
        <v>1</v>
      </c>
      <c r="B2" s="8"/>
      <c r="C2" s="8"/>
      <c r="D2" s="8"/>
      <c r="E2" s="8"/>
      <c r="F2" s="8"/>
      <c r="G2" s="8"/>
      <c r="H2" s="8"/>
    </row>
    <row r="3" ht="14.25" spans="1:8">
      <c r="A3" s="9" t="s">
        <v>2</v>
      </c>
      <c r="B3" s="9"/>
      <c r="C3" s="10"/>
      <c r="D3" s="11"/>
      <c r="E3" s="11"/>
      <c r="F3" s="12" t="s">
        <v>3</v>
      </c>
      <c r="G3" s="12"/>
      <c r="H3" s="12"/>
    </row>
    <row r="4" ht="14.25" spans="1:8">
      <c r="A4" s="9" t="s">
        <v>4</v>
      </c>
      <c r="B4" s="9" t="s">
        <v>5</v>
      </c>
      <c r="C4" s="10"/>
      <c r="D4" s="11"/>
      <c r="E4" s="11"/>
      <c r="F4" s="12" t="s">
        <v>6</v>
      </c>
      <c r="G4" s="12"/>
      <c r="H4" s="12"/>
    </row>
    <row r="5" ht="14.25" spans="1:8">
      <c r="A5" s="9" t="s">
        <v>7</v>
      </c>
      <c r="B5" s="13" t="s">
        <v>8</v>
      </c>
      <c r="C5" s="14" t="s">
        <v>9</v>
      </c>
      <c r="D5" s="14"/>
      <c r="E5" s="14"/>
      <c r="F5" s="15" t="s">
        <v>10</v>
      </c>
      <c r="G5" s="15"/>
      <c r="H5" s="16"/>
    </row>
    <row r="6" spans="1:8">
      <c r="A6" s="17" t="s">
        <v>11</v>
      </c>
      <c r="B6" s="18" t="s">
        <v>12</v>
      </c>
      <c r="C6" s="18" t="s">
        <v>13</v>
      </c>
      <c r="D6" s="18" t="s">
        <v>14</v>
      </c>
      <c r="E6" s="18" t="s">
        <v>15</v>
      </c>
      <c r="F6" s="18" t="s">
        <v>16</v>
      </c>
      <c r="G6" s="18" t="s">
        <v>17</v>
      </c>
      <c r="H6" s="19" t="s">
        <v>18</v>
      </c>
    </row>
    <row r="7" ht="16.5" spans="1:8">
      <c r="A7" s="20">
        <v>1</v>
      </c>
      <c r="B7" s="21" t="s">
        <v>19</v>
      </c>
      <c r="C7" s="21" t="s">
        <v>20</v>
      </c>
      <c r="D7" s="21" t="s">
        <v>21</v>
      </c>
      <c r="E7" s="21" t="s">
        <v>22</v>
      </c>
      <c r="F7" s="21" t="s">
        <v>23</v>
      </c>
      <c r="G7" s="21">
        <f t="shared" ref="G7:G49" si="0">F7*E7</f>
        <v>240</v>
      </c>
      <c r="H7" s="22" t="s">
        <v>24</v>
      </c>
    </row>
    <row r="8" ht="16.5" spans="1:8">
      <c r="A8" s="20">
        <v>2</v>
      </c>
      <c r="B8" s="21" t="s">
        <v>19</v>
      </c>
      <c r="C8" s="21" t="s">
        <v>25</v>
      </c>
      <c r="D8" s="21" t="s">
        <v>21</v>
      </c>
      <c r="E8" s="21" t="s">
        <v>26</v>
      </c>
      <c r="F8" s="21" t="s">
        <v>23</v>
      </c>
      <c r="G8" s="21">
        <f t="shared" si="0"/>
        <v>300</v>
      </c>
      <c r="H8" s="22" t="s">
        <v>24</v>
      </c>
    </row>
    <row r="9" ht="16.5" spans="1:8">
      <c r="A9" s="20">
        <v>3</v>
      </c>
      <c r="B9" s="21" t="s">
        <v>19</v>
      </c>
      <c r="C9" s="21" t="s">
        <v>27</v>
      </c>
      <c r="D9" s="21" t="s">
        <v>21</v>
      </c>
      <c r="E9" s="21" t="s">
        <v>22</v>
      </c>
      <c r="F9" s="21" t="s">
        <v>23</v>
      </c>
      <c r="G9" s="21">
        <f t="shared" si="0"/>
        <v>240</v>
      </c>
      <c r="H9" s="22" t="s">
        <v>24</v>
      </c>
    </row>
    <row r="10" ht="16.5" spans="1:8">
      <c r="A10" s="20">
        <v>4</v>
      </c>
      <c r="B10" s="21" t="s">
        <v>19</v>
      </c>
      <c r="C10" s="21" t="s">
        <v>28</v>
      </c>
      <c r="D10" s="21" t="s">
        <v>21</v>
      </c>
      <c r="E10" s="21" t="s">
        <v>22</v>
      </c>
      <c r="F10" s="21" t="s">
        <v>23</v>
      </c>
      <c r="G10" s="21">
        <f t="shared" si="0"/>
        <v>240</v>
      </c>
      <c r="H10" s="22" t="s">
        <v>24</v>
      </c>
    </row>
    <row r="11" ht="24" spans="1:8">
      <c r="A11" s="20">
        <v>5</v>
      </c>
      <c r="B11" s="23" t="s">
        <v>29</v>
      </c>
      <c r="C11" s="24" t="s">
        <v>30</v>
      </c>
      <c r="D11" s="25" t="s">
        <v>31</v>
      </c>
      <c r="E11" s="25">
        <v>10</v>
      </c>
      <c r="F11" s="25">
        <v>10</v>
      </c>
      <c r="G11" s="21">
        <f t="shared" si="0"/>
        <v>100</v>
      </c>
      <c r="H11" s="26" t="s">
        <v>32</v>
      </c>
    </row>
    <row r="12" ht="14.25" spans="1:8">
      <c r="A12" s="20">
        <v>6</v>
      </c>
      <c r="B12" s="23" t="s">
        <v>33</v>
      </c>
      <c r="C12" s="25" t="s">
        <v>34</v>
      </c>
      <c r="D12" s="25" t="s">
        <v>35</v>
      </c>
      <c r="E12" s="25">
        <v>5</v>
      </c>
      <c r="F12" s="25">
        <v>15</v>
      </c>
      <c r="G12" s="21">
        <f t="shared" si="0"/>
        <v>75</v>
      </c>
      <c r="H12" s="22" t="s">
        <v>36</v>
      </c>
    </row>
    <row r="13" ht="14.25" spans="1:8">
      <c r="A13" s="20">
        <v>7</v>
      </c>
      <c r="B13" s="23" t="s">
        <v>37</v>
      </c>
      <c r="C13" s="27" t="s">
        <v>38</v>
      </c>
      <c r="D13" s="25" t="s">
        <v>35</v>
      </c>
      <c r="E13" s="25">
        <v>4</v>
      </c>
      <c r="F13" s="25">
        <v>25</v>
      </c>
      <c r="G13" s="21">
        <f t="shared" si="0"/>
        <v>100</v>
      </c>
      <c r="H13" s="22" t="s">
        <v>39</v>
      </c>
    </row>
    <row r="14" ht="14.25" spans="1:8">
      <c r="A14" s="20">
        <v>8</v>
      </c>
      <c r="B14" s="23" t="s">
        <v>40</v>
      </c>
      <c r="C14" s="27" t="s">
        <v>38</v>
      </c>
      <c r="D14" s="25" t="s">
        <v>35</v>
      </c>
      <c r="E14" s="25">
        <v>4</v>
      </c>
      <c r="F14" s="25">
        <v>30</v>
      </c>
      <c r="G14" s="21">
        <f t="shared" si="0"/>
        <v>120</v>
      </c>
      <c r="H14" s="22" t="s">
        <v>39</v>
      </c>
    </row>
    <row r="15" ht="14.25" spans="1:8">
      <c r="A15" s="20">
        <v>9</v>
      </c>
      <c r="B15" s="23" t="s">
        <v>41</v>
      </c>
      <c r="C15" s="27" t="s">
        <v>38</v>
      </c>
      <c r="D15" s="25" t="s">
        <v>35</v>
      </c>
      <c r="E15" s="25">
        <v>4</v>
      </c>
      <c r="F15" s="25">
        <v>25</v>
      </c>
      <c r="G15" s="21">
        <f t="shared" si="0"/>
        <v>100</v>
      </c>
      <c r="H15" s="22" t="s">
        <v>39</v>
      </c>
    </row>
    <row r="16" ht="14.25" spans="1:8">
      <c r="A16" s="20">
        <v>10</v>
      </c>
      <c r="B16" s="23" t="s">
        <v>42</v>
      </c>
      <c r="C16" s="25" t="s">
        <v>43</v>
      </c>
      <c r="D16" s="25" t="s">
        <v>35</v>
      </c>
      <c r="E16" s="25">
        <v>4</v>
      </c>
      <c r="F16" s="25">
        <v>17</v>
      </c>
      <c r="G16" s="21">
        <f t="shared" si="0"/>
        <v>68</v>
      </c>
      <c r="H16" s="28" t="s">
        <v>44</v>
      </c>
    </row>
    <row r="17" ht="42.75" spans="1:8">
      <c r="A17" s="20">
        <v>11</v>
      </c>
      <c r="B17" s="23" t="s">
        <v>45</v>
      </c>
      <c r="C17" s="25" t="s">
        <v>46</v>
      </c>
      <c r="D17" s="25" t="s">
        <v>47</v>
      </c>
      <c r="E17" s="25">
        <v>2</v>
      </c>
      <c r="F17" s="25">
        <v>60</v>
      </c>
      <c r="G17" s="21">
        <f t="shared" si="0"/>
        <v>120</v>
      </c>
      <c r="H17" s="22" t="s">
        <v>48</v>
      </c>
    </row>
    <row r="18" ht="14.25" customHeight="1" spans="1:8">
      <c r="A18" s="20">
        <v>12</v>
      </c>
      <c r="B18" s="29" t="s">
        <v>49</v>
      </c>
      <c r="C18" s="25" t="s">
        <v>50</v>
      </c>
      <c r="D18" s="25" t="s">
        <v>47</v>
      </c>
      <c r="E18" s="25">
        <v>4</v>
      </c>
      <c r="F18" s="25">
        <v>50</v>
      </c>
      <c r="G18" s="21">
        <f t="shared" si="0"/>
        <v>200</v>
      </c>
      <c r="H18" s="22"/>
    </row>
    <row r="19" ht="14.25" customHeight="1" spans="1:8">
      <c r="A19" s="20">
        <v>13</v>
      </c>
      <c r="B19" s="25" t="s">
        <v>51</v>
      </c>
      <c r="C19" s="25" t="s">
        <v>52</v>
      </c>
      <c r="D19" s="25" t="s">
        <v>53</v>
      </c>
      <c r="E19" s="25">
        <v>5</v>
      </c>
      <c r="F19" s="25">
        <v>70</v>
      </c>
      <c r="G19" s="21">
        <f t="shared" si="0"/>
        <v>350</v>
      </c>
      <c r="H19" s="22" t="s">
        <v>54</v>
      </c>
    </row>
    <row r="20" ht="14.25" spans="1:8">
      <c r="A20" s="20">
        <v>14</v>
      </c>
      <c r="B20" s="21" t="s">
        <v>55</v>
      </c>
      <c r="C20" s="25" t="s">
        <v>56</v>
      </c>
      <c r="D20" s="25" t="s">
        <v>57</v>
      </c>
      <c r="E20" s="25">
        <v>5</v>
      </c>
      <c r="F20" s="25">
        <v>80</v>
      </c>
      <c r="G20" s="21">
        <f t="shared" si="0"/>
        <v>400</v>
      </c>
      <c r="H20" s="22" t="s">
        <v>58</v>
      </c>
    </row>
    <row r="21" ht="14.25" spans="1:8">
      <c r="A21" s="20">
        <v>15</v>
      </c>
      <c r="B21" s="21" t="s">
        <v>59</v>
      </c>
      <c r="C21" s="25"/>
      <c r="D21" s="25" t="s">
        <v>57</v>
      </c>
      <c r="E21" s="25">
        <v>50</v>
      </c>
      <c r="F21" s="25">
        <v>0.6</v>
      </c>
      <c r="G21" s="21">
        <f t="shared" si="0"/>
        <v>30</v>
      </c>
      <c r="H21" s="22"/>
    </row>
    <row r="22" ht="14.25" spans="1:8">
      <c r="A22" s="20">
        <v>16</v>
      </c>
      <c r="B22" s="21" t="s">
        <v>60</v>
      </c>
      <c r="C22" s="30"/>
      <c r="D22" s="25" t="s">
        <v>57</v>
      </c>
      <c r="E22" s="25">
        <v>50</v>
      </c>
      <c r="F22" s="25">
        <v>0.7</v>
      </c>
      <c r="G22" s="21">
        <f t="shared" si="0"/>
        <v>35</v>
      </c>
      <c r="H22" s="22"/>
    </row>
    <row r="23" ht="14.25" spans="1:8">
      <c r="A23" s="20">
        <v>17</v>
      </c>
      <c r="B23" s="23" t="s">
        <v>61</v>
      </c>
      <c r="C23" s="25" t="s">
        <v>62</v>
      </c>
      <c r="D23" s="25" t="s">
        <v>63</v>
      </c>
      <c r="E23" s="25">
        <v>4</v>
      </c>
      <c r="F23" s="25">
        <v>18</v>
      </c>
      <c r="G23" s="21">
        <f t="shared" si="0"/>
        <v>72</v>
      </c>
      <c r="H23" s="22" t="s">
        <v>64</v>
      </c>
    </row>
    <row r="24" ht="14.25" spans="1:8">
      <c r="A24" s="20">
        <v>18</v>
      </c>
      <c r="B24" s="23" t="s">
        <v>61</v>
      </c>
      <c r="C24" s="25" t="s">
        <v>65</v>
      </c>
      <c r="D24" s="25" t="s">
        <v>63</v>
      </c>
      <c r="E24" s="25">
        <v>2</v>
      </c>
      <c r="F24" s="25">
        <v>35</v>
      </c>
      <c r="G24" s="21">
        <f t="shared" si="0"/>
        <v>70</v>
      </c>
      <c r="H24" s="22" t="s">
        <v>64</v>
      </c>
    </row>
    <row r="25" ht="28.5" spans="1:8">
      <c r="A25" s="20">
        <v>19</v>
      </c>
      <c r="B25" s="23" t="s">
        <v>66</v>
      </c>
      <c r="C25" s="31" t="s">
        <v>67</v>
      </c>
      <c r="D25" s="25" t="s">
        <v>35</v>
      </c>
      <c r="E25" s="25">
        <v>30</v>
      </c>
      <c r="F25" s="25">
        <v>20</v>
      </c>
      <c r="G25" s="21">
        <f t="shared" si="0"/>
        <v>600</v>
      </c>
      <c r="H25" s="22"/>
    </row>
    <row r="26" ht="14.25" spans="1:8">
      <c r="A26" s="20">
        <v>20</v>
      </c>
      <c r="B26" s="23" t="s">
        <v>68</v>
      </c>
      <c r="C26" s="25" t="s">
        <v>69</v>
      </c>
      <c r="D26" s="25" t="s">
        <v>35</v>
      </c>
      <c r="E26" s="25">
        <v>1</v>
      </c>
      <c r="F26" s="25">
        <v>200</v>
      </c>
      <c r="G26" s="21">
        <f t="shared" si="0"/>
        <v>200</v>
      </c>
      <c r="H26" s="22"/>
    </row>
    <row r="27" ht="14.25" spans="1:8">
      <c r="A27" s="20">
        <v>21</v>
      </c>
      <c r="B27" s="25" t="s">
        <v>70</v>
      </c>
      <c r="C27" s="25" t="s">
        <v>71</v>
      </c>
      <c r="D27" s="25" t="s">
        <v>72</v>
      </c>
      <c r="E27" s="25">
        <v>80</v>
      </c>
      <c r="F27" s="25">
        <v>22</v>
      </c>
      <c r="G27" s="21">
        <f t="shared" ref="G27" si="1">F27*E27</f>
        <v>1760</v>
      </c>
      <c r="H27" s="22"/>
    </row>
    <row r="28" ht="14.25" spans="1:8">
      <c r="A28" s="20">
        <v>22</v>
      </c>
      <c r="B28" s="23" t="s">
        <v>73</v>
      </c>
      <c r="C28" s="25" t="s">
        <v>74</v>
      </c>
      <c r="D28" s="25" t="s">
        <v>47</v>
      </c>
      <c r="E28" s="25">
        <v>2</v>
      </c>
      <c r="F28" s="25">
        <v>25</v>
      </c>
      <c r="G28" s="21">
        <f t="shared" si="0"/>
        <v>50</v>
      </c>
      <c r="H28" s="22"/>
    </row>
    <row r="29" ht="14.25" spans="1:8">
      <c r="A29" s="20">
        <v>23</v>
      </c>
      <c r="B29" s="23" t="s">
        <v>75</v>
      </c>
      <c r="C29" s="23" t="s">
        <v>76</v>
      </c>
      <c r="D29" s="21" t="s">
        <v>53</v>
      </c>
      <c r="E29" s="23">
        <v>3</v>
      </c>
      <c r="F29" s="23">
        <v>16</v>
      </c>
      <c r="G29" s="21">
        <f t="shared" si="0"/>
        <v>48</v>
      </c>
      <c r="H29" s="22"/>
    </row>
    <row r="30" ht="14.25" spans="1:8">
      <c r="A30" s="20">
        <v>24</v>
      </c>
      <c r="B30" s="23" t="s">
        <v>77</v>
      </c>
      <c r="C30" s="32" t="s">
        <v>78</v>
      </c>
      <c r="D30" s="21" t="s">
        <v>31</v>
      </c>
      <c r="E30" s="23">
        <v>3</v>
      </c>
      <c r="F30" s="23">
        <v>8</v>
      </c>
      <c r="G30" s="21">
        <f t="shared" si="0"/>
        <v>24</v>
      </c>
      <c r="H30" s="22" t="s">
        <v>79</v>
      </c>
    </row>
    <row r="31" ht="28.5" spans="1:8">
      <c r="A31" s="20">
        <v>25</v>
      </c>
      <c r="B31" s="23" t="s">
        <v>80</v>
      </c>
      <c r="C31" s="23" t="s">
        <v>81</v>
      </c>
      <c r="D31" s="21" t="s">
        <v>82</v>
      </c>
      <c r="E31" s="23">
        <v>1</v>
      </c>
      <c r="F31" s="23">
        <v>22</v>
      </c>
      <c r="G31" s="21">
        <f t="shared" si="0"/>
        <v>22</v>
      </c>
      <c r="H31" s="22" t="s">
        <v>83</v>
      </c>
    </row>
    <row r="32" ht="28.5" spans="1:8">
      <c r="A32" s="20">
        <v>26</v>
      </c>
      <c r="B32" s="23" t="s">
        <v>84</v>
      </c>
      <c r="C32" s="23" t="s">
        <v>85</v>
      </c>
      <c r="D32" s="21" t="s">
        <v>82</v>
      </c>
      <c r="E32" s="23">
        <v>2</v>
      </c>
      <c r="F32" s="23">
        <v>35</v>
      </c>
      <c r="G32" s="21">
        <f t="shared" si="0"/>
        <v>70</v>
      </c>
      <c r="H32" s="22" t="s">
        <v>83</v>
      </c>
    </row>
    <row r="33" ht="28.5" spans="1:8">
      <c r="A33" s="20">
        <v>27</v>
      </c>
      <c r="B33" s="23" t="s">
        <v>86</v>
      </c>
      <c r="C33" s="23" t="s">
        <v>87</v>
      </c>
      <c r="D33" s="21" t="s">
        <v>35</v>
      </c>
      <c r="E33" s="23">
        <v>2</v>
      </c>
      <c r="F33" s="23">
        <v>40</v>
      </c>
      <c r="G33" s="21">
        <f t="shared" si="0"/>
        <v>80</v>
      </c>
      <c r="H33" s="22" t="s">
        <v>88</v>
      </c>
    </row>
    <row r="34" ht="28.5" spans="1:8">
      <c r="A34" s="20">
        <v>28</v>
      </c>
      <c r="B34" s="23" t="s">
        <v>86</v>
      </c>
      <c r="C34" s="23" t="s">
        <v>89</v>
      </c>
      <c r="D34" s="21" t="s">
        <v>35</v>
      </c>
      <c r="E34" s="23">
        <v>2</v>
      </c>
      <c r="F34" s="23">
        <v>40</v>
      </c>
      <c r="G34" s="21">
        <f t="shared" si="0"/>
        <v>80</v>
      </c>
      <c r="H34" s="22" t="s">
        <v>88</v>
      </c>
    </row>
    <row r="35" ht="24" spans="1:8">
      <c r="A35" s="20">
        <v>29</v>
      </c>
      <c r="B35" s="23" t="s">
        <v>86</v>
      </c>
      <c r="C35" s="33" t="s">
        <v>90</v>
      </c>
      <c r="D35" s="21" t="s">
        <v>35</v>
      </c>
      <c r="E35" s="23">
        <v>2</v>
      </c>
      <c r="F35" s="23">
        <v>18</v>
      </c>
      <c r="G35" s="21">
        <f t="shared" si="0"/>
        <v>36</v>
      </c>
      <c r="H35" s="22" t="s">
        <v>88</v>
      </c>
    </row>
    <row r="36" ht="14.25" spans="1:8">
      <c r="A36" s="20">
        <v>30</v>
      </c>
      <c r="B36" s="23" t="s">
        <v>86</v>
      </c>
      <c r="C36" s="23" t="s">
        <v>91</v>
      </c>
      <c r="D36" s="21" t="s">
        <v>35</v>
      </c>
      <c r="E36" s="23">
        <v>4</v>
      </c>
      <c r="F36" s="23">
        <v>18</v>
      </c>
      <c r="G36" s="21">
        <f t="shared" si="0"/>
        <v>72</v>
      </c>
      <c r="H36" s="22" t="s">
        <v>88</v>
      </c>
    </row>
    <row r="37" ht="14.25" spans="1:8">
      <c r="A37" s="20">
        <v>31</v>
      </c>
      <c r="B37" s="23" t="s">
        <v>86</v>
      </c>
      <c r="C37" s="23" t="s">
        <v>92</v>
      </c>
      <c r="D37" s="21" t="s">
        <v>35</v>
      </c>
      <c r="E37" s="23">
        <v>4</v>
      </c>
      <c r="F37" s="23">
        <v>18</v>
      </c>
      <c r="G37" s="21">
        <f t="shared" si="0"/>
        <v>72</v>
      </c>
      <c r="H37" s="22" t="s">
        <v>88</v>
      </c>
    </row>
    <row r="38" ht="21" customHeight="1" spans="1:8">
      <c r="A38" s="20">
        <v>32</v>
      </c>
      <c r="B38" s="23" t="s">
        <v>86</v>
      </c>
      <c r="C38" s="33" t="s">
        <v>93</v>
      </c>
      <c r="D38" s="21" t="s">
        <v>35</v>
      </c>
      <c r="E38" s="23">
        <v>2</v>
      </c>
      <c r="F38" s="23">
        <v>32</v>
      </c>
      <c r="G38" s="21">
        <f t="shared" si="0"/>
        <v>64</v>
      </c>
      <c r="H38" s="22" t="s">
        <v>94</v>
      </c>
    </row>
    <row r="39" ht="21" customHeight="1" spans="1:8">
      <c r="A39" s="20">
        <v>33</v>
      </c>
      <c r="B39" s="23" t="s">
        <v>86</v>
      </c>
      <c r="C39" s="33" t="s">
        <v>95</v>
      </c>
      <c r="D39" s="21" t="s">
        <v>35</v>
      </c>
      <c r="E39" s="23">
        <v>2</v>
      </c>
      <c r="F39" s="23">
        <v>75</v>
      </c>
      <c r="G39" s="21">
        <f t="shared" si="0"/>
        <v>150</v>
      </c>
      <c r="H39" s="22" t="s">
        <v>94</v>
      </c>
    </row>
    <row r="40" ht="21" customHeight="1" spans="1:8">
      <c r="A40" s="20">
        <v>34</v>
      </c>
      <c r="B40" s="23" t="s">
        <v>96</v>
      </c>
      <c r="C40" s="23" t="s">
        <v>97</v>
      </c>
      <c r="D40" s="21" t="s">
        <v>35</v>
      </c>
      <c r="E40" s="23">
        <v>1</v>
      </c>
      <c r="F40" s="23">
        <v>176</v>
      </c>
      <c r="G40" s="21">
        <f t="shared" si="0"/>
        <v>176</v>
      </c>
      <c r="H40" s="26" t="s">
        <v>98</v>
      </c>
    </row>
    <row r="41" ht="21" customHeight="1" spans="1:8">
      <c r="A41" s="20">
        <v>35</v>
      </c>
      <c r="B41" s="23" t="s">
        <v>96</v>
      </c>
      <c r="C41" s="33" t="s">
        <v>99</v>
      </c>
      <c r="D41" s="21" t="s">
        <v>35</v>
      </c>
      <c r="E41" s="23">
        <v>2</v>
      </c>
      <c r="F41" s="23">
        <v>50</v>
      </c>
      <c r="G41" s="21">
        <f t="shared" si="0"/>
        <v>100</v>
      </c>
      <c r="H41" s="26" t="s">
        <v>98</v>
      </c>
    </row>
    <row r="42" ht="21" customHeight="1" spans="1:8">
      <c r="A42" s="20">
        <v>36</v>
      </c>
      <c r="B42" s="23" t="s">
        <v>96</v>
      </c>
      <c r="C42" s="33" t="s">
        <v>100</v>
      </c>
      <c r="D42" s="21" t="s">
        <v>35</v>
      </c>
      <c r="E42" s="23">
        <v>2</v>
      </c>
      <c r="F42" s="23">
        <v>80</v>
      </c>
      <c r="G42" s="21">
        <f t="shared" si="0"/>
        <v>160</v>
      </c>
      <c r="H42" s="26" t="s">
        <v>98</v>
      </c>
    </row>
    <row r="43" ht="21" customHeight="1" spans="1:8">
      <c r="A43" s="20">
        <v>37</v>
      </c>
      <c r="B43" s="23" t="s">
        <v>96</v>
      </c>
      <c r="C43" s="33" t="s">
        <v>101</v>
      </c>
      <c r="D43" s="21" t="s">
        <v>35</v>
      </c>
      <c r="E43" s="23">
        <v>2</v>
      </c>
      <c r="F43" s="23">
        <v>55</v>
      </c>
      <c r="G43" s="21">
        <f t="shared" si="0"/>
        <v>110</v>
      </c>
      <c r="H43" s="26" t="s">
        <v>98</v>
      </c>
    </row>
    <row r="44" ht="21" customHeight="1" spans="1:8">
      <c r="A44" s="20">
        <v>38</v>
      </c>
      <c r="B44" s="23" t="s">
        <v>96</v>
      </c>
      <c r="C44" s="33" t="s">
        <v>102</v>
      </c>
      <c r="D44" s="21" t="s">
        <v>35</v>
      </c>
      <c r="E44" s="23">
        <v>2</v>
      </c>
      <c r="F44" s="23">
        <v>145</v>
      </c>
      <c r="G44" s="21">
        <f t="shared" si="0"/>
        <v>290</v>
      </c>
      <c r="H44" s="26" t="s">
        <v>98</v>
      </c>
    </row>
    <row r="45" ht="21" customHeight="1" spans="1:8">
      <c r="A45" s="20">
        <v>39</v>
      </c>
      <c r="B45" s="23" t="s">
        <v>96</v>
      </c>
      <c r="C45" s="33" t="s">
        <v>103</v>
      </c>
      <c r="D45" s="21" t="s">
        <v>35</v>
      </c>
      <c r="E45" s="23">
        <v>1</v>
      </c>
      <c r="F45" s="23">
        <v>115</v>
      </c>
      <c r="G45" s="21">
        <f t="shared" si="0"/>
        <v>115</v>
      </c>
      <c r="H45" s="26" t="s">
        <v>104</v>
      </c>
    </row>
    <row r="46" ht="21" customHeight="1" spans="1:8">
      <c r="A46" s="20">
        <v>40</v>
      </c>
      <c r="B46" s="23" t="s">
        <v>105</v>
      </c>
      <c r="C46" s="23" t="s">
        <v>106</v>
      </c>
      <c r="D46" s="21" t="s">
        <v>35</v>
      </c>
      <c r="E46" s="23">
        <v>2</v>
      </c>
      <c r="F46" s="23">
        <v>350</v>
      </c>
      <c r="G46" s="21">
        <f t="shared" si="0"/>
        <v>700</v>
      </c>
      <c r="H46" s="26" t="s">
        <v>98</v>
      </c>
    </row>
    <row r="47" ht="21" customHeight="1" spans="1:8">
      <c r="A47" s="20">
        <v>41</v>
      </c>
      <c r="B47" s="23" t="s">
        <v>107</v>
      </c>
      <c r="C47" s="23" t="s">
        <v>108</v>
      </c>
      <c r="D47" s="21" t="s">
        <v>35</v>
      </c>
      <c r="E47" s="23">
        <v>1</v>
      </c>
      <c r="F47" s="23">
        <v>120</v>
      </c>
      <c r="G47" s="21">
        <f t="shared" si="0"/>
        <v>120</v>
      </c>
      <c r="H47" s="22"/>
    </row>
    <row r="48" ht="42.75" spans="1:8">
      <c r="A48" s="20">
        <v>42</v>
      </c>
      <c r="B48" s="23" t="s">
        <v>109</v>
      </c>
      <c r="C48" s="23" t="s">
        <v>110</v>
      </c>
      <c r="D48" s="21" t="s">
        <v>57</v>
      </c>
      <c r="E48" s="23">
        <v>30</v>
      </c>
      <c r="F48" s="23">
        <v>8</v>
      </c>
      <c r="G48" s="21">
        <f t="shared" si="0"/>
        <v>240</v>
      </c>
      <c r="H48" s="22"/>
    </row>
    <row r="49" ht="14.25" spans="1:8">
      <c r="A49" s="20">
        <v>43</v>
      </c>
      <c r="B49" s="23" t="s">
        <v>109</v>
      </c>
      <c r="C49" s="34" t="s">
        <v>111</v>
      </c>
      <c r="D49" s="21" t="s">
        <v>112</v>
      </c>
      <c r="E49" s="23">
        <v>3</v>
      </c>
      <c r="F49" s="23">
        <v>15</v>
      </c>
      <c r="G49" s="21">
        <f t="shared" si="0"/>
        <v>45</v>
      </c>
      <c r="H49" s="22"/>
    </row>
    <row r="50" ht="14.25" customHeight="1" spans="1:8">
      <c r="A50" s="20">
        <v>44</v>
      </c>
      <c r="B50" s="23" t="s">
        <v>113</v>
      </c>
      <c r="C50" s="23"/>
      <c r="D50" s="35" t="s">
        <v>114</v>
      </c>
      <c r="E50" s="35">
        <v>2</v>
      </c>
      <c r="F50" s="35">
        <v>35</v>
      </c>
      <c r="G50" s="21">
        <f t="shared" ref="G50:G90" si="2">F50*E50</f>
        <v>70</v>
      </c>
      <c r="H50" s="22" t="s">
        <v>115</v>
      </c>
    </row>
    <row r="51" ht="14.25" spans="1:8">
      <c r="A51" s="20">
        <v>45</v>
      </c>
      <c r="B51" s="23" t="s">
        <v>116</v>
      </c>
      <c r="C51" s="23" t="s">
        <v>117</v>
      </c>
      <c r="D51" s="23" t="s">
        <v>57</v>
      </c>
      <c r="E51" s="23">
        <v>1</v>
      </c>
      <c r="F51" s="23">
        <v>65</v>
      </c>
      <c r="G51" s="23">
        <f t="shared" si="2"/>
        <v>65</v>
      </c>
      <c r="H51" s="22" t="s">
        <v>118</v>
      </c>
    </row>
    <row r="52" ht="14.25" spans="1:8">
      <c r="A52" s="20">
        <v>46</v>
      </c>
      <c r="B52" s="23" t="s">
        <v>119</v>
      </c>
      <c r="C52" s="36" t="s">
        <v>120</v>
      </c>
      <c r="D52" s="23" t="s">
        <v>57</v>
      </c>
      <c r="E52" s="23">
        <v>1</v>
      </c>
      <c r="F52" s="23">
        <v>65</v>
      </c>
      <c r="G52" s="23">
        <f t="shared" si="2"/>
        <v>65</v>
      </c>
      <c r="H52" s="22" t="s">
        <v>121</v>
      </c>
    </row>
    <row r="53" ht="14.25" spans="1:8">
      <c r="A53" s="20">
        <v>47</v>
      </c>
      <c r="B53" s="23" t="s">
        <v>122</v>
      </c>
      <c r="C53" s="35" t="s">
        <v>123</v>
      </c>
      <c r="D53" s="23" t="s">
        <v>53</v>
      </c>
      <c r="E53" s="35">
        <v>1</v>
      </c>
      <c r="F53" s="35">
        <v>70</v>
      </c>
      <c r="G53" s="21">
        <f t="shared" si="2"/>
        <v>70</v>
      </c>
      <c r="H53" s="22"/>
    </row>
    <row r="54" ht="14.25" spans="1:8">
      <c r="A54" s="20">
        <v>48</v>
      </c>
      <c r="B54" s="23" t="s">
        <v>124</v>
      </c>
      <c r="C54" s="35" t="s">
        <v>125</v>
      </c>
      <c r="D54" s="23" t="s">
        <v>126</v>
      </c>
      <c r="E54" s="35">
        <v>10</v>
      </c>
      <c r="F54" s="35">
        <v>14</v>
      </c>
      <c r="G54" s="21">
        <f t="shared" si="2"/>
        <v>140</v>
      </c>
      <c r="H54" s="22" t="s">
        <v>127</v>
      </c>
    </row>
    <row r="55" ht="14.25" spans="1:8">
      <c r="A55" s="20">
        <v>49</v>
      </c>
      <c r="B55" s="23" t="s">
        <v>128</v>
      </c>
      <c r="C55" s="35" t="s">
        <v>129</v>
      </c>
      <c r="D55" s="23" t="s">
        <v>130</v>
      </c>
      <c r="E55" s="35">
        <v>2</v>
      </c>
      <c r="F55" s="35">
        <v>7.5</v>
      </c>
      <c r="G55" s="21">
        <f t="shared" si="2"/>
        <v>15</v>
      </c>
      <c r="H55" s="22" t="s">
        <v>131</v>
      </c>
    </row>
    <row r="56" ht="14.25" spans="1:8">
      <c r="A56" s="20">
        <v>50</v>
      </c>
      <c r="B56" s="23" t="s">
        <v>128</v>
      </c>
      <c r="C56" s="35" t="s">
        <v>132</v>
      </c>
      <c r="D56" s="23" t="s">
        <v>130</v>
      </c>
      <c r="E56" s="35">
        <v>2</v>
      </c>
      <c r="F56" s="35">
        <v>7.5</v>
      </c>
      <c r="G56" s="21">
        <f t="shared" si="2"/>
        <v>15</v>
      </c>
      <c r="H56" s="22" t="s">
        <v>131</v>
      </c>
    </row>
    <row r="57" ht="14.25" spans="1:8">
      <c r="A57" s="20">
        <v>51</v>
      </c>
      <c r="B57" s="23" t="s">
        <v>133</v>
      </c>
      <c r="C57" s="35" t="s">
        <v>129</v>
      </c>
      <c r="D57" s="23" t="s">
        <v>130</v>
      </c>
      <c r="E57" s="35">
        <v>2</v>
      </c>
      <c r="F57" s="35">
        <v>7.5</v>
      </c>
      <c r="G57" s="21">
        <f t="shared" si="2"/>
        <v>15</v>
      </c>
      <c r="H57" s="22"/>
    </row>
    <row r="58" ht="14.25" spans="1:8">
      <c r="A58" s="20">
        <v>52</v>
      </c>
      <c r="B58" s="23" t="s">
        <v>133</v>
      </c>
      <c r="C58" s="35" t="s">
        <v>132</v>
      </c>
      <c r="D58" s="23" t="s">
        <v>130</v>
      </c>
      <c r="E58" s="35">
        <v>2</v>
      </c>
      <c r="F58" s="35">
        <v>7.5</v>
      </c>
      <c r="G58" s="21">
        <f t="shared" si="2"/>
        <v>15</v>
      </c>
      <c r="H58" s="22"/>
    </row>
    <row r="59" ht="14.25" spans="1:8">
      <c r="A59" s="20">
        <v>53</v>
      </c>
      <c r="B59" s="23" t="s">
        <v>134</v>
      </c>
      <c r="C59" s="35" t="s">
        <v>135</v>
      </c>
      <c r="D59" s="23" t="s">
        <v>130</v>
      </c>
      <c r="E59" s="35">
        <v>2</v>
      </c>
      <c r="F59" s="35">
        <v>6</v>
      </c>
      <c r="G59" s="21">
        <f t="shared" si="2"/>
        <v>12</v>
      </c>
      <c r="H59" s="22" t="s">
        <v>131</v>
      </c>
    </row>
    <row r="60" ht="14.25" spans="1:8">
      <c r="A60" s="20">
        <v>54</v>
      </c>
      <c r="B60" s="23" t="s">
        <v>134</v>
      </c>
      <c r="C60" s="35" t="s">
        <v>136</v>
      </c>
      <c r="D60" s="23" t="s">
        <v>130</v>
      </c>
      <c r="E60" s="35">
        <v>2</v>
      </c>
      <c r="F60" s="35">
        <v>6</v>
      </c>
      <c r="G60" s="21">
        <f t="shared" si="2"/>
        <v>12</v>
      </c>
      <c r="H60" s="22" t="s">
        <v>131</v>
      </c>
    </row>
    <row r="61" ht="14.25" spans="1:8">
      <c r="A61" s="20">
        <v>55</v>
      </c>
      <c r="B61" s="23" t="s">
        <v>137</v>
      </c>
      <c r="C61" s="35">
        <v>3030</v>
      </c>
      <c r="D61" s="23" t="s">
        <v>35</v>
      </c>
      <c r="E61" s="35">
        <v>10</v>
      </c>
      <c r="F61" s="35">
        <v>3</v>
      </c>
      <c r="G61" s="21">
        <f t="shared" si="2"/>
        <v>30</v>
      </c>
      <c r="H61" s="22"/>
    </row>
    <row r="62" ht="14.25" spans="1:8">
      <c r="A62" s="20">
        <v>56</v>
      </c>
      <c r="B62" s="23" t="s">
        <v>137</v>
      </c>
      <c r="C62" s="35">
        <v>2020</v>
      </c>
      <c r="D62" s="23" t="s">
        <v>35</v>
      </c>
      <c r="E62" s="35">
        <v>10</v>
      </c>
      <c r="F62" s="35">
        <v>3</v>
      </c>
      <c r="G62" s="21">
        <f t="shared" si="2"/>
        <v>30</v>
      </c>
      <c r="H62" s="22"/>
    </row>
    <row r="63" ht="14.25" spans="1:8">
      <c r="A63" s="20">
        <v>57</v>
      </c>
      <c r="B63" s="23" t="s">
        <v>138</v>
      </c>
      <c r="C63" s="35">
        <v>3030</v>
      </c>
      <c r="D63" s="23" t="s">
        <v>35</v>
      </c>
      <c r="E63" s="35">
        <v>10</v>
      </c>
      <c r="F63" s="35">
        <v>3</v>
      </c>
      <c r="G63" s="21">
        <f t="shared" si="2"/>
        <v>30</v>
      </c>
      <c r="H63" s="22"/>
    </row>
    <row r="64" ht="14.25" spans="1:8">
      <c r="A64" s="20">
        <v>58</v>
      </c>
      <c r="B64" s="23" t="s">
        <v>138</v>
      </c>
      <c r="C64" s="35">
        <v>2020</v>
      </c>
      <c r="D64" s="23" t="s">
        <v>35</v>
      </c>
      <c r="E64" s="35">
        <v>10</v>
      </c>
      <c r="F64" s="35">
        <v>3</v>
      </c>
      <c r="G64" s="21">
        <f t="shared" si="2"/>
        <v>30</v>
      </c>
      <c r="H64" s="22"/>
    </row>
    <row r="65" ht="14.25" spans="1:8">
      <c r="A65" s="20">
        <v>59</v>
      </c>
      <c r="B65" s="23" t="s">
        <v>139</v>
      </c>
      <c r="C65" s="35" t="s">
        <v>140</v>
      </c>
      <c r="D65" s="23" t="s">
        <v>130</v>
      </c>
      <c r="E65" s="35">
        <v>1</v>
      </c>
      <c r="F65" s="35">
        <v>30</v>
      </c>
      <c r="G65" s="21">
        <f t="shared" si="2"/>
        <v>30</v>
      </c>
      <c r="H65" s="22" t="s">
        <v>131</v>
      </c>
    </row>
    <row r="66" ht="14.25" spans="1:8">
      <c r="A66" s="20">
        <v>60</v>
      </c>
      <c r="B66" s="23" t="s">
        <v>139</v>
      </c>
      <c r="C66" s="35" t="s">
        <v>141</v>
      </c>
      <c r="D66" s="23" t="s">
        <v>130</v>
      </c>
      <c r="E66" s="35">
        <v>1</v>
      </c>
      <c r="F66" s="35">
        <v>30</v>
      </c>
      <c r="G66" s="21">
        <f t="shared" si="2"/>
        <v>30</v>
      </c>
      <c r="H66" s="22" t="s">
        <v>131</v>
      </c>
    </row>
    <row r="67" ht="14.25" spans="1:8">
      <c r="A67" s="20">
        <v>61</v>
      </c>
      <c r="B67" s="23" t="s">
        <v>142</v>
      </c>
      <c r="C67" s="35">
        <v>2020</v>
      </c>
      <c r="D67" s="23" t="s">
        <v>130</v>
      </c>
      <c r="E67" s="35">
        <v>1</v>
      </c>
      <c r="F67" s="35">
        <v>50</v>
      </c>
      <c r="G67" s="21">
        <f t="shared" si="2"/>
        <v>50</v>
      </c>
      <c r="H67" s="22" t="s">
        <v>131</v>
      </c>
    </row>
    <row r="68" ht="14.25" spans="1:8">
      <c r="A68" s="20">
        <v>62</v>
      </c>
      <c r="B68" s="23" t="s">
        <v>142</v>
      </c>
      <c r="C68" s="35">
        <v>3030</v>
      </c>
      <c r="D68" s="23" t="s">
        <v>130</v>
      </c>
      <c r="E68" s="35">
        <v>1</v>
      </c>
      <c r="F68" s="35">
        <v>50</v>
      </c>
      <c r="G68" s="21">
        <f t="shared" si="2"/>
        <v>50</v>
      </c>
      <c r="H68" s="22" t="s">
        <v>131</v>
      </c>
    </row>
    <row r="69" ht="14.25" spans="1:8">
      <c r="A69" s="20">
        <v>63</v>
      </c>
      <c r="B69" s="23" t="s">
        <v>143</v>
      </c>
      <c r="C69" s="35" t="s">
        <v>144</v>
      </c>
      <c r="D69" s="23" t="s">
        <v>53</v>
      </c>
      <c r="E69" s="35">
        <v>20</v>
      </c>
      <c r="F69" s="35">
        <v>0.6</v>
      </c>
      <c r="G69" s="21">
        <f t="shared" si="2"/>
        <v>12</v>
      </c>
      <c r="H69" s="22" t="s">
        <v>145</v>
      </c>
    </row>
    <row r="70" ht="14.25" spans="1:8">
      <c r="A70" s="20">
        <v>64</v>
      </c>
      <c r="B70" s="23" t="s">
        <v>143</v>
      </c>
      <c r="C70" s="35" t="s">
        <v>146</v>
      </c>
      <c r="D70" s="23" t="s">
        <v>53</v>
      </c>
      <c r="E70" s="35">
        <v>20</v>
      </c>
      <c r="F70" s="35">
        <v>1.5</v>
      </c>
      <c r="G70" s="21">
        <f t="shared" si="2"/>
        <v>30</v>
      </c>
      <c r="H70" s="22" t="s">
        <v>145</v>
      </c>
    </row>
    <row r="71" ht="14.25" spans="1:8">
      <c r="A71" s="20">
        <v>65</v>
      </c>
      <c r="B71" s="23" t="s">
        <v>147</v>
      </c>
      <c r="C71" s="35" t="s">
        <v>148</v>
      </c>
      <c r="D71" s="23" t="s">
        <v>130</v>
      </c>
      <c r="E71" s="35">
        <v>1</v>
      </c>
      <c r="F71" s="35">
        <v>18</v>
      </c>
      <c r="G71" s="21">
        <f t="shared" si="2"/>
        <v>18</v>
      </c>
      <c r="H71" s="22" t="s">
        <v>131</v>
      </c>
    </row>
    <row r="72" ht="14.25" spans="1:8">
      <c r="A72" s="20">
        <v>66</v>
      </c>
      <c r="B72" s="23" t="s">
        <v>147</v>
      </c>
      <c r="C72" s="35" t="s">
        <v>149</v>
      </c>
      <c r="D72" s="23" t="s">
        <v>130</v>
      </c>
      <c r="E72" s="35">
        <v>1</v>
      </c>
      <c r="F72" s="35">
        <v>20</v>
      </c>
      <c r="G72" s="21">
        <f t="shared" si="2"/>
        <v>20</v>
      </c>
      <c r="H72" s="22" t="s">
        <v>131</v>
      </c>
    </row>
    <row r="73" ht="14.25" spans="1:8">
      <c r="A73" s="20">
        <v>67</v>
      </c>
      <c r="B73" s="23" t="s">
        <v>150</v>
      </c>
      <c r="C73" s="35" t="s">
        <v>151</v>
      </c>
      <c r="D73" s="23" t="s">
        <v>130</v>
      </c>
      <c r="E73" s="35">
        <v>2</v>
      </c>
      <c r="F73" s="35">
        <v>10</v>
      </c>
      <c r="G73" s="21">
        <f t="shared" si="2"/>
        <v>20</v>
      </c>
      <c r="H73" s="22" t="s">
        <v>152</v>
      </c>
    </row>
    <row r="74" ht="14.25" spans="1:8">
      <c r="A74" s="20">
        <v>68</v>
      </c>
      <c r="B74" s="23" t="s">
        <v>153</v>
      </c>
      <c r="C74" s="35" t="s">
        <v>154</v>
      </c>
      <c r="D74" s="23" t="s">
        <v>57</v>
      </c>
      <c r="E74" s="35">
        <v>20</v>
      </c>
      <c r="F74" s="35">
        <v>2.8</v>
      </c>
      <c r="G74" s="21">
        <f t="shared" si="2"/>
        <v>56</v>
      </c>
      <c r="H74" s="22" t="s">
        <v>155</v>
      </c>
    </row>
    <row r="75" ht="14.25" spans="1:8">
      <c r="A75" s="20">
        <v>69</v>
      </c>
      <c r="B75" s="23" t="s">
        <v>156</v>
      </c>
      <c r="C75" s="35" t="s">
        <v>157</v>
      </c>
      <c r="D75" s="23" t="s">
        <v>130</v>
      </c>
      <c r="E75" s="35">
        <v>2</v>
      </c>
      <c r="F75" s="35">
        <v>30</v>
      </c>
      <c r="G75" s="21">
        <f t="shared" si="2"/>
        <v>60</v>
      </c>
      <c r="H75" s="22" t="s">
        <v>152</v>
      </c>
    </row>
    <row r="76" ht="14.25" spans="1:8">
      <c r="A76" s="20">
        <v>70</v>
      </c>
      <c r="B76" s="23" t="s">
        <v>158</v>
      </c>
      <c r="C76" s="35" t="s">
        <v>159</v>
      </c>
      <c r="D76" s="23" t="s">
        <v>35</v>
      </c>
      <c r="E76" s="35">
        <v>10</v>
      </c>
      <c r="F76" s="35">
        <v>10</v>
      </c>
      <c r="G76" s="21">
        <f t="shared" si="2"/>
        <v>100</v>
      </c>
      <c r="H76" s="22"/>
    </row>
    <row r="77" ht="14.25" spans="1:8">
      <c r="A77" s="20">
        <v>71</v>
      </c>
      <c r="B77" s="23" t="s">
        <v>160</v>
      </c>
      <c r="C77" s="35" t="s">
        <v>161</v>
      </c>
      <c r="D77" s="23" t="s">
        <v>35</v>
      </c>
      <c r="E77" s="35">
        <v>16</v>
      </c>
      <c r="F77" s="35">
        <v>1.6</v>
      </c>
      <c r="G77" s="21">
        <f t="shared" si="2"/>
        <v>25.6</v>
      </c>
      <c r="H77" s="22"/>
    </row>
    <row r="78" ht="14.25" spans="1:8">
      <c r="A78" s="20">
        <v>72</v>
      </c>
      <c r="B78" s="21" t="s">
        <v>162</v>
      </c>
      <c r="C78" s="23" t="s">
        <v>163</v>
      </c>
      <c r="D78" s="21" t="s">
        <v>57</v>
      </c>
      <c r="E78" s="23">
        <v>2</v>
      </c>
      <c r="F78" s="23">
        <v>11</v>
      </c>
      <c r="G78" s="21">
        <f t="shared" si="2"/>
        <v>22</v>
      </c>
      <c r="H78" s="22" t="s">
        <v>164</v>
      </c>
    </row>
    <row r="79" ht="14.25" spans="1:8">
      <c r="A79" s="20">
        <v>73</v>
      </c>
      <c r="B79" s="21" t="s">
        <v>165</v>
      </c>
      <c r="C79" s="33" t="s">
        <v>166</v>
      </c>
      <c r="D79" s="21" t="s">
        <v>167</v>
      </c>
      <c r="E79" s="23">
        <v>12</v>
      </c>
      <c r="F79" s="23">
        <v>25</v>
      </c>
      <c r="G79" s="21">
        <f t="shared" si="2"/>
        <v>300</v>
      </c>
      <c r="H79" s="22" t="s">
        <v>168</v>
      </c>
    </row>
    <row r="80" ht="14.25" spans="1:8">
      <c r="A80" s="20">
        <v>74</v>
      </c>
      <c r="B80" s="21" t="s">
        <v>169</v>
      </c>
      <c r="C80" s="33" t="s">
        <v>170</v>
      </c>
      <c r="D80" s="21" t="s">
        <v>171</v>
      </c>
      <c r="E80" s="23">
        <v>1</v>
      </c>
      <c r="F80" s="23">
        <v>190</v>
      </c>
      <c r="G80" s="21">
        <f t="shared" si="2"/>
        <v>190</v>
      </c>
      <c r="H80" s="22"/>
    </row>
    <row r="81" ht="14.25" spans="1:8">
      <c r="A81" s="20">
        <v>75</v>
      </c>
      <c r="B81" s="25" t="s">
        <v>172</v>
      </c>
      <c r="C81" s="21" t="s">
        <v>173</v>
      </c>
      <c r="D81" s="35" t="s">
        <v>31</v>
      </c>
      <c r="E81" s="35">
        <v>6</v>
      </c>
      <c r="F81" s="35">
        <v>8</v>
      </c>
      <c r="G81" s="21">
        <f t="shared" si="2"/>
        <v>48</v>
      </c>
      <c r="H81" s="22" t="s">
        <v>174</v>
      </c>
    </row>
    <row r="82" ht="14.25" spans="1:8">
      <c r="A82" s="20">
        <v>76</v>
      </c>
      <c r="B82" s="25" t="s">
        <v>175</v>
      </c>
      <c r="C82" s="21" t="s">
        <v>176</v>
      </c>
      <c r="D82" s="35" t="s">
        <v>53</v>
      </c>
      <c r="E82" s="35">
        <v>2</v>
      </c>
      <c r="F82" s="35">
        <v>250</v>
      </c>
      <c r="G82" s="21">
        <f t="shared" si="2"/>
        <v>500</v>
      </c>
      <c r="H82" s="22"/>
    </row>
    <row r="83" ht="14.25" spans="1:8">
      <c r="A83" s="20">
        <v>77</v>
      </c>
      <c r="B83" s="25" t="s">
        <v>177</v>
      </c>
      <c r="C83" s="21" t="s">
        <v>178</v>
      </c>
      <c r="D83" s="35" t="s">
        <v>179</v>
      </c>
      <c r="E83" s="35">
        <v>3</v>
      </c>
      <c r="F83" s="35">
        <v>8</v>
      </c>
      <c r="G83" s="21">
        <f t="shared" si="2"/>
        <v>24</v>
      </c>
      <c r="H83" s="22"/>
    </row>
    <row r="84" ht="14.25" spans="1:8">
      <c r="A84" s="20">
        <v>78</v>
      </c>
      <c r="B84" s="25" t="s">
        <v>180</v>
      </c>
      <c r="C84" s="37" t="s">
        <v>181</v>
      </c>
      <c r="D84" s="35" t="s">
        <v>114</v>
      </c>
      <c r="E84" s="35">
        <v>2</v>
      </c>
      <c r="F84" s="35">
        <v>6</v>
      </c>
      <c r="G84" s="21">
        <f t="shared" ref="G84" si="3">F84*E84</f>
        <v>12</v>
      </c>
      <c r="H84" s="22"/>
    </row>
    <row r="85" ht="14.25" spans="1:8">
      <c r="A85" s="20">
        <v>79</v>
      </c>
      <c r="B85" s="37" t="s">
        <v>182</v>
      </c>
      <c r="C85" s="21" t="s">
        <v>183</v>
      </c>
      <c r="D85" s="21" t="s">
        <v>130</v>
      </c>
      <c r="E85" s="38">
        <v>2</v>
      </c>
      <c r="F85" s="38">
        <v>15</v>
      </c>
      <c r="G85" s="21">
        <f t="shared" si="2"/>
        <v>30</v>
      </c>
      <c r="H85" s="22" t="s">
        <v>184</v>
      </c>
    </row>
    <row r="86" ht="14.25" spans="1:8">
      <c r="A86" s="20">
        <v>80</v>
      </c>
      <c r="B86" s="25" t="s">
        <v>185</v>
      </c>
      <c r="C86" s="25" t="s">
        <v>186</v>
      </c>
      <c r="D86" s="25" t="s">
        <v>72</v>
      </c>
      <c r="E86" s="25">
        <v>100</v>
      </c>
      <c r="F86" s="25">
        <v>17</v>
      </c>
      <c r="G86" s="21">
        <f t="shared" si="2"/>
        <v>1700</v>
      </c>
      <c r="H86" s="22"/>
    </row>
    <row r="87" ht="14.25" spans="1:8">
      <c r="A87" s="20">
        <v>81</v>
      </c>
      <c r="B87" s="25" t="s">
        <v>187</v>
      </c>
      <c r="C87" s="25" t="s">
        <v>188</v>
      </c>
      <c r="D87" s="25" t="s">
        <v>72</v>
      </c>
      <c r="E87" s="25">
        <v>120</v>
      </c>
      <c r="F87" s="25">
        <v>14.5</v>
      </c>
      <c r="G87" s="21">
        <f t="shared" si="2"/>
        <v>1740</v>
      </c>
      <c r="H87" s="22"/>
    </row>
    <row r="88" ht="14.25" spans="1:8">
      <c r="A88" s="20">
        <v>82</v>
      </c>
      <c r="B88" s="25" t="s">
        <v>189</v>
      </c>
      <c r="C88" s="25" t="s">
        <v>190</v>
      </c>
      <c r="D88" s="25" t="s">
        <v>35</v>
      </c>
      <c r="E88" s="25">
        <v>2</v>
      </c>
      <c r="F88" s="25">
        <v>79</v>
      </c>
      <c r="G88" s="25">
        <f t="shared" si="2"/>
        <v>158</v>
      </c>
      <c r="H88" s="22"/>
    </row>
    <row r="89" ht="14.25" spans="1:8">
      <c r="A89" s="20">
        <v>83</v>
      </c>
      <c r="B89" s="25" t="s">
        <v>191</v>
      </c>
      <c r="C89" s="25"/>
      <c r="D89" s="25" t="s">
        <v>63</v>
      </c>
      <c r="E89" s="25">
        <v>2</v>
      </c>
      <c r="F89" s="25">
        <v>6</v>
      </c>
      <c r="G89" s="25">
        <f t="shared" si="2"/>
        <v>12</v>
      </c>
      <c r="H89" s="22" t="s">
        <v>192</v>
      </c>
    </row>
    <row r="90" ht="14.25" spans="1:8">
      <c r="A90" s="20">
        <v>84</v>
      </c>
      <c r="B90" s="25" t="s">
        <v>193</v>
      </c>
      <c r="C90" s="25"/>
      <c r="D90" s="25" t="s">
        <v>63</v>
      </c>
      <c r="E90" s="25">
        <v>2</v>
      </c>
      <c r="F90" s="25">
        <v>6</v>
      </c>
      <c r="G90" s="25">
        <f t="shared" si="2"/>
        <v>12</v>
      </c>
      <c r="H90" s="22" t="s">
        <v>192</v>
      </c>
    </row>
    <row r="91" ht="14.25" spans="1:8">
      <c r="A91" s="20">
        <v>85</v>
      </c>
      <c r="B91" s="25" t="s">
        <v>194</v>
      </c>
      <c r="C91" s="25"/>
      <c r="D91" s="25" t="s">
        <v>63</v>
      </c>
      <c r="E91" s="25">
        <v>2</v>
      </c>
      <c r="F91" s="25">
        <v>6</v>
      </c>
      <c r="G91" s="25">
        <f t="shared" ref="G91:G92" si="4">F91*E91</f>
        <v>12</v>
      </c>
      <c r="H91" s="22" t="s">
        <v>192</v>
      </c>
    </row>
    <row r="92" ht="14.25" spans="1:8">
      <c r="A92" s="20">
        <v>86</v>
      </c>
      <c r="B92" s="25" t="s">
        <v>195</v>
      </c>
      <c r="C92" s="39" t="s">
        <v>196</v>
      </c>
      <c r="D92" s="25" t="s">
        <v>47</v>
      </c>
      <c r="E92" s="25">
        <v>3</v>
      </c>
      <c r="F92" s="25">
        <v>26</v>
      </c>
      <c r="G92" s="25">
        <f t="shared" si="4"/>
        <v>78</v>
      </c>
      <c r="H92" s="22" t="s">
        <v>197</v>
      </c>
    </row>
    <row r="93" ht="14.25" spans="1:8">
      <c r="A93" s="20"/>
      <c r="B93" s="25"/>
      <c r="C93" s="25"/>
      <c r="D93" s="25"/>
      <c r="E93" s="25"/>
      <c r="F93" s="25"/>
      <c r="G93" s="25"/>
      <c r="H93" s="22"/>
    </row>
    <row r="94" ht="28.5" customHeight="1" spans="1:8">
      <c r="A94" s="40" t="s">
        <v>198</v>
      </c>
      <c r="B94" s="41"/>
      <c r="C94" s="42"/>
      <c r="D94" s="43"/>
      <c r="E94" s="43"/>
      <c r="F94" s="43"/>
      <c r="G94" s="44">
        <f>SUM(G7:G93)</f>
        <v>14197.6</v>
      </c>
      <c r="H94" s="41"/>
    </row>
    <row r="95" ht="14.25" spans="1:7">
      <c r="A95" s="45" t="s">
        <v>199</v>
      </c>
      <c r="B95" s="46"/>
      <c r="C95" s="11"/>
      <c r="D95" s="11"/>
      <c r="E95" s="11"/>
      <c r="F95" s="47" t="s">
        <v>200</v>
      </c>
      <c r="G95" s="11"/>
    </row>
    <row r="96" ht="14.25" spans="1:7">
      <c r="A96" s="47" t="s">
        <v>201</v>
      </c>
      <c r="B96" s="45"/>
      <c r="C96" s="11"/>
      <c r="D96" s="11"/>
      <c r="E96" s="11"/>
      <c r="F96" s="47"/>
      <c r="G96" s="11"/>
    </row>
    <row r="97" ht="14.25" spans="1:7">
      <c r="A97" s="47" t="s">
        <v>202</v>
      </c>
      <c r="B97" s="48"/>
      <c r="C97" s="11"/>
      <c r="D97" s="11"/>
      <c r="E97" s="11"/>
      <c r="F97" s="47" t="s">
        <v>202</v>
      </c>
      <c r="G97" s="11"/>
    </row>
    <row r="98" ht="14.25" spans="1:7">
      <c r="A98" s="47" t="s">
        <v>203</v>
      </c>
      <c r="B98" s="48"/>
      <c r="C98" s="11"/>
      <c r="D98" s="11"/>
      <c r="E98" s="11"/>
      <c r="F98" s="47" t="s">
        <v>203</v>
      </c>
      <c r="G98" s="11"/>
    </row>
    <row r="99" ht="14.25" spans="2:2">
      <c r="B99" s="48"/>
    </row>
    <row r="100" ht="14.25" spans="2:2">
      <c r="B100" s="48"/>
    </row>
  </sheetData>
  <mergeCells count="5">
    <mergeCell ref="A1:H1"/>
    <mergeCell ref="A2:H2"/>
    <mergeCell ref="F3:H3"/>
    <mergeCell ref="F4:H4"/>
    <mergeCell ref="F5:G5"/>
  </mergeCells>
  <pageMargins left="0.7" right="0.7" top="0.75" bottom="0.7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opLeftCell="A4" workbookViewId="0">
      <selection activeCell="A30" sqref="A30:A32"/>
    </sheetView>
  </sheetViews>
  <sheetFormatPr defaultColWidth="9" defaultRowHeight="13.5" outlineLevelCol="5"/>
  <cols>
    <col min="1" max="1" width="24.2583333333333" customWidth="1"/>
  </cols>
  <sheetData>
    <row r="1" spans="1:6">
      <c r="A1" s="1" t="s">
        <v>204</v>
      </c>
      <c r="B1" s="1" t="s">
        <v>205</v>
      </c>
      <c r="C1" s="1" t="s">
        <v>206</v>
      </c>
      <c r="D1" s="1" t="s">
        <v>16</v>
      </c>
      <c r="E1" s="1" t="s">
        <v>14</v>
      </c>
      <c r="F1" s="1" t="s">
        <v>18</v>
      </c>
    </row>
    <row r="2" spans="1:6">
      <c r="A2" s="1" t="s">
        <v>207</v>
      </c>
      <c r="B2" s="1">
        <v>0.5</v>
      </c>
      <c r="C2" s="1">
        <v>5</v>
      </c>
      <c r="D2" s="1">
        <v>100</v>
      </c>
      <c r="E2" s="1" t="s">
        <v>21</v>
      </c>
      <c r="F2" s="1" t="s">
        <v>208</v>
      </c>
    </row>
    <row r="3" spans="1:6">
      <c r="A3" s="1" t="s">
        <v>207</v>
      </c>
      <c r="B3" s="1">
        <v>0.8</v>
      </c>
      <c r="C3" s="1">
        <v>5</v>
      </c>
      <c r="D3" s="1">
        <v>100</v>
      </c>
      <c r="E3" s="1" t="s">
        <v>21</v>
      </c>
      <c r="F3" s="1" t="s">
        <v>209</v>
      </c>
    </row>
    <row r="4" spans="1:6">
      <c r="A4" s="1" t="s">
        <v>210</v>
      </c>
      <c r="B4" s="1" t="s">
        <v>211</v>
      </c>
      <c r="C4" s="1">
        <v>1</v>
      </c>
      <c r="D4" s="1">
        <v>450</v>
      </c>
      <c r="E4" s="1" t="s">
        <v>21</v>
      </c>
      <c r="F4" s="1" t="s">
        <v>212</v>
      </c>
    </row>
    <row r="5" spans="1:6">
      <c r="A5" s="1" t="s">
        <v>213</v>
      </c>
      <c r="B5" s="1" t="s">
        <v>214</v>
      </c>
      <c r="C5" s="1">
        <v>25</v>
      </c>
      <c r="D5" s="1">
        <v>5</v>
      </c>
      <c r="E5" s="1" t="s">
        <v>35</v>
      </c>
      <c r="F5" s="1" t="s">
        <v>215</v>
      </c>
    </row>
    <row r="6" spans="1:6">
      <c r="A6" s="1" t="s">
        <v>216</v>
      </c>
      <c r="B6" s="1" t="s">
        <v>217</v>
      </c>
      <c r="C6" s="1">
        <v>27</v>
      </c>
      <c r="D6" s="1">
        <v>10</v>
      </c>
      <c r="E6" s="1" t="s">
        <v>57</v>
      </c>
      <c r="F6" s="1" t="s">
        <v>218</v>
      </c>
    </row>
    <row r="7" spans="1:6">
      <c r="A7" s="1" t="s">
        <v>219</v>
      </c>
      <c r="B7" s="2" t="s">
        <v>220</v>
      </c>
      <c r="C7" s="1">
        <v>150</v>
      </c>
      <c r="D7" s="1">
        <v>2.8</v>
      </c>
      <c r="E7" s="1" t="s">
        <v>35</v>
      </c>
      <c r="F7" s="1" t="s">
        <v>221</v>
      </c>
    </row>
    <row r="8" spans="1:6">
      <c r="A8" s="1" t="s">
        <v>222</v>
      </c>
      <c r="B8" s="2" t="s">
        <v>223</v>
      </c>
      <c r="C8" s="1">
        <v>2</v>
      </c>
      <c r="D8" s="1">
        <v>110</v>
      </c>
      <c r="E8" s="1" t="s">
        <v>21</v>
      </c>
      <c r="F8" s="1" t="s">
        <v>224</v>
      </c>
    </row>
    <row r="9" spans="1:6">
      <c r="A9" s="1" t="s">
        <v>225</v>
      </c>
      <c r="B9" s="2" t="s">
        <v>226</v>
      </c>
      <c r="C9" s="1">
        <v>100</v>
      </c>
      <c r="D9" s="1">
        <v>0.2</v>
      </c>
      <c r="E9" s="1" t="s">
        <v>35</v>
      </c>
      <c r="F9" s="1"/>
    </row>
    <row r="10" spans="1:6">
      <c r="A10" s="1" t="s">
        <v>227</v>
      </c>
      <c r="B10" s="1">
        <v>5800</v>
      </c>
      <c r="C10" s="1">
        <v>2</v>
      </c>
      <c r="D10" s="1">
        <v>45</v>
      </c>
      <c r="E10" s="1" t="s">
        <v>31</v>
      </c>
      <c r="F10" s="1" t="s">
        <v>228</v>
      </c>
    </row>
    <row r="11" spans="1:6">
      <c r="A11" s="1" t="s">
        <v>227</v>
      </c>
      <c r="B11" s="1">
        <v>1690</v>
      </c>
      <c r="C11" s="1">
        <v>2</v>
      </c>
      <c r="D11" s="1">
        <v>50</v>
      </c>
      <c r="E11" s="1" t="s">
        <v>31</v>
      </c>
      <c r="F11" s="1" t="s">
        <v>228</v>
      </c>
    </row>
    <row r="12" spans="1:6">
      <c r="A12" s="1" t="s">
        <v>172</v>
      </c>
      <c r="B12" s="1"/>
      <c r="C12" s="1">
        <v>4</v>
      </c>
      <c r="D12" s="1">
        <v>4</v>
      </c>
      <c r="E12" s="1" t="s">
        <v>31</v>
      </c>
      <c r="F12" s="1" t="s">
        <v>229</v>
      </c>
    </row>
    <row r="13" spans="1:6">
      <c r="A13" s="1" t="s">
        <v>230</v>
      </c>
      <c r="B13" s="1"/>
      <c r="C13" s="1">
        <v>2</v>
      </c>
      <c r="D13" s="1">
        <v>45</v>
      </c>
      <c r="E13" s="1" t="s">
        <v>53</v>
      </c>
      <c r="F13" s="1" t="s">
        <v>231</v>
      </c>
    </row>
    <row r="14" spans="1:6">
      <c r="A14" s="1" t="s">
        <v>232</v>
      </c>
      <c r="B14" s="1" t="s">
        <v>233</v>
      </c>
      <c r="C14" s="1">
        <v>2</v>
      </c>
      <c r="D14" s="1">
        <v>20</v>
      </c>
      <c r="E14" s="1" t="s">
        <v>114</v>
      </c>
      <c r="F14" s="1" t="s">
        <v>234</v>
      </c>
    </row>
    <row r="15" spans="1:6">
      <c r="A15" s="1" t="s">
        <v>235</v>
      </c>
      <c r="B15" s="1" t="s">
        <v>236</v>
      </c>
      <c r="C15" s="1">
        <v>1</v>
      </c>
      <c r="D15" s="1">
        <v>15</v>
      </c>
      <c r="E15" s="1" t="s">
        <v>47</v>
      </c>
      <c r="F15" s="1" t="s">
        <v>234</v>
      </c>
    </row>
    <row r="16" spans="1:6">
      <c r="A16" s="3" t="s">
        <v>237</v>
      </c>
      <c r="B16" s="4" t="s">
        <v>238</v>
      </c>
      <c r="C16" s="1">
        <v>1</v>
      </c>
      <c r="D16" s="1">
        <v>45</v>
      </c>
      <c r="E16" s="3" t="s">
        <v>167</v>
      </c>
      <c r="F16" s="1"/>
    </row>
    <row r="17" spans="1:6">
      <c r="A17" s="3" t="s">
        <v>239</v>
      </c>
      <c r="B17" s="2" t="s">
        <v>240</v>
      </c>
      <c r="C17" s="1">
        <v>6</v>
      </c>
      <c r="D17" s="1">
        <v>40</v>
      </c>
      <c r="E17" s="1"/>
      <c r="F17" s="1" t="s">
        <v>241</v>
      </c>
    </row>
    <row r="18" spans="1:6">
      <c r="A18" s="3" t="s">
        <v>242</v>
      </c>
      <c r="B18" s="2"/>
      <c r="C18" s="1"/>
      <c r="D18" s="1"/>
      <c r="E18" s="1"/>
      <c r="F18" s="1"/>
    </row>
    <row r="19" spans="1:6">
      <c r="A19" s="3" t="s">
        <v>243</v>
      </c>
      <c r="B19" s="2"/>
      <c r="C19" s="1"/>
      <c r="D19" s="1"/>
      <c r="E19" s="1"/>
      <c r="F19" s="1"/>
    </row>
    <row r="20" spans="1:6">
      <c r="A20" s="3" t="s">
        <v>244</v>
      </c>
      <c r="B20" s="2"/>
      <c r="C20" s="1"/>
      <c r="D20" s="1"/>
      <c r="E20" s="1"/>
      <c r="F20" s="1"/>
    </row>
    <row r="21" spans="1:6">
      <c r="A21" s="3" t="s">
        <v>245</v>
      </c>
      <c r="B21" s="2"/>
      <c r="C21" s="1"/>
      <c r="D21" s="1"/>
      <c r="E21" s="1"/>
      <c r="F21" s="1"/>
    </row>
    <row r="22" spans="1:6">
      <c r="A22" s="3" t="s">
        <v>246</v>
      </c>
      <c r="B22" s="2"/>
      <c r="C22" s="1"/>
      <c r="D22" s="1"/>
      <c r="E22" s="1"/>
      <c r="F22" s="1"/>
    </row>
    <row r="23" spans="1:6">
      <c r="A23" s="3" t="s">
        <v>247</v>
      </c>
      <c r="B23" s="2"/>
      <c r="C23" s="1"/>
      <c r="D23" s="1"/>
      <c r="E23" s="1"/>
      <c r="F23" s="1"/>
    </row>
    <row r="24" spans="1:6">
      <c r="A24" s="3" t="s">
        <v>248</v>
      </c>
      <c r="B24" s="2"/>
      <c r="C24" s="1"/>
      <c r="D24" s="1"/>
      <c r="E24" s="1"/>
      <c r="F24" s="1"/>
    </row>
    <row r="25" spans="1:6">
      <c r="A25" s="1" t="s">
        <v>249</v>
      </c>
      <c r="B25" s="2"/>
      <c r="C25" s="1"/>
      <c r="D25" s="1"/>
      <c r="E25" s="1"/>
      <c r="F25" s="1"/>
    </row>
    <row r="26" spans="1:1">
      <c r="A26" s="1" t="s">
        <v>250</v>
      </c>
    </row>
    <row r="27" spans="1:1">
      <c r="A27" s="1" t="s">
        <v>251</v>
      </c>
    </row>
    <row r="28" spans="1:1">
      <c r="A28" s="1" t="s">
        <v>252</v>
      </c>
    </row>
    <row r="29" spans="1:1">
      <c r="A29" s="1" t="s">
        <v>253</v>
      </c>
    </row>
    <row r="30" spans="1:1">
      <c r="A30" s="1" t="s">
        <v>254</v>
      </c>
    </row>
    <row r="31" spans="1:1">
      <c r="A31" s="1" t="s">
        <v>255</v>
      </c>
    </row>
    <row r="32" ht="18" spans="1:1">
      <c r="A32" s="5" t="s">
        <v>256</v>
      </c>
    </row>
    <row r="34" spans="1:1">
      <c r="A34" s="1" t="s">
        <v>257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照明电路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2024-08-13T08:26:08Z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6638C2378F284E409BAB3A5C5F1E2B01_12</vt:lpwstr>
  </property>
  <property fmtid="{D5CDD505-2E9C-101B-9397-08002B2CF9AE}" pid="3" name="KSOProductBuildVer">
    <vt:lpwstr>2052-12.1.0.17827</vt:lpwstr>
  </property>
</Properties>
</file>