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桌面20210426PM\1.智能制造系\1.教学工作\23-24-2\实习耗材\定稿\"/>
    </mc:Choice>
  </mc:AlternateContent>
  <bookViews>
    <workbookView xWindow="0" yWindow="0" windowWidth="25606" windowHeight="12076" tabRatio="905" activeTab="2"/>
  </bookViews>
  <sheets>
    <sheet name="汇总" sheetId="5" r:id="rId1"/>
    <sheet name="机械汇总" sheetId="48" r:id="rId2"/>
    <sheet name="电气汇总" sheetId="49" r:id="rId3"/>
    <sheet name="21数控加工青苗" sheetId="32" r:id="rId4"/>
    <sheet name="21数控编程高技" sheetId="30" r:id="rId5"/>
    <sheet name="21模具设计青苗" sheetId="45" r:id="rId6"/>
    <sheet name="21中奥多轴" sheetId="40" r:id="rId7"/>
    <sheet name="21机电高技1班" sheetId="19" r:id="rId8"/>
    <sheet name="21机电高技2" sheetId="7" r:id="rId9"/>
    <sheet name="21机电高技3班" sheetId="22" r:id="rId10"/>
    <sheet name="21机器人高技班" sheetId="20" r:id="rId11"/>
    <sheet name="22数控编程高技" sheetId="36" r:id="rId12"/>
    <sheet name="22多轴加工高技" sheetId="39" r:id="rId13"/>
    <sheet name="22模具设计青苗" sheetId="46" r:id="rId14"/>
    <sheet name="22机电高技1" sheetId="9" r:id="rId15"/>
    <sheet name="22机电高技2" sheetId="24" r:id="rId16"/>
    <sheet name="22机器人高技班" sheetId="23" r:id="rId17"/>
    <sheet name="23数控加工中技" sheetId="41" r:id="rId18"/>
    <sheet name="23多轴加工高技" sheetId="31" r:id="rId19"/>
    <sheet name="23数控编程高技" sheetId="44" r:id="rId20"/>
    <sheet name="23智能制造高技" sheetId="34" r:id="rId21"/>
    <sheet name="23数字化设计高技" sheetId="37" r:id="rId22"/>
    <sheet name="23机电高技" sheetId="18" r:id="rId23"/>
    <sheet name="23机电技师青苗" sheetId="1" r:id="rId24"/>
    <sheet name="23机电中技" sheetId="8" r:id="rId25"/>
    <sheet name="24数控加工高技" sheetId="33" r:id="rId26"/>
    <sheet name="23技师（电）" sheetId="6" r:id="rId27"/>
    <sheet name="23益鑫通技师（钳）" sheetId="26" r:id="rId28"/>
    <sheet name="23益鑫通技师（数车）" sheetId="38" r:id="rId29"/>
    <sheet name="23益鑫通技师（数铣）" sheetId="35" r:id="rId30"/>
    <sheet name="22城轨运管1（电）" sheetId="2" r:id="rId31"/>
    <sheet name="22城轨1班（钳）" sheetId="28" r:id="rId32"/>
    <sheet name="22城轨运管2（电）" sheetId="15" r:id="rId33"/>
    <sheet name="22城轨2班（钳）" sheetId="27" r:id="rId34"/>
    <sheet name="22对口5（电）" sheetId="3" r:id="rId35"/>
    <sheet name="22对口5 (钳)" sheetId="29" r:id="rId36"/>
    <sheet name="22对口6（电）" sheetId="21" r:id="rId37"/>
    <sheet name="22对口6（钳）" sheetId="43" r:id="rId38"/>
    <sheet name="Sheet1" sheetId="25" r:id="rId39"/>
  </sheets>
  <calcPr calcId="162913"/>
</workbook>
</file>

<file path=xl/calcChain.xml><?xml version="1.0" encoding="utf-8"?>
<calcChain xmlns="http://schemas.openxmlformats.org/spreadsheetml/2006/main">
  <c r="H18" i="49" l="1"/>
  <c r="F17" i="49"/>
  <c r="I17" i="49" s="1"/>
  <c r="F16" i="49"/>
  <c r="I16" i="49" s="1"/>
  <c r="I15" i="49"/>
  <c r="F15" i="49"/>
  <c r="F14" i="49"/>
  <c r="I14" i="49" s="1"/>
  <c r="F13" i="49"/>
  <c r="I13" i="49" s="1"/>
  <c r="F12" i="49"/>
  <c r="I12" i="49" s="1"/>
  <c r="F11" i="49"/>
  <c r="I11" i="49" s="1"/>
  <c r="F10" i="49"/>
  <c r="I10" i="49" s="1"/>
  <c r="F9" i="49"/>
  <c r="I9" i="49" s="1"/>
  <c r="F8" i="49"/>
  <c r="I8" i="49" s="1"/>
  <c r="F7" i="49"/>
  <c r="F18" i="49" s="1"/>
  <c r="F6" i="49"/>
  <c r="I6" i="49" s="1"/>
  <c r="F5" i="49"/>
  <c r="I5" i="49" s="1"/>
  <c r="F4" i="49"/>
  <c r="I4" i="49" s="1"/>
  <c r="I3" i="49"/>
  <c r="F3" i="49"/>
  <c r="H23" i="48"/>
  <c r="F22" i="48"/>
  <c r="I22" i="48" s="1"/>
  <c r="F21" i="48"/>
  <c r="I21" i="48" s="1"/>
  <c r="F20" i="48"/>
  <c r="I20" i="48" s="1"/>
  <c r="F19" i="48"/>
  <c r="I19" i="48" s="1"/>
  <c r="F18" i="48"/>
  <c r="I18" i="48" s="1"/>
  <c r="F17" i="48"/>
  <c r="I17" i="48" s="1"/>
  <c r="F16" i="48"/>
  <c r="I16" i="48" s="1"/>
  <c r="F15" i="48"/>
  <c r="I15" i="48" s="1"/>
  <c r="F14" i="48"/>
  <c r="I14" i="48" s="1"/>
  <c r="F13" i="48"/>
  <c r="I13" i="48" s="1"/>
  <c r="F12" i="48"/>
  <c r="I12" i="48" s="1"/>
  <c r="F11" i="48"/>
  <c r="I11" i="48" s="1"/>
  <c r="F10" i="48"/>
  <c r="I10" i="48" s="1"/>
  <c r="F9" i="48"/>
  <c r="I9" i="48" s="1"/>
  <c r="F8" i="48"/>
  <c r="I8" i="48" s="1"/>
  <c r="F7" i="48"/>
  <c r="I7" i="48" s="1"/>
  <c r="F6" i="48"/>
  <c r="I6" i="48" s="1"/>
  <c r="F5" i="48"/>
  <c r="I5" i="48" s="1"/>
  <c r="F4" i="48"/>
  <c r="I4" i="48" s="1"/>
  <c r="F3" i="48"/>
  <c r="I3" i="48" s="1"/>
  <c r="I38" i="5"/>
  <c r="G16" i="15"/>
  <c r="G15" i="15"/>
  <c r="G14" i="15"/>
  <c r="G13" i="15"/>
  <c r="G12" i="15"/>
  <c r="G11" i="15"/>
  <c r="G10" i="15"/>
  <c r="G9" i="15"/>
  <c r="G8" i="15"/>
  <c r="G7" i="15"/>
  <c r="I7" i="49" l="1"/>
  <c r="I18" i="49"/>
  <c r="I23" i="48"/>
  <c r="F23" i="48"/>
  <c r="G17" i="15"/>
  <c r="F38" i="5" l="1"/>
  <c r="G23" i="34"/>
  <c r="G22" i="34"/>
  <c r="G21" i="34"/>
  <c r="G20" i="34"/>
  <c r="G19" i="34"/>
  <c r="G18" i="34"/>
  <c r="G17" i="34"/>
  <c r="G16" i="34"/>
  <c r="G15" i="34"/>
  <c r="G14" i="34"/>
  <c r="G13" i="34"/>
  <c r="G12" i="34"/>
  <c r="G11" i="34"/>
  <c r="G10" i="34"/>
  <c r="G9" i="34"/>
  <c r="G8" i="34"/>
  <c r="G7" i="34"/>
  <c r="G24" i="34" s="1"/>
  <c r="G106" i="9" l="1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91" i="9"/>
  <c r="G62" i="9"/>
  <c r="G37" i="9"/>
  <c r="G22" i="9"/>
  <c r="G7" i="9"/>
  <c r="H38" i="5" l="1"/>
  <c r="I21" i="5"/>
  <c r="I22" i="5"/>
  <c r="I31" i="5"/>
  <c r="I35" i="5"/>
  <c r="I36" i="5"/>
  <c r="I37" i="5"/>
  <c r="F37" i="5"/>
  <c r="F36" i="5"/>
  <c r="F35" i="5"/>
  <c r="F34" i="5"/>
  <c r="I34" i="5" s="1"/>
  <c r="F33" i="5"/>
  <c r="I33" i="5" s="1"/>
  <c r="F32" i="5"/>
  <c r="I32" i="5" s="1"/>
  <c r="F31" i="5"/>
  <c r="F30" i="5"/>
  <c r="I30" i="5" s="1"/>
  <c r="F3" i="5"/>
  <c r="I3" i="5" s="1"/>
  <c r="F4" i="5"/>
  <c r="I4" i="5" s="1"/>
  <c r="F5" i="5"/>
  <c r="I5" i="5" s="1"/>
  <c r="F6" i="5"/>
  <c r="I6" i="5" s="1"/>
  <c r="F7" i="5"/>
  <c r="I7" i="5" s="1"/>
  <c r="F8" i="5"/>
  <c r="I8" i="5" s="1"/>
  <c r="F9" i="5"/>
  <c r="I9" i="5" s="1"/>
  <c r="F10" i="5"/>
  <c r="I10" i="5" s="1"/>
  <c r="F11" i="5"/>
  <c r="I11" i="5" s="1"/>
  <c r="F12" i="5"/>
  <c r="I12" i="5" s="1"/>
  <c r="F13" i="5"/>
  <c r="I13" i="5" s="1"/>
  <c r="F14" i="5"/>
  <c r="I14" i="5" s="1"/>
  <c r="F15" i="5"/>
  <c r="I15" i="5" s="1"/>
  <c r="F16" i="5"/>
  <c r="I16" i="5" s="1"/>
  <c r="F17" i="5"/>
  <c r="I17" i="5" s="1"/>
  <c r="F18" i="5"/>
  <c r="I18" i="5" s="1"/>
  <c r="F19" i="5"/>
  <c r="I19" i="5" s="1"/>
  <c r="F20" i="5"/>
  <c r="I20" i="5" s="1"/>
  <c r="F21" i="5"/>
  <c r="F22" i="5"/>
  <c r="F23" i="5"/>
  <c r="I23" i="5" s="1"/>
  <c r="F24" i="5"/>
  <c r="I24" i="5" s="1"/>
  <c r="F25" i="5"/>
  <c r="I25" i="5" s="1"/>
  <c r="F26" i="5"/>
  <c r="I26" i="5" s="1"/>
  <c r="F27" i="5"/>
  <c r="I27" i="5" s="1"/>
  <c r="F28" i="5"/>
  <c r="I28" i="5" s="1"/>
  <c r="F29" i="5"/>
  <c r="I29" i="5" s="1"/>
  <c r="G126" i="20"/>
  <c r="G13" i="41"/>
  <c r="G12" i="41"/>
  <c r="G11" i="41"/>
  <c r="G10" i="41"/>
  <c r="G8" i="46"/>
  <c r="G9" i="46"/>
  <c r="G10" i="46"/>
  <c r="G11" i="46"/>
  <c r="G12" i="46"/>
  <c r="G13" i="46"/>
  <c r="G14" i="46"/>
  <c r="G15" i="46"/>
  <c r="G16" i="46"/>
  <c r="G8" i="45"/>
  <c r="G20" i="45" s="1"/>
  <c r="G9" i="45"/>
  <c r="G10" i="45"/>
  <c r="G11" i="45"/>
  <c r="G12" i="45"/>
  <c r="G13" i="45"/>
  <c r="G14" i="45"/>
  <c r="G15" i="45"/>
  <c r="G16" i="45"/>
  <c r="G17" i="45"/>
  <c r="G18" i="45"/>
  <c r="G19" i="45"/>
  <c r="G7" i="46"/>
  <c r="G7" i="45"/>
  <c r="G14" i="31"/>
  <c r="G13" i="31"/>
  <c r="G12" i="31"/>
  <c r="G11" i="31"/>
  <c r="G8" i="44"/>
  <c r="G14" i="44" s="1"/>
  <c r="G9" i="44"/>
  <c r="G10" i="44"/>
  <c r="G11" i="44"/>
  <c r="G12" i="44"/>
  <c r="G13" i="44"/>
  <c r="G7" i="44"/>
  <c r="G17" i="46" l="1"/>
  <c r="G8" i="32" l="1"/>
  <c r="G9" i="32"/>
  <c r="G10" i="32"/>
  <c r="G11" i="32"/>
  <c r="G12" i="32"/>
  <c r="G13" i="32"/>
  <c r="G14" i="32"/>
  <c r="G15" i="32"/>
  <c r="G16" i="32"/>
  <c r="G17" i="32"/>
  <c r="G18" i="32"/>
  <c r="G19" i="32"/>
  <c r="G20" i="32"/>
  <c r="G21" i="32"/>
  <c r="G8" i="30"/>
  <c r="G9" i="30"/>
  <c r="G10" i="30"/>
  <c r="G11" i="30"/>
  <c r="G12" i="30"/>
  <c r="G13" i="30"/>
  <c r="G14" i="30"/>
  <c r="G15" i="30"/>
  <c r="G16" i="30"/>
  <c r="G17" i="30"/>
  <c r="G18" i="30"/>
  <c r="G19" i="30"/>
  <c r="G20" i="30"/>
  <c r="G21" i="30"/>
  <c r="G8" i="40"/>
  <c r="G9" i="40"/>
  <c r="G10" i="40"/>
  <c r="G11" i="40"/>
  <c r="G12" i="40"/>
  <c r="G13" i="40"/>
  <c r="G14" i="40"/>
  <c r="G15" i="40"/>
  <c r="G136" i="19"/>
  <c r="G137" i="19"/>
  <c r="G138" i="19"/>
  <c r="G139" i="19"/>
  <c r="G140" i="19"/>
  <c r="G141" i="19"/>
  <c r="G142" i="19"/>
  <c r="G143" i="19"/>
  <c r="G144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7" i="19"/>
  <c r="G8" i="24"/>
  <c r="G9" i="24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8" i="23"/>
  <c r="G9" i="23"/>
  <c r="G10" i="23"/>
  <c r="G11" i="23"/>
  <c r="G12" i="23"/>
  <c r="G13" i="23"/>
  <c r="G14" i="23"/>
  <c r="G15" i="23"/>
  <c r="G16" i="23"/>
  <c r="G17" i="23"/>
  <c r="G18" i="23"/>
  <c r="G8" i="41"/>
  <c r="G9" i="41"/>
  <c r="G8" i="31"/>
  <c r="G9" i="31"/>
  <c r="G10" i="31"/>
  <c r="G8" i="37"/>
  <c r="G9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66" i="18"/>
  <c r="G62" i="18"/>
  <c r="G63" i="18"/>
  <c r="G64" i="18"/>
  <c r="G65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63" i="1"/>
  <c r="G64" i="1"/>
  <c r="G65" i="1"/>
  <c r="G66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69" i="8"/>
  <c r="G70" i="8"/>
  <c r="G71" i="8"/>
  <c r="G72" i="8"/>
  <c r="G73" i="8"/>
  <c r="G74" i="8"/>
  <c r="G75" i="8"/>
  <c r="G76" i="8"/>
  <c r="G77" i="8"/>
  <c r="G78" i="8"/>
  <c r="G79" i="8"/>
  <c r="G8" i="8"/>
  <c r="G9" i="8"/>
  <c r="G8" i="33"/>
  <c r="G9" i="33"/>
  <c r="G10" i="33"/>
  <c r="G8" i="6"/>
  <c r="G9" i="6"/>
  <c r="G10" i="6"/>
  <c r="G11" i="6"/>
  <c r="G12" i="6"/>
  <c r="G13" i="6"/>
  <c r="G8" i="26"/>
  <c r="G9" i="26"/>
  <c r="G10" i="26"/>
  <c r="G11" i="26"/>
  <c r="G12" i="26"/>
  <c r="G13" i="26"/>
  <c r="G14" i="26"/>
  <c r="G15" i="26"/>
  <c r="G16" i="26"/>
  <c r="G17" i="26"/>
  <c r="G8" i="38"/>
  <c r="G9" i="38"/>
  <c r="G10" i="38"/>
  <c r="G8" i="35"/>
  <c r="G8" i="2"/>
  <c r="G9" i="2"/>
  <c r="G10" i="2"/>
  <c r="G11" i="2"/>
  <c r="G12" i="2"/>
  <c r="G8" i="28"/>
  <c r="G9" i="28"/>
  <c r="G10" i="28"/>
  <c r="G11" i="28"/>
  <c r="G12" i="28"/>
  <c r="G13" i="28"/>
  <c r="G14" i="28"/>
  <c r="G15" i="28"/>
  <c r="G16" i="28"/>
  <c r="G17" i="28"/>
  <c r="G18" i="28"/>
  <c r="G19" i="28"/>
  <c r="G20" i="28"/>
  <c r="G21" i="28"/>
  <c r="G22" i="28"/>
  <c r="G23" i="28"/>
  <c r="G24" i="28"/>
  <c r="G8" i="27"/>
  <c r="G9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2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8" i="29"/>
  <c r="G9" i="29"/>
  <c r="G10" i="29"/>
  <c r="G11" i="29"/>
  <c r="G12" i="29"/>
  <c r="G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8" i="21"/>
  <c r="G9" i="21"/>
  <c r="G10" i="21"/>
  <c r="G11" i="21"/>
  <c r="G12" i="21"/>
  <c r="G13" i="21"/>
  <c r="G14" i="21"/>
  <c r="G15" i="21"/>
  <c r="G16" i="21"/>
  <c r="G17" i="21"/>
  <c r="G18" i="21"/>
  <c r="G8" i="43"/>
  <c r="G9" i="43"/>
  <c r="G10" i="43"/>
  <c r="G11" i="43"/>
  <c r="G12" i="43"/>
  <c r="G13" i="43"/>
  <c r="G14" i="43"/>
  <c r="G15" i="43"/>
  <c r="G16" i="43"/>
  <c r="G17" i="43"/>
  <c r="G18" i="43"/>
  <c r="G19" i="43"/>
  <c r="G20" i="43"/>
  <c r="G21" i="43"/>
  <c r="G22" i="43"/>
  <c r="G23" i="43"/>
  <c r="G24" i="43" l="1"/>
  <c r="G7" i="43"/>
  <c r="G7" i="41"/>
  <c r="G16" i="40"/>
  <c r="G7" i="40"/>
  <c r="G33" i="39"/>
  <c r="G32" i="39"/>
  <c r="G31" i="39"/>
  <c r="G30" i="39"/>
  <c r="G29" i="39"/>
  <c r="G28" i="39"/>
  <c r="G27" i="39"/>
  <c r="G26" i="39"/>
  <c r="G25" i="39"/>
  <c r="G24" i="39"/>
  <c r="G23" i="39"/>
  <c r="G22" i="39"/>
  <c r="G21" i="39"/>
  <c r="G20" i="39"/>
  <c r="G19" i="39"/>
  <c r="G18" i="39"/>
  <c r="G17" i="39"/>
  <c r="G16" i="39"/>
  <c r="G15" i="39"/>
  <c r="G14" i="39"/>
  <c r="G13" i="39"/>
  <c r="G12" i="39"/>
  <c r="G11" i="39"/>
  <c r="G10" i="39"/>
  <c r="G9" i="39"/>
  <c r="G8" i="39"/>
  <c r="G7" i="39"/>
  <c r="G34" i="39" s="1"/>
  <c r="G11" i="38"/>
  <c r="G7" i="38"/>
  <c r="G24" i="37"/>
  <c r="G7" i="37"/>
  <c r="G28" i="36"/>
  <c r="G27" i="36"/>
  <c r="G26" i="36"/>
  <c r="G25" i="36"/>
  <c r="G24" i="36"/>
  <c r="G23" i="36"/>
  <c r="G22" i="36"/>
  <c r="G21" i="36"/>
  <c r="G20" i="36"/>
  <c r="G19" i="36"/>
  <c r="G18" i="36"/>
  <c r="G17" i="36"/>
  <c r="G16" i="36"/>
  <c r="G15" i="36"/>
  <c r="G14" i="36"/>
  <c r="G13" i="36"/>
  <c r="G12" i="36"/>
  <c r="G11" i="36"/>
  <c r="G10" i="36"/>
  <c r="G9" i="36"/>
  <c r="G8" i="36"/>
  <c r="G29" i="36" s="1"/>
  <c r="G7" i="36"/>
  <c r="G7" i="35"/>
  <c r="G9" i="35" s="1"/>
  <c r="G7" i="33"/>
  <c r="G11" i="33" s="1"/>
  <c r="G7" i="32"/>
  <c r="G22" i="32" s="1"/>
  <c r="G7" i="31"/>
  <c r="G7" i="30"/>
  <c r="G22" i="30" s="1"/>
  <c r="G36" i="29" l="1"/>
  <c r="G7" i="29"/>
  <c r="G7" i="28"/>
  <c r="G25" i="28" s="1"/>
  <c r="G26" i="27"/>
  <c r="G7" i="27"/>
  <c r="G7" i="26"/>
  <c r="G18" i="26" s="1"/>
  <c r="G53" i="24" l="1"/>
  <c r="G7" i="24"/>
  <c r="G7" i="23"/>
  <c r="G129" i="22"/>
  <c r="G105" i="22"/>
  <c r="G104" i="22"/>
  <c r="G103" i="22"/>
  <c r="G74" i="22"/>
  <c r="G54" i="22"/>
  <c r="G29" i="22"/>
  <c r="G14" i="22"/>
  <c r="G13" i="22"/>
  <c r="G12" i="22"/>
  <c r="G11" i="22"/>
  <c r="G10" i="22"/>
  <c r="G9" i="22"/>
  <c r="G8" i="22"/>
  <c r="G7" i="22"/>
  <c r="G19" i="21"/>
  <c r="G7" i="21"/>
  <c r="G97" i="20"/>
  <c r="G77" i="20"/>
  <c r="G52" i="20"/>
  <c r="G37" i="20"/>
  <c r="G13" i="20"/>
  <c r="G12" i="20"/>
  <c r="G11" i="20"/>
  <c r="G10" i="20"/>
  <c r="G9" i="20"/>
  <c r="G8" i="20"/>
  <c r="G7" i="20"/>
  <c r="G169" i="19"/>
  <c r="G145" i="19"/>
  <c r="G135" i="19"/>
  <c r="G106" i="19"/>
  <c r="G86" i="19"/>
  <c r="G61" i="19"/>
  <c r="G46" i="19"/>
  <c r="G38" i="19"/>
  <c r="G22" i="19"/>
  <c r="G61" i="18"/>
  <c r="G51" i="18"/>
  <c r="G35" i="18"/>
  <c r="G27" i="18"/>
  <c r="G7" i="18"/>
  <c r="G68" i="8"/>
  <c r="G53" i="8"/>
  <c r="G33" i="8"/>
  <c r="G18" i="8"/>
  <c r="G10" i="8"/>
  <c r="G7" i="8"/>
  <c r="G80" i="8" s="1"/>
  <c r="G116" i="7"/>
  <c r="G96" i="7"/>
  <c r="G71" i="7"/>
  <c r="G56" i="7"/>
  <c r="G47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14" i="6"/>
  <c r="G7" i="6"/>
  <c r="G7" i="3"/>
  <c r="G13" i="2"/>
  <c r="G7" i="2"/>
  <c r="G67" i="1"/>
  <c r="G62" i="1"/>
  <c r="G52" i="1"/>
  <c r="G43" i="1"/>
  <c r="G27" i="1"/>
  <c r="G7" i="1"/>
  <c r="G145" i="7" l="1"/>
  <c r="G19" i="23"/>
</calcChain>
</file>

<file path=xl/sharedStrings.xml><?xml version="1.0" encoding="utf-8"?>
<sst xmlns="http://schemas.openxmlformats.org/spreadsheetml/2006/main" count="5746" uniqueCount="1274">
  <si>
    <t>班级</t>
  </si>
  <si>
    <t>带班教师</t>
  </si>
  <si>
    <t>人数</t>
  </si>
  <si>
    <t>一学年经费</t>
  </si>
  <si>
    <t>本学期经费</t>
  </si>
  <si>
    <t>本学期合计</t>
  </si>
  <si>
    <t>上学期剩余</t>
  </si>
  <si>
    <t>本学期计划使用</t>
  </si>
  <si>
    <t>本学期剩余</t>
  </si>
  <si>
    <t>备注</t>
  </si>
  <si>
    <t>说明：</t>
  </si>
  <si>
    <t>23机电技师青苗</t>
  </si>
  <si>
    <t>1.各专业学年实习材料费见下表：</t>
  </si>
  <si>
    <t>类别</t>
  </si>
  <si>
    <t>学年实习费</t>
  </si>
  <si>
    <t>机械类</t>
  </si>
  <si>
    <t>模具、数控等</t>
  </si>
  <si>
    <t>电工电子类</t>
  </si>
  <si>
    <t>机电、电气类</t>
  </si>
  <si>
    <t>21机电高技2</t>
  </si>
  <si>
    <t>23机电中技</t>
  </si>
  <si>
    <t>2.涉及技能鉴定班级需预留1000元左右作为鉴定补充材料。</t>
  </si>
  <si>
    <t>22机电高技1</t>
  </si>
  <si>
    <t>3.实习材料严格按规定种类购买，不得购买工具、量具等物品，相关单价要符合实际，若网上采价的需考虑运费及开票费用。</t>
  </si>
  <si>
    <t>4.实习材料不得指定品牌，规格、型号、技术参数要准确、清晰。</t>
  </si>
  <si>
    <t>江苏省南通工贸技师学院实训物资采购申请表</t>
  </si>
  <si>
    <t>（ 实训一次性耗材申请表 ）</t>
  </si>
  <si>
    <t>编  号：</t>
  </si>
  <si>
    <t>班级：23机电技师青苗</t>
  </si>
  <si>
    <t>学  期：2024-2025-1</t>
  </si>
  <si>
    <t>科目：电工实习</t>
  </si>
  <si>
    <t>经  费：250*54=13500</t>
  </si>
  <si>
    <t>带班老师（申请人）：许鸿雁</t>
  </si>
  <si>
    <t>申请日期：2024.06</t>
  </si>
  <si>
    <t>序号</t>
  </si>
  <si>
    <t>物资名称</t>
  </si>
  <si>
    <t>型号、规格、技术参数</t>
  </si>
  <si>
    <t>单位</t>
  </si>
  <si>
    <t>计划数</t>
  </si>
  <si>
    <t>参考单价</t>
  </si>
  <si>
    <t>金额</t>
  </si>
  <si>
    <t>焊接镀银铜丝</t>
  </si>
  <si>
    <t>线径0.8mm</t>
  </si>
  <si>
    <t>公斤</t>
  </si>
  <si>
    <t>符合国标</t>
  </si>
  <si>
    <t>焊锡丝</t>
  </si>
  <si>
    <t>0.8mm250g</t>
  </si>
  <si>
    <t>个</t>
  </si>
  <si>
    <t>德力西、山崎63A</t>
  </si>
  <si>
    <t>十字螺丝刀</t>
  </si>
  <si>
    <t>6*125（十字）</t>
  </si>
  <si>
    <t>电烙铁</t>
  </si>
  <si>
    <t>宝工129G-35w</t>
  </si>
  <si>
    <t>只</t>
  </si>
  <si>
    <t>PCB万能电路板</t>
  </si>
  <si>
    <t>7*9cm</t>
  </si>
  <si>
    <t>块</t>
  </si>
  <si>
    <t>4*6cm</t>
  </si>
  <si>
    <t>6*8cm</t>
  </si>
  <si>
    <t>10*15cm</t>
  </si>
  <si>
    <t>电子斜口钳</t>
  </si>
  <si>
    <t>WNS205</t>
  </si>
  <si>
    <t>把</t>
  </si>
  <si>
    <t>德力西、东成、正泰</t>
  </si>
  <si>
    <t>电动螺丝刀</t>
  </si>
  <si>
    <t>4档调扭</t>
  </si>
  <si>
    <t>套</t>
  </si>
  <si>
    <t>尖嘴钳</t>
  </si>
  <si>
    <t>5.5寸140mm</t>
  </si>
  <si>
    <t>福冈、东成、德力西</t>
  </si>
  <si>
    <t>自攻螺钉</t>
  </si>
  <si>
    <r>
      <rPr>
        <sz val="10"/>
        <color rgb="FF000000"/>
        <rFont val="宋体"/>
        <family val="3"/>
        <charset val="134"/>
      </rPr>
      <t>4*20</t>
    </r>
  </si>
  <si>
    <r>
      <rPr>
        <sz val="10"/>
        <color rgb="FF000000"/>
        <rFont val="宋体"/>
        <family val="3"/>
        <charset val="134"/>
      </rPr>
      <t>斤</t>
    </r>
  </si>
  <si>
    <t>4*30</t>
  </si>
  <si>
    <t>剥线钳</t>
  </si>
  <si>
    <t>175mm</t>
  </si>
  <si>
    <t>单股硬塑铜线</t>
  </si>
  <si>
    <t>BV1.0mm² （红色）</t>
  </si>
  <si>
    <t>卷</t>
  </si>
  <si>
    <t>南通南翔、宝胜电缆、鲁能泰山,苍岳</t>
  </si>
  <si>
    <t>BV1.0mm² （蓝色）</t>
  </si>
  <si>
    <t>5#电池</t>
  </si>
  <si>
    <t>节</t>
  </si>
  <si>
    <t>南孚、统一、金霸王</t>
  </si>
  <si>
    <t>壁挂式轨道适配器</t>
  </si>
  <si>
    <t>NEA1-0100 60CM星光银+4适配器</t>
  </si>
  <si>
    <t>根</t>
  </si>
  <si>
    <t>7#电池</t>
  </si>
  <si>
    <t>电子套件</t>
  </si>
  <si>
    <t>电子鸟鸣叫电路</t>
  </si>
  <si>
    <t>见如下清单</t>
  </si>
  <si>
    <t>电阻器</t>
  </si>
  <si>
    <r>
      <rPr>
        <sz val="10"/>
        <color rgb="FF000000"/>
        <rFont val="宋体"/>
        <family val="3"/>
        <charset val="134"/>
      </rPr>
      <t>0.25W 1K</t>
    </r>
    <r>
      <rPr>
        <sz val="10"/>
        <color rgb="FF000000"/>
        <rFont val="Calibri"/>
        <family val="2"/>
      </rPr>
      <t>Ω</t>
    </r>
  </si>
  <si>
    <r>
      <rPr>
        <sz val="10"/>
        <color rgb="FF000000"/>
        <rFont val="宋体"/>
        <family val="3"/>
        <charset val="134"/>
      </rPr>
      <t>0.25W 50</t>
    </r>
    <r>
      <rPr>
        <sz val="10"/>
        <color rgb="FF000000"/>
        <rFont val="Calibri"/>
        <family val="2"/>
      </rPr>
      <t>Ω</t>
    </r>
  </si>
  <si>
    <r>
      <rPr>
        <sz val="10"/>
        <color rgb="FF000000"/>
        <rFont val="宋体"/>
        <family val="3"/>
        <charset val="134"/>
      </rPr>
      <t>0.25W 500</t>
    </r>
    <r>
      <rPr>
        <sz val="10"/>
        <color rgb="FF000000"/>
        <rFont val="Calibri"/>
        <family val="2"/>
      </rPr>
      <t>Ω</t>
    </r>
  </si>
  <si>
    <t>电位器</t>
  </si>
  <si>
    <r>
      <rPr>
        <sz val="10"/>
        <color rgb="FF000000"/>
        <rFont val="宋体"/>
        <family val="3"/>
        <charset val="134"/>
      </rPr>
      <t>0.5W 150K</t>
    </r>
    <r>
      <rPr>
        <sz val="10"/>
        <color rgb="FF000000"/>
        <rFont val="Calibri"/>
        <family val="2"/>
      </rPr>
      <t>Ω</t>
    </r>
  </si>
  <si>
    <r>
      <rPr>
        <sz val="10"/>
        <color rgb="FF000000"/>
        <rFont val="宋体"/>
        <family val="3"/>
        <charset val="134"/>
      </rPr>
      <t>0.5W 47K</t>
    </r>
    <r>
      <rPr>
        <sz val="10"/>
        <color rgb="FF000000"/>
        <rFont val="Calibri"/>
        <family val="2"/>
      </rPr>
      <t>Ω</t>
    </r>
  </si>
  <si>
    <r>
      <rPr>
        <sz val="10"/>
        <color rgb="FF000000"/>
        <rFont val="宋体"/>
        <family val="3"/>
        <charset val="134"/>
      </rPr>
      <t>0.5W 10K</t>
    </r>
    <r>
      <rPr>
        <sz val="10"/>
        <color rgb="FF000000"/>
        <rFont val="Calibri"/>
        <family val="2"/>
      </rPr>
      <t>Ω</t>
    </r>
  </si>
  <si>
    <t>电容器</t>
  </si>
  <si>
    <r>
      <rPr>
        <sz val="10"/>
        <color rgb="FF000000"/>
        <rFont val="宋体"/>
        <family val="3"/>
        <charset val="134"/>
      </rPr>
      <t>16V 4.7</t>
    </r>
    <r>
      <rPr>
        <sz val="10"/>
        <color rgb="FF000000"/>
        <rFont val="Calibri"/>
        <family val="2"/>
      </rPr>
      <t>μ</t>
    </r>
    <r>
      <rPr>
        <sz val="10"/>
        <color rgb="FF000000"/>
        <rFont val="宋体"/>
        <family val="3"/>
        <charset val="134"/>
      </rPr>
      <t xml:space="preserve">f </t>
    </r>
  </si>
  <si>
    <r>
      <rPr>
        <sz val="10"/>
        <color rgb="FF000000"/>
        <rFont val="宋体"/>
        <family val="3"/>
        <charset val="134"/>
      </rPr>
      <t>16V 10</t>
    </r>
    <r>
      <rPr>
        <sz val="10"/>
        <color rgb="FF000000"/>
        <rFont val="Calibri"/>
        <family val="2"/>
      </rPr>
      <t>μ</t>
    </r>
    <r>
      <rPr>
        <sz val="10"/>
        <color rgb="FF000000"/>
        <rFont val="宋体"/>
        <family val="3"/>
        <charset val="134"/>
      </rPr>
      <t>f</t>
    </r>
  </si>
  <si>
    <r>
      <rPr>
        <sz val="10"/>
        <color rgb="FF000000"/>
        <rFont val="宋体"/>
        <family val="3"/>
        <charset val="134"/>
      </rPr>
      <t>0.022</t>
    </r>
    <r>
      <rPr>
        <sz val="10"/>
        <color rgb="FF000000"/>
        <rFont val="Calibri"/>
        <family val="2"/>
      </rPr>
      <t>μ</t>
    </r>
    <r>
      <rPr>
        <sz val="10"/>
        <color rgb="FF000000"/>
        <rFont val="宋体"/>
        <family val="3"/>
        <charset val="134"/>
      </rPr>
      <t>f</t>
    </r>
  </si>
  <si>
    <t>单结晶体管</t>
  </si>
  <si>
    <t>BT33</t>
  </si>
  <si>
    <t>三极管</t>
  </si>
  <si>
    <t>扬声器</t>
  </si>
  <si>
    <r>
      <rPr>
        <sz val="10"/>
        <color rgb="FF000000"/>
        <rFont val="宋体"/>
        <family val="3"/>
        <charset val="134"/>
      </rPr>
      <t xml:space="preserve"> 8</t>
    </r>
    <r>
      <rPr>
        <sz val="10"/>
        <color rgb="FF000000"/>
        <rFont val="Calibri"/>
        <family val="2"/>
      </rPr>
      <t>Ω</t>
    </r>
    <r>
      <rPr>
        <sz val="10"/>
        <color rgb="FF000000"/>
        <rFont val="宋体"/>
        <family val="3"/>
        <charset val="134"/>
      </rPr>
      <t xml:space="preserve"> 0.25W</t>
    </r>
  </si>
  <si>
    <t>单开关</t>
  </si>
  <si>
    <t>KN21-1</t>
  </si>
  <si>
    <t>直流电源</t>
  </si>
  <si>
    <t>6V</t>
  </si>
  <si>
    <t>流水灯电路</t>
  </si>
  <si>
    <t>51K/0.25W</t>
  </si>
  <si>
    <r>
      <rPr>
        <sz val="10"/>
        <color indexed="8"/>
        <rFont val="宋体"/>
        <family val="3"/>
        <charset val="134"/>
      </rPr>
      <t>560</t>
    </r>
    <r>
      <rPr>
        <sz val="10"/>
        <color rgb="FF000000"/>
        <rFont val="Calibri"/>
        <family val="2"/>
      </rPr>
      <t>Ω</t>
    </r>
    <r>
      <rPr>
        <sz val="10"/>
        <color indexed="8"/>
        <rFont val="宋体"/>
        <family val="3"/>
        <charset val="134"/>
      </rPr>
      <t>/0.25W</t>
    </r>
  </si>
  <si>
    <t>发光二极管</t>
  </si>
  <si>
    <t>绿/5mm</t>
  </si>
  <si>
    <t>二极管</t>
  </si>
  <si>
    <t>IN4007</t>
  </si>
  <si>
    <t>电解电容</t>
  </si>
  <si>
    <t>16V/1000uF</t>
  </si>
  <si>
    <t>16V/220uF</t>
  </si>
  <si>
    <t>红/5mm</t>
  </si>
  <si>
    <t>四路抢答器元件套件</t>
  </si>
  <si>
    <t>碳膜电阻</t>
  </si>
  <si>
    <t>1KΩ 1/4W</t>
  </si>
  <si>
    <t>680Ω 1/4W</t>
  </si>
  <si>
    <t>IN4007 220V</t>
  </si>
  <si>
    <t>红</t>
  </si>
  <si>
    <t>集成电路</t>
  </si>
  <si>
    <t>集成块插座</t>
  </si>
  <si>
    <t>16脚</t>
  </si>
  <si>
    <t>14脚</t>
  </si>
  <si>
    <t>轻触开关</t>
  </si>
  <si>
    <t>四脚</t>
  </si>
  <si>
    <t>集成块插脚</t>
  </si>
  <si>
    <t>8脚</t>
  </si>
  <si>
    <t>热熔胶枪</t>
  </si>
  <si>
    <t>40W豪华胶枪</t>
  </si>
  <si>
    <t>东成、德力西</t>
  </si>
  <si>
    <t>热熔胶棒</t>
  </si>
  <si>
    <t>7*200</t>
  </si>
  <si>
    <t>高粘度</t>
  </si>
  <si>
    <t>电工网孔板</t>
  </si>
  <si>
    <r>
      <rPr>
        <sz val="10"/>
        <rFont val="宋体"/>
        <family val="3"/>
        <charset val="134"/>
      </rPr>
      <t>600mm*700mm</t>
    </r>
    <r>
      <rPr>
        <sz val="10"/>
        <rFont val="宋体"/>
        <family val="3"/>
        <charset val="134"/>
      </rPr>
      <t>*2mm</t>
    </r>
  </si>
  <si>
    <t>合    计</t>
  </si>
  <si>
    <t>注：1.实训教师根据需要详细填写规格、型号及技术参数等。</t>
  </si>
  <si>
    <t xml:space="preserve">    2.所有实训材料严禁指定单一品牌、生产厂家及产地。可推荐3个或3个以上。</t>
  </si>
  <si>
    <t>系部意见：</t>
  </si>
  <si>
    <t>教务处意见：</t>
  </si>
  <si>
    <t>负责人（签字）：</t>
  </si>
  <si>
    <t>日期：</t>
  </si>
  <si>
    <t>班级：22城轨运管1</t>
  </si>
  <si>
    <t>经  费： 120*27=3240</t>
  </si>
  <si>
    <t>锯条</t>
  </si>
  <si>
    <t>与锯弓配套(进口）</t>
  </si>
  <si>
    <t>纱手套</t>
  </si>
  <si>
    <t>白色</t>
  </si>
  <si>
    <t>付</t>
  </si>
  <si>
    <t>焊焊膏</t>
  </si>
  <si>
    <t>100g</t>
  </si>
  <si>
    <t>罐</t>
  </si>
  <si>
    <t>松香</t>
  </si>
  <si>
    <t>30g</t>
  </si>
  <si>
    <t>盒</t>
  </si>
  <si>
    <t>宝胜电缆、鲁能泰山，苍岳</t>
  </si>
  <si>
    <t>班级：22对口5</t>
  </si>
  <si>
    <t>经  费：200*54=10800</t>
  </si>
  <si>
    <t>塑铜线</t>
  </si>
  <si>
    <r>
      <rPr>
        <sz val="10"/>
        <rFont val="宋体"/>
        <family val="3"/>
        <charset val="134"/>
      </rPr>
      <t>红色BV1.0mm</t>
    </r>
    <r>
      <rPr>
        <vertAlign val="superscript"/>
        <sz val="10"/>
        <rFont val="宋体"/>
        <family val="3"/>
        <charset val="134"/>
      </rPr>
      <t>2</t>
    </r>
  </si>
  <si>
    <r>
      <rPr>
        <sz val="10"/>
        <rFont val="宋体"/>
        <family val="3"/>
        <charset val="134"/>
      </rPr>
      <t>蓝色BV1.0mm</t>
    </r>
    <r>
      <rPr>
        <vertAlign val="superscript"/>
        <sz val="10"/>
        <rFont val="宋体"/>
        <family val="3"/>
        <charset val="134"/>
      </rPr>
      <t>2</t>
    </r>
  </si>
  <si>
    <t>、宝胜电缆、鲁能泰山，苍岳</t>
  </si>
  <si>
    <t>单头带线鳄鱼夹测试线</t>
  </si>
  <si>
    <t>1.6平方、1米、红色</t>
  </si>
  <si>
    <t>1.6平方、1米、黄色</t>
  </si>
  <si>
    <t>1.6平方、1米、绿色</t>
  </si>
  <si>
    <t>1.6平方、1米、黑色</t>
  </si>
  <si>
    <t>塑壳断路器</t>
  </si>
  <si>
    <t>DZ5-20</t>
  </si>
  <si>
    <t>德力西，正泰,人民</t>
  </si>
  <si>
    <t>锯弓</t>
  </si>
  <si>
    <t>6寸</t>
  </si>
  <si>
    <t>单股软铜线</t>
  </si>
  <si>
    <t>RV0.75mm² 红色</t>
  </si>
  <si>
    <t>南通南翔、宝胜电缆、苍岳,鲁能泰山</t>
  </si>
  <si>
    <t>交流接触器</t>
  </si>
  <si>
    <t>CJT1-10 36V</t>
  </si>
  <si>
    <t>施耐德，正泰,上海上民成套</t>
  </si>
  <si>
    <t>熔断器</t>
  </si>
  <si>
    <t>RL1-15A</t>
  </si>
  <si>
    <t>按钮开关控制盒</t>
  </si>
  <si>
    <t>LA4-3H</t>
  </si>
  <si>
    <t>热继电器</t>
  </si>
  <si>
    <t>JR-36-22A</t>
  </si>
  <si>
    <t>40W 内热式 马蹄头</t>
  </si>
  <si>
    <t>班级：23技师</t>
  </si>
  <si>
    <t>科目：电工高级工实训</t>
  </si>
  <si>
    <t>经  费：7*250=1750</t>
  </si>
  <si>
    <t>带班老师（申请人）：冯军</t>
  </si>
  <si>
    <t>申请日期：2024.6.12</t>
  </si>
  <si>
    <t>多股软铜线</t>
  </si>
  <si>
    <t>RV 0.75</t>
  </si>
  <si>
    <t>绝缘胶布</t>
  </si>
  <si>
    <t>3M 黑色</t>
  </si>
  <si>
    <t>电子放大器</t>
  </si>
  <si>
    <t>10W/8欧姆</t>
  </si>
  <si>
    <r>
      <rPr>
        <sz val="10"/>
        <color rgb="FF000000"/>
        <rFont val="宋体"/>
        <family val="3"/>
        <charset val="134"/>
      </rPr>
      <t>电气元件归置箱</t>
    </r>
  </si>
  <si>
    <r>
      <rPr>
        <sz val="10"/>
        <color rgb="FF000000"/>
        <rFont val="宋体"/>
        <family val="3"/>
        <charset val="134"/>
      </rPr>
      <t>加厚660*441*230MM</t>
    </r>
  </si>
  <si>
    <r>
      <rPr>
        <sz val="10"/>
        <color rgb="FF000000"/>
        <rFont val="宋体"/>
        <family val="3"/>
        <charset val="134"/>
      </rPr>
      <t>个</t>
    </r>
  </si>
  <si>
    <t>公牛拖线板</t>
  </si>
  <si>
    <t>带开关3/4插位 4米长GN-607</t>
  </si>
  <si>
    <t>昆仑触摸屏组态编程电缆USB方口通讯线</t>
  </si>
  <si>
    <t>2m</t>
  </si>
  <si>
    <t>油漆笔</t>
  </si>
  <si>
    <t xml:space="preserve">红 </t>
  </si>
  <si>
    <t>中柏 红黑各 2</t>
  </si>
  <si>
    <t>班级：21机电高技2</t>
  </si>
  <si>
    <t>经  费：40*250=10000</t>
  </si>
  <si>
    <t>FX3U-422-BD</t>
  </si>
  <si>
    <t>万能电路板</t>
  </si>
  <si>
    <r>
      <rPr>
        <sz val="10.5"/>
        <rFont val="Times New Roman"/>
        <family val="1"/>
      </rPr>
      <t>100mm</t>
    </r>
    <r>
      <rPr>
        <sz val="10.5"/>
        <rFont val="宋体"/>
        <family val="3"/>
        <charset val="134"/>
      </rPr>
      <t>×</t>
    </r>
    <r>
      <rPr>
        <sz val="10.5"/>
        <rFont val="Times New Roman"/>
        <family val="1"/>
      </rPr>
      <t>150mm</t>
    </r>
  </si>
  <si>
    <t>质量要好</t>
  </si>
  <si>
    <t>1mm 250g/卷</t>
  </si>
  <si>
    <t xml:space="preserve">强力3# </t>
  </si>
  <si>
    <t>电阻</t>
  </si>
  <si>
    <t>1K</t>
  </si>
  <si>
    <t>2K</t>
  </si>
  <si>
    <t>560欧姆</t>
  </si>
  <si>
    <t>100K</t>
  </si>
  <si>
    <t>5.6K</t>
  </si>
  <si>
    <t>1.65K</t>
  </si>
  <si>
    <t>480欧</t>
  </si>
  <si>
    <t>德国汉高百得玻璃胶</t>
  </si>
  <si>
    <t>支</t>
  </si>
  <si>
    <t xml:space="preserve">瓷白 </t>
  </si>
  <si>
    <t>照明设备</t>
  </si>
  <si>
    <t>灯灵全光谱80X16语音智能无极调光遥控</t>
  </si>
  <si>
    <t>LED灯芯</t>
  </si>
  <si>
    <t>与上配套</t>
  </si>
  <si>
    <t>CA6140型车床套件</t>
  </si>
  <si>
    <t>按清单配好</t>
  </si>
  <si>
    <t>三相异步电动机</t>
  </si>
  <si>
    <t>微型、380V、带支架</t>
  </si>
  <si>
    <t>热过载继电器</t>
  </si>
  <si>
    <t>JR36-20</t>
  </si>
  <si>
    <r>
      <rPr>
        <sz val="10"/>
        <color theme="1"/>
        <rFont val="宋体"/>
        <family val="3"/>
        <charset val="134"/>
        <scheme val="minor"/>
      </rPr>
      <t>正泰,施耐德</t>
    </r>
    <r>
      <rPr>
        <sz val="10"/>
        <color theme="1"/>
        <rFont val="宋体"/>
        <family val="3"/>
        <charset val="134"/>
        <scheme val="minor"/>
      </rPr>
      <t>,</t>
    </r>
    <r>
      <rPr>
        <sz val="10"/>
        <color theme="1"/>
        <rFont val="宋体"/>
        <family val="3"/>
        <charset val="134"/>
        <scheme val="minor"/>
      </rPr>
      <t>上海上民成套</t>
    </r>
  </si>
  <si>
    <t>CJ10  线圈电压110V</t>
  </si>
  <si>
    <t>中间继电器</t>
  </si>
  <si>
    <t>J27-44 线圈电压110V</t>
  </si>
  <si>
    <t>急停按钮</t>
  </si>
  <si>
    <t>LAY3-01ZS/1</t>
  </si>
  <si>
    <t>按钮</t>
  </si>
  <si>
    <t>LAY3-10/3</t>
  </si>
  <si>
    <t>LA9</t>
  </si>
  <si>
    <t>旋钮开关</t>
  </si>
  <si>
    <t>LAY3-10X/20</t>
  </si>
  <si>
    <t>LAY3-01Y/2</t>
  </si>
  <si>
    <t xml:space="preserve">6孔  </t>
  </si>
  <si>
    <t>装急停按钮、开关、信号灯</t>
  </si>
  <si>
    <t>行程开关</t>
  </si>
  <si>
    <t>JWM6-11</t>
  </si>
  <si>
    <t>正泰,施耐德,上海上民成套</t>
  </si>
  <si>
    <t>熔断器底座</t>
  </si>
  <si>
    <t>1P RT18-32X 32A</t>
  </si>
  <si>
    <t>熔断器熔芯</t>
  </si>
  <si>
    <t>RT14 2A</t>
  </si>
  <si>
    <t>RO15 5A</t>
  </si>
  <si>
    <t>信号灯</t>
  </si>
  <si>
    <t>ZSD-0 6V</t>
  </si>
  <si>
    <t>照明灯</t>
  </si>
  <si>
    <t>JC11 24 V</t>
  </si>
  <si>
    <t>低压断路器</t>
  </si>
  <si>
    <t>AM2-40 20 A</t>
  </si>
  <si>
    <t>控制变压器</t>
  </si>
  <si>
    <t>JBK2-100 380 V/110 V/24 V/6 V</t>
  </si>
  <si>
    <t>自锁式开关按钮</t>
  </si>
  <si>
    <t>LA38-11D 红 自锁式</t>
  </si>
  <si>
    <t>LA38-11D 绿  自锁式</t>
  </si>
  <si>
    <t>LA38-11D 黄  自锁式</t>
  </si>
  <si>
    <t>BX6-22 孔径22mm</t>
  </si>
  <si>
    <t>装自锁式开关按钮</t>
  </si>
  <si>
    <t>电木板</t>
  </si>
  <si>
    <t>65cmX55cm</t>
  </si>
  <si>
    <t>铭瑄（MAXSUN）MS-GTX1050Ti显卡</t>
  </si>
  <si>
    <t>（MAXSUN）MS-GTX1050Ti</t>
  </si>
  <si>
    <t>只需一件</t>
  </si>
  <si>
    <t>以下为电子套件</t>
  </si>
  <si>
    <t>按清单分装好 小袋</t>
  </si>
  <si>
    <t>100uf 16V</t>
  </si>
  <si>
    <t>涤纶电容</t>
  </si>
  <si>
    <t>0.47uf</t>
  </si>
  <si>
    <t>0.33uf</t>
  </si>
  <si>
    <t>220uf</t>
  </si>
  <si>
    <t>cw7805</t>
  </si>
  <si>
    <t>可调延时控制电路套件</t>
  </si>
  <si>
    <t>1.5KΩ/0.25W</t>
  </si>
  <si>
    <t>2KΩ/0.25W</t>
  </si>
  <si>
    <t>470Ω/0.25W</t>
  </si>
  <si>
    <t>560Ω/0.25W</t>
  </si>
  <si>
    <t>2.7KΩ/0.25W</t>
  </si>
  <si>
    <t>5.6kΩ/0.25W</t>
  </si>
  <si>
    <t>100Ω/0.25W</t>
  </si>
  <si>
    <t>1MΩ/0.25W</t>
  </si>
  <si>
    <t>4.7KΩ/0.25W</t>
  </si>
  <si>
    <t>1KΩ/0.25W</t>
  </si>
  <si>
    <t>可调电位器</t>
  </si>
  <si>
    <t>RM—065—1KΩ</t>
  </si>
  <si>
    <t>RM—065—51kΩ</t>
  </si>
  <si>
    <t>电解电容器</t>
  </si>
  <si>
    <t>220uF/25V</t>
  </si>
  <si>
    <t>2.2uF/25V</t>
  </si>
  <si>
    <t>1N4007</t>
  </si>
  <si>
    <t>1N4148</t>
  </si>
  <si>
    <t>稳压二极管</t>
  </si>
  <si>
    <t>5.1V/0.5W</t>
  </si>
  <si>
    <t>绿/φ5mm</t>
  </si>
  <si>
    <t>D880</t>
  </si>
  <si>
    <t>LM324</t>
  </si>
  <si>
    <t>集成电路插座</t>
  </si>
  <si>
    <t>14脚双排列</t>
  </si>
  <si>
    <t>6 mm×6 mm×5 mm</t>
  </si>
  <si>
    <t>直流继电器</t>
  </si>
  <si>
    <t>JZC—23F—12VDC（4123）</t>
  </si>
  <si>
    <t>五路灯光控制器套件</t>
  </si>
  <si>
    <t>10KΩ/0.25W</t>
  </si>
  <si>
    <t>5.1KΩ/0.25W</t>
  </si>
  <si>
    <t>20KΩ/0.25W</t>
  </si>
  <si>
    <t>RM—065—200KΩ</t>
  </si>
  <si>
    <t>220μF/25V</t>
  </si>
  <si>
    <t>涤纶电容器</t>
  </si>
  <si>
    <t>0.47μF</t>
  </si>
  <si>
    <t>0.33μF</t>
  </si>
  <si>
    <t>100μF/25V</t>
  </si>
  <si>
    <t>3.3μF/25V</t>
  </si>
  <si>
    <t>0.01μF</t>
  </si>
  <si>
    <t>红/φ5mm</t>
  </si>
  <si>
    <t>CW7806</t>
  </si>
  <si>
    <t>NE555</t>
  </si>
  <si>
    <t>CD4027</t>
  </si>
  <si>
    <t>8脚双排列</t>
  </si>
  <si>
    <t>16脚双排列</t>
  </si>
  <si>
    <t>音响延时控制电路套件</t>
  </si>
  <si>
    <t>51kΩ/0.25W</t>
  </si>
  <si>
    <t>15KΩ/0.25W</t>
  </si>
  <si>
    <t>8.2KΩ/0.25W</t>
  </si>
  <si>
    <t>100KΩ/0.25W</t>
  </si>
  <si>
    <t>330Ω/0.25W</t>
  </si>
  <si>
    <t>27KΩ/0.25W</t>
  </si>
  <si>
    <t>39KΩ/0.25W</t>
  </si>
  <si>
    <t>1.8KΩ/0.25W</t>
  </si>
  <si>
    <t>RM—065—100KΩ</t>
  </si>
  <si>
    <t>1μF/16V</t>
  </si>
  <si>
    <t>22μF/16V</t>
  </si>
  <si>
    <t>4.7μF/16V</t>
  </si>
  <si>
    <t>瓷片电容器</t>
  </si>
  <si>
    <t>300PF</t>
  </si>
  <si>
    <t>0.1μF</t>
  </si>
  <si>
    <t>100μF/16V</t>
  </si>
  <si>
    <t>220μF/16V</t>
  </si>
  <si>
    <t>绿色</t>
  </si>
  <si>
    <t>红色</t>
  </si>
  <si>
    <t>驻极体话筒</t>
  </si>
  <si>
    <t>CM1-8W</t>
  </si>
  <si>
    <t>JZC-6F-12VDC(4098)</t>
  </si>
  <si>
    <t>南通工贸技师学院实训物资采购申请表</t>
  </si>
  <si>
    <t>班级：23机电中技</t>
  </si>
  <si>
    <t>科目：电工中级技能训练</t>
  </si>
  <si>
    <t>经  费：46*250=11500</t>
  </si>
  <si>
    <t>带班老师（申请人）：陈佳丽</t>
  </si>
  <si>
    <t>万能板</t>
  </si>
  <si>
    <t>9cm*15cm</t>
  </si>
  <si>
    <t>900g 0.8mm</t>
  </si>
  <si>
    <t>符合国标63A</t>
  </si>
  <si>
    <t xml:space="preserve"> 外热式电烙铁</t>
  </si>
  <si>
    <t>大斜面 30W</t>
  </si>
  <si>
    <r>
      <rPr>
        <sz val="10"/>
        <rFont val="宋体"/>
        <family val="3"/>
        <charset val="134"/>
      </rPr>
      <t>560</t>
    </r>
    <r>
      <rPr>
        <sz val="10"/>
        <rFont val="Calibri"/>
        <family val="2"/>
      </rPr>
      <t>Ω</t>
    </r>
    <r>
      <rPr>
        <sz val="10"/>
        <rFont val="宋体"/>
        <family val="3"/>
        <charset val="134"/>
      </rPr>
      <t>/0.25W</t>
    </r>
  </si>
  <si>
    <r>
      <rPr>
        <sz val="10"/>
        <rFont val="宋体"/>
        <family val="3"/>
        <charset val="134"/>
      </rPr>
      <t>10K</t>
    </r>
    <r>
      <rPr>
        <sz val="10"/>
        <rFont val="Calibri"/>
        <family val="2"/>
      </rPr>
      <t>Ω</t>
    </r>
    <r>
      <rPr>
        <sz val="10"/>
        <rFont val="宋体"/>
        <family val="3"/>
        <charset val="134"/>
      </rPr>
      <t>/0.25W</t>
    </r>
  </si>
  <si>
    <t>220F/25V</t>
  </si>
  <si>
    <t>电子鸟鸣叫电路套件</t>
  </si>
  <si>
    <r>
      <rPr>
        <sz val="10"/>
        <rFont val="宋体"/>
        <family val="3"/>
        <charset val="134"/>
      </rPr>
      <t>0.25W 1K</t>
    </r>
    <r>
      <rPr>
        <sz val="10"/>
        <rFont val="Calibri"/>
        <family val="2"/>
      </rPr>
      <t>Ω</t>
    </r>
  </si>
  <si>
    <r>
      <rPr>
        <sz val="10"/>
        <rFont val="宋体"/>
        <family val="3"/>
        <charset val="134"/>
      </rPr>
      <t>0.25W 50</t>
    </r>
    <r>
      <rPr>
        <sz val="10"/>
        <rFont val="Calibri"/>
        <family val="2"/>
      </rPr>
      <t>Ω</t>
    </r>
  </si>
  <si>
    <r>
      <rPr>
        <sz val="10"/>
        <rFont val="宋体"/>
        <family val="3"/>
        <charset val="134"/>
      </rPr>
      <t>0.25W 500</t>
    </r>
    <r>
      <rPr>
        <sz val="10"/>
        <rFont val="Calibri"/>
        <family val="2"/>
      </rPr>
      <t>Ω</t>
    </r>
  </si>
  <si>
    <r>
      <rPr>
        <sz val="10"/>
        <rFont val="宋体"/>
        <family val="3"/>
        <charset val="134"/>
      </rPr>
      <t>0.5W 150K</t>
    </r>
    <r>
      <rPr>
        <sz val="10"/>
        <rFont val="Calibri"/>
        <family val="2"/>
      </rPr>
      <t>Ω</t>
    </r>
  </si>
  <si>
    <r>
      <rPr>
        <sz val="10"/>
        <rFont val="宋体"/>
        <family val="3"/>
        <charset val="134"/>
      </rPr>
      <t>0.5W 47K</t>
    </r>
    <r>
      <rPr>
        <sz val="10"/>
        <rFont val="Calibri"/>
        <family val="2"/>
      </rPr>
      <t>Ω</t>
    </r>
  </si>
  <si>
    <r>
      <rPr>
        <sz val="10"/>
        <rFont val="宋体"/>
        <family val="3"/>
        <charset val="134"/>
      </rPr>
      <t>0.5W 10K</t>
    </r>
    <r>
      <rPr>
        <sz val="10"/>
        <rFont val="Calibri"/>
        <family val="2"/>
      </rPr>
      <t>Ω</t>
    </r>
  </si>
  <si>
    <r>
      <rPr>
        <sz val="10"/>
        <rFont val="宋体"/>
        <family val="3"/>
        <charset val="134"/>
      </rPr>
      <t>16V 4.7</t>
    </r>
    <r>
      <rPr>
        <sz val="10"/>
        <rFont val="Calibri"/>
        <family val="2"/>
      </rPr>
      <t>μ</t>
    </r>
    <r>
      <rPr>
        <sz val="10"/>
        <rFont val="宋体"/>
        <family val="3"/>
        <charset val="134"/>
      </rPr>
      <t xml:space="preserve">f </t>
    </r>
  </si>
  <si>
    <r>
      <rPr>
        <sz val="10"/>
        <rFont val="宋体"/>
        <family val="3"/>
        <charset val="134"/>
      </rPr>
      <t>16V 10</t>
    </r>
    <r>
      <rPr>
        <sz val="10"/>
        <rFont val="Calibri"/>
        <family val="2"/>
      </rPr>
      <t>μ</t>
    </r>
    <r>
      <rPr>
        <sz val="10"/>
        <rFont val="宋体"/>
        <family val="3"/>
        <charset val="134"/>
      </rPr>
      <t>f</t>
    </r>
  </si>
  <si>
    <r>
      <rPr>
        <sz val="10"/>
        <rFont val="宋体"/>
        <family val="3"/>
        <charset val="134"/>
      </rPr>
      <t>0.022</t>
    </r>
    <r>
      <rPr>
        <sz val="10"/>
        <rFont val="Calibri"/>
        <family val="2"/>
      </rPr>
      <t>μ</t>
    </r>
    <r>
      <rPr>
        <sz val="10"/>
        <rFont val="宋体"/>
        <family val="3"/>
        <charset val="134"/>
      </rPr>
      <t>f</t>
    </r>
  </si>
  <si>
    <r>
      <rPr>
        <sz val="10"/>
        <rFont val="宋体"/>
        <family val="3"/>
        <charset val="134"/>
      </rPr>
      <t xml:space="preserve"> 8</t>
    </r>
    <r>
      <rPr>
        <sz val="10"/>
        <rFont val="Calibri"/>
        <family val="2"/>
      </rPr>
      <t>Ω</t>
    </r>
    <r>
      <rPr>
        <sz val="10"/>
        <rFont val="宋体"/>
        <family val="3"/>
        <charset val="134"/>
      </rPr>
      <t xml:space="preserve"> 0.25W</t>
    </r>
  </si>
  <si>
    <t>南通南翔、宝胜电缆、鲁能泰山</t>
  </si>
  <si>
    <t>BV1.0mm² （绿色）</t>
  </si>
  <si>
    <t>600mm*700mm</t>
  </si>
  <si>
    <t>CJT1-10A-36V</t>
  </si>
  <si>
    <t>时间继电器底座</t>
  </si>
  <si>
    <r>
      <rPr>
        <sz val="10"/>
        <rFont val="宋体"/>
        <family val="3"/>
        <charset val="134"/>
      </rPr>
      <t xml:space="preserve">德力西 </t>
    </r>
    <r>
      <rPr>
        <sz val="10.5"/>
        <rFont val="Times New Roman"/>
        <family val="1"/>
      </rPr>
      <t xml:space="preserve">JSZ3 </t>
    </r>
    <r>
      <rPr>
        <sz val="10.5"/>
        <rFont val="宋体"/>
        <family val="3"/>
        <charset val="134"/>
      </rPr>
      <t>配套底座</t>
    </r>
  </si>
  <si>
    <t>LX19-001</t>
  </si>
  <si>
    <t>黑</t>
  </si>
  <si>
    <t>变压器</t>
  </si>
  <si>
    <t>BK100 380/220V-36V24V12V6V</t>
  </si>
  <si>
    <t>380V-20A 国标</t>
  </si>
  <si>
    <t>电工胶布</t>
  </si>
  <si>
    <t xml:space="preserve">3M 黑色 </t>
  </si>
  <si>
    <t>不锈钢镊子</t>
  </si>
  <si>
    <t>学  期：2024-2025</t>
  </si>
  <si>
    <t>申请日期：2024.6</t>
  </si>
  <si>
    <t>时间继电器</t>
  </si>
  <si>
    <t>班级：22城轨运管2</t>
  </si>
  <si>
    <t>科目：电工技能训练</t>
  </si>
  <si>
    <t>单股铜芯线</t>
  </si>
  <si>
    <t>断路器</t>
  </si>
  <si>
    <t>班级：23机电高技</t>
  </si>
  <si>
    <t>带班老师（申请人）：王丹</t>
  </si>
  <si>
    <r>
      <rPr>
        <sz val="10"/>
        <color indexed="8"/>
        <rFont val="宋体"/>
        <family val="3"/>
        <charset val="134"/>
      </rPr>
      <t>申请日期：2024.6.1</t>
    </r>
    <r>
      <rPr>
        <sz val="10"/>
        <color indexed="8"/>
        <rFont val="宋体"/>
        <family val="3"/>
        <charset val="134"/>
      </rPr>
      <t>4</t>
    </r>
  </si>
  <si>
    <r>
      <rPr>
        <sz val="10.5"/>
        <rFont val="Times New Roman"/>
        <family val="1"/>
      </rPr>
      <t>BV1mm</t>
    </r>
    <r>
      <rPr>
        <sz val="10.5"/>
        <rFont val="宋体"/>
        <family val="3"/>
        <charset val="134"/>
      </rPr>
      <t>（蓝）</t>
    </r>
  </si>
  <si>
    <t>鳄鱼夹</t>
  </si>
  <si>
    <t>中号</t>
  </si>
  <si>
    <t>副</t>
  </si>
  <si>
    <t>电池</t>
  </si>
  <si>
    <r>
      <rPr>
        <sz val="10.5"/>
        <rFont val="Times New Roman"/>
        <family val="1"/>
      </rPr>
      <t>7</t>
    </r>
    <r>
      <rPr>
        <sz val="10.5"/>
        <rFont val="宋体"/>
        <family val="3"/>
        <charset val="134"/>
      </rPr>
      <t>号</t>
    </r>
  </si>
  <si>
    <r>
      <rPr>
        <sz val="10.5"/>
        <rFont val="Times New Roman"/>
        <family val="1"/>
      </rPr>
      <t>5</t>
    </r>
    <r>
      <rPr>
        <sz val="10.5"/>
        <rFont val="宋体"/>
        <family val="3"/>
        <charset val="134"/>
      </rPr>
      <t>号</t>
    </r>
  </si>
  <si>
    <t>白板笔</t>
  </si>
  <si>
    <t>黑红蓝各2支</t>
  </si>
  <si>
    <t>不干胶标签贴</t>
  </si>
  <si>
    <t>蓝色（3.8*2.5cm）</t>
  </si>
  <si>
    <t>张</t>
  </si>
  <si>
    <t>DZ5-20，3P，10A</t>
  </si>
  <si>
    <t>表头</t>
  </si>
  <si>
    <t>ZTWO121A/DEM12/VC15c</t>
  </si>
  <si>
    <t>正泰、德力西、胜利</t>
  </si>
  <si>
    <t>电气元件归置箱</t>
  </si>
  <si>
    <t>加厚660*441*230MM</t>
  </si>
  <si>
    <t>镀锌铜丝</t>
  </si>
  <si>
    <t>0.6mm</t>
  </si>
  <si>
    <t>德力西、山崎</t>
  </si>
  <si>
    <t>电子元件塑料抽屉式零件收纳盒</t>
  </si>
  <si>
    <t>白透色（185*110*60mm）</t>
  </si>
  <si>
    <t>吸锡枪</t>
  </si>
  <si>
    <t>德力西</t>
  </si>
  <si>
    <t>接触器</t>
  </si>
  <si>
    <r>
      <rPr>
        <sz val="10"/>
        <color indexed="8"/>
        <rFont val="宋体"/>
        <family val="3"/>
        <charset val="134"/>
      </rPr>
      <t>0.25W 1K</t>
    </r>
    <r>
      <rPr>
        <sz val="10"/>
        <color indexed="8"/>
        <rFont val="Calibri"/>
        <family val="2"/>
      </rPr>
      <t>Ω</t>
    </r>
  </si>
  <si>
    <r>
      <rPr>
        <sz val="10"/>
        <color indexed="8"/>
        <rFont val="宋体"/>
        <family val="3"/>
        <charset val="134"/>
      </rPr>
      <t>0.25W 50</t>
    </r>
    <r>
      <rPr>
        <sz val="10"/>
        <color indexed="8"/>
        <rFont val="Calibri"/>
        <family val="2"/>
      </rPr>
      <t>Ω</t>
    </r>
  </si>
  <si>
    <r>
      <rPr>
        <sz val="10"/>
        <color indexed="8"/>
        <rFont val="宋体"/>
        <family val="3"/>
        <charset val="134"/>
      </rPr>
      <t>0.25W 500</t>
    </r>
    <r>
      <rPr>
        <sz val="10"/>
        <color indexed="8"/>
        <rFont val="Calibri"/>
        <family val="2"/>
      </rPr>
      <t>Ω</t>
    </r>
  </si>
  <si>
    <r>
      <rPr>
        <sz val="10"/>
        <color indexed="8"/>
        <rFont val="宋体"/>
        <family val="3"/>
        <charset val="134"/>
      </rPr>
      <t>0.5W 150K</t>
    </r>
    <r>
      <rPr>
        <sz val="10"/>
        <color indexed="8"/>
        <rFont val="Calibri"/>
        <family val="2"/>
      </rPr>
      <t>Ω</t>
    </r>
  </si>
  <si>
    <r>
      <rPr>
        <sz val="10"/>
        <color indexed="8"/>
        <rFont val="宋体"/>
        <family val="3"/>
        <charset val="134"/>
      </rPr>
      <t>0.5W 47K</t>
    </r>
    <r>
      <rPr>
        <sz val="10"/>
        <color indexed="8"/>
        <rFont val="Calibri"/>
        <family val="2"/>
      </rPr>
      <t>Ω</t>
    </r>
  </si>
  <si>
    <r>
      <rPr>
        <sz val="10"/>
        <color indexed="8"/>
        <rFont val="宋体"/>
        <family val="3"/>
        <charset val="134"/>
      </rPr>
      <t>0.5W 10K</t>
    </r>
    <r>
      <rPr>
        <sz val="10"/>
        <color indexed="8"/>
        <rFont val="Calibri"/>
        <family val="2"/>
      </rPr>
      <t>Ω</t>
    </r>
  </si>
  <si>
    <r>
      <rPr>
        <sz val="10"/>
        <color indexed="8"/>
        <rFont val="宋体"/>
        <family val="3"/>
        <charset val="134"/>
      </rPr>
      <t>16V 4.7</t>
    </r>
    <r>
      <rPr>
        <sz val="10"/>
        <color indexed="8"/>
        <rFont val="Calibri"/>
        <family val="2"/>
      </rPr>
      <t>μ</t>
    </r>
    <r>
      <rPr>
        <sz val="10"/>
        <color indexed="8"/>
        <rFont val="宋体"/>
        <family val="3"/>
        <charset val="134"/>
      </rPr>
      <t xml:space="preserve">f </t>
    </r>
  </si>
  <si>
    <r>
      <rPr>
        <sz val="10"/>
        <color indexed="8"/>
        <rFont val="宋体"/>
        <family val="3"/>
        <charset val="134"/>
      </rPr>
      <t>16V 10</t>
    </r>
    <r>
      <rPr>
        <sz val="10"/>
        <color indexed="8"/>
        <rFont val="Calibri"/>
        <family val="2"/>
      </rPr>
      <t>μ</t>
    </r>
    <r>
      <rPr>
        <sz val="10"/>
        <color indexed="8"/>
        <rFont val="宋体"/>
        <family val="3"/>
        <charset val="134"/>
      </rPr>
      <t>f</t>
    </r>
  </si>
  <si>
    <r>
      <rPr>
        <sz val="10"/>
        <color indexed="8"/>
        <rFont val="宋体"/>
        <family val="3"/>
        <charset val="134"/>
      </rPr>
      <t>0.022</t>
    </r>
    <r>
      <rPr>
        <sz val="10"/>
        <color indexed="8"/>
        <rFont val="Calibri"/>
        <family val="2"/>
      </rPr>
      <t>μ</t>
    </r>
    <r>
      <rPr>
        <sz val="10"/>
        <color indexed="8"/>
        <rFont val="宋体"/>
        <family val="3"/>
        <charset val="134"/>
      </rPr>
      <t>f</t>
    </r>
  </si>
  <si>
    <r>
      <rPr>
        <sz val="10"/>
        <color indexed="8"/>
        <rFont val="宋体"/>
        <family val="3"/>
        <charset val="134"/>
      </rPr>
      <t xml:space="preserve"> 8</t>
    </r>
    <r>
      <rPr>
        <sz val="10"/>
        <color indexed="8"/>
        <rFont val="Calibri"/>
        <family val="2"/>
      </rPr>
      <t>Ω</t>
    </r>
    <r>
      <rPr>
        <sz val="10"/>
        <color indexed="8"/>
        <rFont val="宋体"/>
        <family val="3"/>
        <charset val="134"/>
      </rPr>
      <t xml:space="preserve"> 0.25W</t>
    </r>
  </si>
  <si>
    <t>端子排</t>
  </si>
  <si>
    <t>TB-1530</t>
  </si>
  <si>
    <t>指针式万用表</t>
  </si>
  <si>
    <t>班级：21机电高技1班</t>
  </si>
  <si>
    <t>科目：PLC/电子装接/机床故障检修</t>
  </si>
  <si>
    <t>经  费：250*44=11000</t>
  </si>
  <si>
    <r>
      <rPr>
        <sz val="10.5"/>
        <rFont val="Times New Roman"/>
        <family val="1"/>
      </rPr>
      <t>RV1mm</t>
    </r>
    <r>
      <rPr>
        <sz val="10.5"/>
        <rFont val="宋体"/>
        <family val="3"/>
        <charset val="134"/>
      </rPr>
      <t>（红）</t>
    </r>
  </si>
  <si>
    <r>
      <rPr>
        <sz val="10.5"/>
        <rFont val="Times New Roman"/>
        <family val="1"/>
      </rPr>
      <t>RV1mm</t>
    </r>
    <r>
      <rPr>
        <sz val="10.5"/>
        <rFont val="宋体"/>
        <family val="3"/>
        <charset val="134"/>
      </rPr>
      <t>（蓝）</t>
    </r>
  </si>
  <si>
    <t>三菱PLC编程线</t>
  </si>
  <si>
    <t>艾莫迅、JXMCU、三菱</t>
  </si>
  <si>
    <t>美工刀</t>
  </si>
  <si>
    <t>640B</t>
  </si>
  <si>
    <t>田岛 史丹利 世达</t>
  </si>
  <si>
    <r>
      <rPr>
        <sz val="11"/>
        <rFont val="宋体"/>
        <family val="3"/>
        <charset val="134"/>
      </rPr>
      <t>直尖头</t>
    </r>
    <r>
      <rPr>
        <sz val="11"/>
        <rFont val="Calibri"/>
        <family val="2"/>
      </rPr>
      <t xml:space="preserve"> 12CM</t>
    </r>
  </si>
  <si>
    <t>9cmX15cm</t>
  </si>
  <si>
    <t>记号笔</t>
  </si>
  <si>
    <t>黑色</t>
  </si>
  <si>
    <t>9V</t>
  </si>
  <si>
    <t>烙铁架</t>
  </si>
  <si>
    <t>Φ0.8</t>
  </si>
  <si>
    <t>900g/3C</t>
  </si>
  <si>
    <t>时间继电器底座（通电型）</t>
  </si>
  <si>
    <t>8脚CZF08A小型继电器底座</t>
  </si>
  <si>
    <t>与ST3P(JSZ3)AC220V,5S-30M配套符合国标</t>
  </si>
  <si>
    <t>CA6140型车床模拟板</t>
  </si>
  <si>
    <t>按照给定的图纸安装调试、走线槽</t>
  </si>
  <si>
    <t>网孔板</t>
  </si>
  <si>
    <t>600*500*1.5</t>
  </si>
  <si>
    <t>班级：21机器人高技班</t>
  </si>
  <si>
    <t>科目：电子装接+机床故障检修</t>
  </si>
  <si>
    <t>经  费：19*250=4750</t>
  </si>
  <si>
    <t>带班老师（申请人）：董翠翠</t>
  </si>
  <si>
    <t>申请日期：2024.6.14</t>
  </si>
  <si>
    <t>万能印刷电路板</t>
  </si>
  <si>
    <t>8CM*12CM</t>
  </si>
  <si>
    <t>Φ0.8 ，1000g/3C</t>
  </si>
  <si>
    <t>斤</t>
  </si>
  <si>
    <t>A字型</t>
  </si>
  <si>
    <t xml:space="preserve"> 名门焊匠、老A、SY</t>
  </si>
  <si>
    <t>宝工、德力西、正泰</t>
  </si>
  <si>
    <t>MF47机械式指针表</t>
  </si>
  <si>
    <t>天宇、南京金亦优、中国南京晨洲岛</t>
  </si>
  <si>
    <t>班级：22对口6（机电）班</t>
  </si>
  <si>
    <t>经  费：200*49=9800</t>
  </si>
  <si>
    <t>带班老师（申请人）：焦玉琴</t>
  </si>
  <si>
    <r>
      <rPr>
        <sz val="10.5"/>
        <rFont val="Times New Roman"/>
        <family val="1"/>
      </rPr>
      <t>BV1mm</t>
    </r>
    <r>
      <rPr>
        <sz val="10.5"/>
        <rFont val="宋体"/>
        <family val="3"/>
        <charset val="134"/>
      </rPr>
      <t>（绿）</t>
    </r>
  </si>
  <si>
    <t>德力西，中性，正泰，包含配套的烙铁架，海绵/3C</t>
  </si>
  <si>
    <t>USB-Sco9-FX编程电缆3米</t>
  </si>
  <si>
    <t>班级：21机电高技3班</t>
  </si>
  <si>
    <t>科目：可编程序控制器编程与调试</t>
  </si>
  <si>
    <t>镀锌铜线</t>
  </si>
  <si>
    <t>Φ0.6</t>
  </si>
  <si>
    <t>900g/3C/符合国标63A</t>
  </si>
  <si>
    <t>编号：</t>
  </si>
  <si>
    <t>班级：22机器人高技班</t>
  </si>
  <si>
    <t>学期：</t>
  </si>
  <si>
    <t>2024 -2025 -1</t>
  </si>
  <si>
    <t>科目：维修电工</t>
  </si>
  <si>
    <t>经费：</t>
  </si>
  <si>
    <t>22*250=5500</t>
  </si>
  <si>
    <t xml:space="preserve"> 带班老师（申请人）：顾剑</t>
  </si>
  <si>
    <t>单价</t>
  </si>
  <si>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2*18cm</t>
    </r>
  </si>
  <si>
    <t>普菲德步进电机套装</t>
  </si>
  <si>
    <t>57BYG250B</t>
  </si>
  <si>
    <t>UGREEN网络寻线仪</t>
  </si>
  <si>
    <t>NW167</t>
  </si>
  <si>
    <t>威达水口钳</t>
  </si>
  <si>
    <t>5寸125mm</t>
  </si>
  <si>
    <t>100Ω 1/4W</t>
  </si>
  <si>
    <t>盒装，1000只一盒</t>
  </si>
  <si>
    <t>2KΩ 1/4W</t>
  </si>
  <si>
    <t>200KΩ 1/4W</t>
  </si>
  <si>
    <t>蓝</t>
  </si>
  <si>
    <t>自调式管型端子压线钳</t>
  </si>
  <si>
    <t>际工 JGC8 6-4</t>
  </si>
  <si>
    <t>班级：22机电高技2</t>
  </si>
  <si>
    <t>科目：无线电装接</t>
  </si>
  <si>
    <t>带班老师（申请人）：许晓峰</t>
  </si>
  <si>
    <t>双向可控硅</t>
  </si>
  <si>
    <t>97A6</t>
  </si>
  <si>
    <t>100欧姆</t>
  </si>
  <si>
    <t>270欧姆</t>
  </si>
  <si>
    <t>360欧姆</t>
  </si>
  <si>
    <t>150欧姆</t>
  </si>
  <si>
    <t xml:space="preserve">1K </t>
  </si>
  <si>
    <t>480欧姆</t>
  </si>
  <si>
    <t>2.7K</t>
  </si>
  <si>
    <t>330欧姆</t>
  </si>
  <si>
    <t>680欧姆</t>
  </si>
  <si>
    <t xml:space="preserve">3.3K </t>
  </si>
  <si>
    <t>50欧姆</t>
  </si>
  <si>
    <t xml:space="preserve">51K </t>
  </si>
  <si>
    <t>6.3V</t>
  </si>
  <si>
    <t>3.6V</t>
  </si>
  <si>
    <t>微调电位器</t>
  </si>
  <si>
    <t>10K</t>
  </si>
  <si>
    <t>150K</t>
  </si>
  <si>
    <t>6.8K</t>
  </si>
  <si>
    <t>5.1K</t>
  </si>
  <si>
    <t>25V/2.2uF</t>
  </si>
  <si>
    <t>25V/10uF</t>
  </si>
  <si>
    <t>25V/4.7uF</t>
  </si>
  <si>
    <t>0.1uF/25V</t>
  </si>
  <si>
    <t>0.001uF/25V</t>
  </si>
  <si>
    <t>0.33uF/25V</t>
  </si>
  <si>
    <t>0.022uF/25V</t>
  </si>
  <si>
    <t>集成块</t>
  </si>
  <si>
    <t>UA741</t>
  </si>
  <si>
    <t>单面</t>
  </si>
  <si>
    <t>键盘、鼠标套装</t>
  </si>
  <si>
    <t>有线</t>
  </si>
  <si>
    <t>飞利浦、戴尔、联想</t>
  </si>
  <si>
    <t>电脑主机电池</t>
  </si>
  <si>
    <t>CR2032-3V纽扣电池</t>
  </si>
  <si>
    <t>松下</t>
  </si>
  <si>
    <t>JSZ3F-30S 36V带底座</t>
  </si>
  <si>
    <t>德力西、正泰</t>
  </si>
  <si>
    <t>JSZ3R-30M  36V带底座</t>
  </si>
  <si>
    <t>JSZ3C-A  36V带底座</t>
  </si>
  <si>
    <t>180度旋转超薄扩展电源</t>
  </si>
  <si>
    <t>超薄三位7孔</t>
  </si>
  <si>
    <t>货架</t>
  </si>
  <si>
    <t>蓝色主架-四层</t>
  </si>
  <si>
    <t>加厚150cm长*50宽*200高cm</t>
  </si>
  <si>
    <t>电烙铁芯</t>
  </si>
  <si>
    <t>直径5.5mm长度100mm</t>
  </si>
  <si>
    <t xml:space="preserve">50W </t>
  </si>
  <si>
    <t>贴片元件练习板</t>
  </si>
  <si>
    <t>配元件包（无实际功能）</t>
  </si>
  <si>
    <t>班级：23益鑫通技师</t>
    <phoneticPr fontId="40" type="noConversion"/>
  </si>
  <si>
    <t>学  期：24-25-1</t>
    <phoneticPr fontId="40" type="noConversion"/>
  </si>
  <si>
    <t>科目：钳工</t>
    <phoneticPr fontId="40" type="noConversion"/>
  </si>
  <si>
    <t>经  费：4*275=1100</t>
    <phoneticPr fontId="40" type="noConversion"/>
  </si>
  <si>
    <t>带班老师（申请人）：张丽飞</t>
    <phoneticPr fontId="40" type="noConversion"/>
  </si>
  <si>
    <t>申请日期：2024.6</t>
    <phoneticPr fontId="40" type="noConversion"/>
  </si>
  <si>
    <t>钻头</t>
  </si>
  <si>
    <t>φ2，M35含钴</t>
  </si>
  <si>
    <t>天工、不二越、松崎</t>
    <phoneticPr fontId="40" type="noConversion"/>
  </si>
  <si>
    <t>φ3,M35含钴</t>
  </si>
  <si>
    <t>φ4,M35含钴</t>
  </si>
  <si>
    <t>φ5,M35含钴</t>
  </si>
  <si>
    <t>φ6,M35含钴</t>
  </si>
  <si>
    <t>φ7,M35含钴</t>
  </si>
  <si>
    <t>洗洁精</t>
    <phoneticPr fontId="40" type="noConversion"/>
  </si>
  <si>
    <t>500g</t>
    <phoneticPr fontId="40" type="noConversion"/>
  </si>
  <si>
    <t>瓶</t>
    <phoneticPr fontId="40" type="noConversion"/>
  </si>
  <si>
    <t>艺姿，美丽雅，大公鸡</t>
    <phoneticPr fontId="40" type="noConversion"/>
  </si>
  <si>
    <t>板锉</t>
  </si>
  <si>
    <t>6寸细齿</t>
  </si>
  <si>
    <t>沪工、上工、史丹利</t>
    <phoneticPr fontId="40" type="noConversion"/>
  </si>
  <si>
    <t>A3板料</t>
  </si>
  <si>
    <t>100×100×10</t>
  </si>
  <si>
    <t>厚度公差正负0.02</t>
  </si>
  <si>
    <t>纯棉纱手套</t>
  </si>
  <si>
    <t>符合标准</t>
    <phoneticPr fontId="40" type="noConversion"/>
  </si>
  <si>
    <t>加厚保洁毛巾</t>
  </si>
  <si>
    <t>30×70cm</t>
  </si>
  <si>
    <t>条</t>
  </si>
  <si>
    <t>班级：22城轨2班</t>
  </si>
  <si>
    <r>
      <t>学</t>
    </r>
    <r>
      <rPr>
        <sz val="10.5"/>
        <color indexed="8"/>
        <rFont val="宋体"/>
        <family val="3"/>
        <charset val="134"/>
      </rPr>
      <t xml:space="preserve">  </t>
    </r>
    <r>
      <rPr>
        <sz val="10.5"/>
        <color indexed="8"/>
        <rFont val="宋体"/>
        <family val="3"/>
        <charset val="134"/>
      </rPr>
      <t>期：第一学期</t>
    </r>
  </si>
  <si>
    <t>科目：钳工实习</t>
  </si>
  <si>
    <t>经  费：180*28=5040</t>
  </si>
  <si>
    <t>带班老师（申请人）：吴国强</t>
  </si>
  <si>
    <t>板料</t>
  </si>
  <si>
    <t>51×51×10</t>
    <phoneticPr fontId="40" type="noConversion"/>
  </si>
  <si>
    <t>四侧面锯削</t>
    <phoneticPr fontId="40" type="noConversion"/>
  </si>
  <si>
    <t>扁锉</t>
  </si>
  <si>
    <t>12寸粗齿钢锉刀</t>
  </si>
  <si>
    <t>锉刀柄</t>
  </si>
  <si>
    <t>6#锉刀用（松木材质）</t>
  </si>
  <si>
    <t>榔头</t>
    <phoneticPr fontId="40" type="noConversion"/>
  </si>
  <si>
    <t>1.5p</t>
    <phoneticPr fontId="40" type="noConversion"/>
  </si>
  <si>
    <t>把</t>
    <phoneticPr fontId="40" type="noConversion"/>
  </si>
  <si>
    <t>钢直尺</t>
  </si>
  <si>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5厘米，不锈钢</t>
    </r>
  </si>
  <si>
    <t>半径规</t>
  </si>
  <si>
    <t>1-6.5mm</t>
  </si>
  <si>
    <t>可调式12寸</t>
  </si>
  <si>
    <t>荷花、世达、史丹利</t>
  </si>
  <si>
    <t>紫铜钳口</t>
  </si>
  <si>
    <t>100*100*1.5</t>
  </si>
  <si>
    <t>8#锉刀用（松木材质）</t>
  </si>
  <si>
    <t>ϕ9.7</t>
  </si>
  <si>
    <t>迪跃、上工、天工</t>
  </si>
  <si>
    <t>划针</t>
  </si>
  <si>
    <t>硬质合金</t>
  </si>
  <si>
    <t>样冲</t>
  </si>
  <si>
    <t>高锰钢</t>
  </si>
  <si>
    <t>12#锉刀用（松木材质）</t>
  </si>
  <si>
    <t>机用丝锥</t>
  </si>
  <si>
    <t>M10螺距1.5</t>
  </si>
  <si>
    <t>机用铰刀</t>
  </si>
  <si>
    <t>∮10H7</t>
  </si>
  <si>
    <t>上工，天工，台湾苏氏</t>
  </si>
  <si>
    <t>南孚电池</t>
  </si>
  <si>
    <t>5号</t>
  </si>
  <si>
    <t>车间话筒</t>
  </si>
  <si>
    <t>双头记号笔</t>
  </si>
  <si>
    <t>SCA-TM/黑色、红色、蓝色</t>
  </si>
  <si>
    <t>百乐、斑马、樱花</t>
  </si>
  <si>
    <t>邦迪创口贴</t>
    <phoneticPr fontId="40" type="noConversion"/>
  </si>
  <si>
    <t>100片/每盒</t>
    <phoneticPr fontId="40" type="noConversion"/>
  </si>
  <si>
    <t>班级：22城轨1班</t>
  </si>
  <si>
    <t>经  费：180*27=4860</t>
  </si>
  <si>
    <t>申请日期：2024.7.1</t>
  </si>
  <si>
    <t>51×51×10</t>
    <phoneticPr fontId="40" type="noConversion"/>
  </si>
  <si>
    <t>四侧面锯削</t>
    <phoneticPr fontId="40" type="noConversion"/>
  </si>
  <si>
    <t>榔头</t>
    <phoneticPr fontId="40" type="noConversion"/>
  </si>
  <si>
    <t>1.5p</t>
    <phoneticPr fontId="40" type="noConversion"/>
  </si>
  <si>
    <t>把</t>
    <phoneticPr fontId="40" type="noConversion"/>
  </si>
  <si>
    <t>经  费：54*300=16200</t>
  </si>
  <si>
    <t>90°倒角刀</t>
  </si>
  <si>
    <t>三刃10.4*90度</t>
  </si>
  <si>
    <t>51×51×10</t>
    <phoneticPr fontId="40" type="noConversion"/>
  </si>
  <si>
    <t>四个侧面锯削</t>
    <phoneticPr fontId="40" type="noConversion"/>
  </si>
  <si>
    <t>∮3.0</t>
  </si>
  <si>
    <t>∮9.7</t>
  </si>
  <si>
    <t>∮8.5</t>
  </si>
  <si>
    <t>M10</t>
  </si>
  <si>
    <t>丝锥扳手</t>
  </si>
  <si>
    <t>欧式圆形M4-M10</t>
  </si>
  <si>
    <t>弹簧分规</t>
  </si>
  <si>
    <t>带盒子</t>
  </si>
  <si>
    <t>铜丝刷</t>
  </si>
  <si>
    <t>方锉</t>
  </si>
  <si>
    <t>12寸粗齿</t>
  </si>
  <si>
    <t>1-6.5</t>
  </si>
  <si>
    <t>创口贴</t>
  </si>
  <si>
    <t>100片</t>
  </si>
  <si>
    <t>云南白药、海氏海诺、邦迪</t>
  </si>
  <si>
    <t>高度尺铜片</t>
  </si>
  <si>
    <t>一长一短</t>
  </si>
  <si>
    <t>组</t>
  </si>
  <si>
    <t>进口锯条</t>
  </si>
  <si>
    <t>中齿</t>
    <phoneticPr fontId="40" type="noConversion"/>
  </si>
  <si>
    <t>飞马、雷诺克斯、富士鲨</t>
    <phoneticPr fontId="40" type="noConversion"/>
  </si>
  <si>
    <t>紫铜棒</t>
  </si>
  <si>
    <t>φ16*200</t>
  </si>
  <si>
    <t>游标卡尺锁紧螺母</t>
  </si>
  <si>
    <t>游标卡尺压板及螺丝</t>
  </si>
  <si>
    <t>孔距8mm</t>
  </si>
  <si>
    <t>套装扫把组合</t>
    <phoneticPr fontId="40" type="noConversion"/>
  </si>
  <si>
    <t>YZ-S102</t>
  </si>
  <si>
    <t>艺姿、爱格、牧洁</t>
  </si>
  <si>
    <t>拖把</t>
  </si>
  <si>
    <t>车间拖地用</t>
  </si>
  <si>
    <t>晨光、得力、百乐</t>
  </si>
  <si>
    <t>医用棉签</t>
  </si>
  <si>
    <t>200支/盒</t>
  </si>
  <si>
    <t>碘伏棉签</t>
  </si>
  <si>
    <t>100支/盒</t>
  </si>
  <si>
    <t>垫片</t>
  </si>
  <si>
    <t>M8*12*0.8</t>
  </si>
  <si>
    <t>班级：21数控编程高技</t>
  </si>
  <si>
    <t>科目：数控机床装调与维修</t>
  </si>
  <si>
    <t>经  费：50人*275元/人=13750</t>
  </si>
  <si>
    <t>申请日期：2024.06.12</t>
  </si>
  <si>
    <t>CF卡</t>
  </si>
  <si>
    <t>2GB</t>
  </si>
  <si>
    <t>闪迪、山高、山特维克</t>
  </si>
  <si>
    <t>CF卡套</t>
  </si>
  <si>
    <t>与CF卡配套使用</t>
  </si>
  <si>
    <t>CF卡多功能读卡器</t>
  </si>
  <si>
    <t>六合一多功能读卡器</t>
  </si>
  <si>
    <t>9件T型平头内六角扳手组套【09118】</t>
  </si>
  <si>
    <t>2-10mm</t>
  </si>
  <si>
    <t>世达09118、鹏工、威逊</t>
  </si>
  <si>
    <t>9件内六角扳手加长</t>
  </si>
  <si>
    <t>1.5-10mm</t>
  </si>
  <si>
    <t>世达、百利、宝工</t>
  </si>
  <si>
    <t>9件一字十字组套【09316】</t>
  </si>
  <si>
    <t>一字（1.0*40、2.0*50、2.4*75、3.0*75、4*100）
十字（PH0*75、PH1*100、PH00*75、PH000*40）</t>
  </si>
  <si>
    <t>世达09316、鹏工、威逊</t>
  </si>
  <si>
    <t>便携备份工具</t>
  </si>
  <si>
    <t>CZ880 1TB 420MB/S</t>
  </si>
  <si>
    <t>工业无纺布</t>
  </si>
  <si>
    <t>杜邦25×38CM</t>
  </si>
  <si>
    <t>大容量记号笔（黑色）</t>
  </si>
  <si>
    <t>油性防水防油不掉色</t>
  </si>
  <si>
    <t>得力、晨光、山高</t>
  </si>
  <si>
    <t>大容量记号笔（红色）</t>
  </si>
  <si>
    <t>特大号工业剪刀（5111A）</t>
  </si>
  <si>
    <t>全长24厘米</t>
  </si>
  <si>
    <t>张小泉、得力、永德利</t>
  </si>
  <si>
    <t>肥皂</t>
  </si>
  <si>
    <t>透明皂</t>
  </si>
  <si>
    <t>高反光标定点</t>
  </si>
  <si>
    <t>内3外6</t>
  </si>
  <si>
    <t>包</t>
  </si>
  <si>
    <t>SCANTECH思看科技（淘宝）
5包（5000个）</t>
  </si>
  <si>
    <t>内6外10</t>
  </si>
  <si>
    <t>班级：23多轴加工高技</t>
  </si>
  <si>
    <t>科目：计算机辅助设计与仿真</t>
  </si>
  <si>
    <t>经  费：52人*275元/人=14300</t>
  </si>
  <si>
    <t>带班老师（申请人）：谢燕萍</t>
  </si>
  <si>
    <t>机械硬盘（黑盘）</t>
  </si>
  <si>
    <t>西部数据WD10SPSX、1T、2.5寸</t>
  </si>
  <si>
    <t>西部数据、山高、山特维克</t>
  </si>
  <si>
    <t>硬盘盒</t>
  </si>
  <si>
    <t>2.5寸、接口3.0以上</t>
  </si>
  <si>
    <t>U盘</t>
  </si>
  <si>
    <t>台电（TECLAST）128GB USB3.2 高速U盘</t>
  </si>
  <si>
    <t>台电、山高、山特维克</t>
  </si>
  <si>
    <t>鼠标+键盘套件</t>
  </si>
  <si>
    <t>惠普、飞利浦、戴尔</t>
  </si>
  <si>
    <t>编  号：2024-002</t>
  </si>
  <si>
    <t>班级：21数控加工青苗</t>
  </si>
  <si>
    <t>科目：数控铣中级工</t>
  </si>
  <si>
    <t>带班老师（申请人）：季荣荣</t>
  </si>
  <si>
    <t>高性能硬质合金涂层铣刀</t>
  </si>
  <si>
    <t>KDFT-ONE ￠12*30*75*4T</t>
  </si>
  <si>
    <t>卡德福特、山高、山特维克</t>
  </si>
  <si>
    <t>硬质合金铝铣刀</t>
  </si>
  <si>
    <t>E143-3.0-D6-3T</t>
  </si>
  <si>
    <t>七立得、山高、山特维克</t>
  </si>
  <si>
    <t>E143-3.0-D10-3T</t>
  </si>
  <si>
    <t>E143-3.0-D12-3T</t>
  </si>
  <si>
    <t>桶装润滑油</t>
  </si>
  <si>
    <t>L-HG46号 16升每桶</t>
  </si>
  <si>
    <t>桶</t>
  </si>
  <si>
    <t>长城、壳牌、美孚</t>
  </si>
  <si>
    <t>桶装切削液</t>
  </si>
  <si>
    <t>DLC-6018R(20升每桶）</t>
  </si>
  <si>
    <t>德利斯、美孚、福斯</t>
  </si>
  <si>
    <t>铣刀柄钨钢涂层钻头</t>
  </si>
  <si>
    <t>5060 ￠3.3  6柄*2T</t>
  </si>
  <si>
    <t>狮王、山高、山特维克</t>
  </si>
  <si>
    <t>5060 ￠4.2  6柄*2T</t>
  </si>
  <si>
    <t>5060 ￠8.5  10柄*2T</t>
  </si>
  <si>
    <t>螺旋丝锥</t>
  </si>
  <si>
    <t>PM-SP P3 M5X0.8</t>
  </si>
  <si>
    <t>YAMAWA、山特维克、山高</t>
  </si>
  <si>
    <t>带锁扣刀具整理箱</t>
  </si>
  <si>
    <t>EPP泡沫 53升 605X405X370</t>
  </si>
  <si>
    <t>好乐康、山特维克、山高</t>
  </si>
  <si>
    <t>月牙扳手（加厚)</t>
  </si>
  <si>
    <t>55-62</t>
  </si>
  <si>
    <t>久克、山高、山特维克</t>
  </si>
  <si>
    <t>刮刀片</t>
  </si>
  <si>
    <t>BK3010</t>
  </si>
  <si>
    <t>NOGA、山特维克、山高</t>
  </si>
  <si>
    <t>班级：24数控加工高技</t>
  </si>
  <si>
    <t>KDFT-ONE ￠10*25*75*4T</t>
  </si>
  <si>
    <t>45钢料</t>
  </si>
  <si>
    <t>90X90X15</t>
  </si>
  <si>
    <t>四面精铣、两面精磨，
公差±0.1</t>
  </si>
  <si>
    <t>2A12硬铝</t>
  </si>
  <si>
    <t>90X90X150</t>
  </si>
  <si>
    <t>科目：零件数控铣削加工</t>
  </si>
  <si>
    <t>带班老师（申请人）：朱飞</t>
  </si>
  <si>
    <t>L-HG46号（16L/桶）</t>
  </si>
  <si>
    <t>长城、美孚、壳牌、</t>
  </si>
  <si>
    <t>桶装切削油</t>
  </si>
  <si>
    <t>DLC-6018R（20L/桶）</t>
  </si>
  <si>
    <t>德利斯、福斯、美孚</t>
  </si>
  <si>
    <t>钢料</t>
  </si>
  <si>
    <t>90×90×15</t>
  </si>
  <si>
    <t>铝料</t>
  </si>
  <si>
    <t>90×90×20</t>
  </si>
  <si>
    <t>90×90×150</t>
  </si>
  <si>
    <t>硬质合金立铣刀</t>
  </si>
  <si>
    <t>KDFT-THreeΦ8*4T</t>
  </si>
  <si>
    <t>卡德福特、山特维克、山高</t>
  </si>
  <si>
    <t>KDFT-THreeΦ10*4T</t>
  </si>
  <si>
    <t>铝用硬质合金铣刀</t>
  </si>
  <si>
    <t>φ8-3T-E143-3.0</t>
  </si>
  <si>
    <t>七骏 7leaders、山高、山特维克</t>
  </si>
  <si>
    <t>φ10-3T-E143-3.0</t>
  </si>
  <si>
    <t>90°涂层定心钻</t>
  </si>
  <si>
    <t>φ6</t>
  </si>
  <si>
    <t>韩国YG、山高、山特维克</t>
  </si>
  <si>
    <t>黑色双头记号笔</t>
  </si>
  <si>
    <t>樱花、百乐、三菱</t>
  </si>
  <si>
    <t>EPP泡沫 53升 605×405×370</t>
  </si>
  <si>
    <t>250克</t>
  </si>
  <si>
    <t>纯棉擦机布</t>
  </si>
  <si>
    <t>无磁分中棒</t>
  </si>
  <si>
    <t>10mm柄、4mm小头</t>
  </si>
  <si>
    <t>班级：23益鑫通技师（数铣）</t>
  </si>
  <si>
    <t>科目：数控铣技师</t>
  </si>
  <si>
    <t>经  费：2人*500元/人=1000</t>
  </si>
  <si>
    <t>120×100×30</t>
  </si>
  <si>
    <t>锯料</t>
  </si>
  <si>
    <t>班级：22数控编程高技</t>
  </si>
  <si>
    <t>学  期：24-25第一学期</t>
  </si>
  <si>
    <t>科目：数控加工技能训练（数控车方向）</t>
  </si>
  <si>
    <t>经  费：275×49=13475</t>
  </si>
  <si>
    <t>带班老师（申请人）：李唐峰</t>
  </si>
  <si>
    <t>DLC-6018R （20升每桶）</t>
  </si>
  <si>
    <t>纯棉</t>
  </si>
  <si>
    <t>切槽刀片</t>
  </si>
  <si>
    <t>MGMN400-M NC3020</t>
  </si>
  <si>
    <t>粒</t>
  </si>
  <si>
    <t>克洛伊、山特、山高</t>
  </si>
  <si>
    <t>MGMN300-M NC3020</t>
  </si>
  <si>
    <t>内孔尖刀刀杆</t>
  </si>
  <si>
    <t>S16N-SDUCR07</t>
  </si>
  <si>
    <t>EGO、山高、山特</t>
  </si>
  <si>
    <t>钢用外圆刀片</t>
  </si>
  <si>
    <t>VNMG160404 NX2525</t>
  </si>
  <si>
    <t>三菱、山特、山高</t>
  </si>
  <si>
    <t>VCMT160404 NX2525</t>
  </si>
  <si>
    <t>CNMG120404-MP UE6105</t>
  </si>
  <si>
    <t>钢用内孔刀头</t>
  </si>
  <si>
    <t>CCMT060204HQ TN60</t>
  </si>
  <si>
    <t>京瓷、山特、山高</t>
  </si>
  <si>
    <t>CCMT09T304HQ TN60</t>
  </si>
  <si>
    <t>内沟槽刀片</t>
  </si>
  <si>
    <t>TC16T3R265-V</t>
  </si>
  <si>
    <t>INSPECTED、三菱、京瓷</t>
  </si>
  <si>
    <t>刀片整理盒</t>
  </si>
  <si>
    <t>EPP-37L（465*335*395）</t>
  </si>
  <si>
    <t>好乐康、三菱、京瓷</t>
  </si>
  <si>
    <t>保养油</t>
  </si>
  <si>
    <t>干性油（120ml）</t>
  </si>
  <si>
    <t>WD-40、三菱、京瓷</t>
  </si>
  <si>
    <t>刀片更换起</t>
  </si>
  <si>
    <t>GSB12V-30 two battery</t>
  </si>
  <si>
    <t>BOSCH、山特、山高</t>
  </si>
  <si>
    <t>钢用切槽刀片</t>
  </si>
  <si>
    <t>GMM3020-040MW TN90</t>
  </si>
  <si>
    <t>GMM4020-040MW TN90</t>
  </si>
  <si>
    <t>45钢</t>
  </si>
  <si>
    <t>Φ50×85</t>
  </si>
  <si>
    <t>段</t>
  </si>
  <si>
    <t>Φ45×125</t>
  </si>
  <si>
    <t>硬铝</t>
  </si>
  <si>
    <t>φ45×400</t>
  </si>
  <si>
    <t>黄棉手套</t>
  </si>
  <si>
    <t>纯棉黄棉</t>
  </si>
  <si>
    <t>班级：23数字化设计高技</t>
  </si>
  <si>
    <t>学  期：24-25-1</t>
  </si>
  <si>
    <t>科目：零件数控车削加工</t>
  </si>
  <si>
    <t>经  费：275×28=7700</t>
  </si>
  <si>
    <t>刀工具套装</t>
  </si>
  <si>
    <t>23合一s2</t>
  </si>
  <si>
    <t>Nanch、山特、山高</t>
  </si>
  <si>
    <t>精车内孔刀片</t>
  </si>
  <si>
    <t>CCGT060204L-W15 NS530</t>
  </si>
  <si>
    <t>东芝、三菱、京瓷</t>
  </si>
  <si>
    <t>CCGT09T304L-W20 NS9530</t>
  </si>
  <si>
    <t>钢用粗切刀片</t>
  </si>
  <si>
    <t>GDM3020N-030PH PR1225</t>
  </si>
  <si>
    <t>京瓷、山高、山特</t>
  </si>
  <si>
    <t>黑色、粗头1mm、细头0.4mm</t>
  </si>
  <si>
    <t>樱花、三菱、百乐</t>
  </si>
  <si>
    <t>Φ45×400</t>
  </si>
  <si>
    <t>班级：23益鑫通技师（数车）</t>
  </si>
  <si>
    <t>科目：数控车床操作（技师）</t>
  </si>
  <si>
    <t>经  费：500×1=500</t>
  </si>
  <si>
    <t>班级：22多轴加工高技</t>
  </si>
  <si>
    <t>经  费：275×47=12925</t>
  </si>
  <si>
    <t>带班老师（申请人）：瞿建建</t>
  </si>
  <si>
    <t>INSPECTED、山特、山高</t>
  </si>
  <si>
    <t>外螺纹刀片</t>
  </si>
  <si>
    <t>3ER AG60 VTX</t>
  </si>
  <si>
    <t>瓦格斯、山特、山高</t>
  </si>
  <si>
    <t>内螺纹刀片</t>
  </si>
  <si>
    <t>3IR AG60 VTX</t>
  </si>
  <si>
    <t>车床刀架垫片</t>
  </si>
  <si>
    <t>0.5厚，22*85MM</t>
  </si>
  <si>
    <t>符合国家标准</t>
  </si>
  <si>
    <t>刀片垫</t>
  </si>
  <si>
    <t>MV1604</t>
  </si>
  <si>
    <t>内孔车刀</t>
  </si>
  <si>
    <t>S12M-SCLCR06H13</t>
  </si>
  <si>
    <t>三禄、山特、山高</t>
  </si>
  <si>
    <t>切槽刀排</t>
  </si>
  <si>
    <t>MGEHR2525-4T25</t>
  </si>
  <si>
    <t>弹簧钢白色加长</t>
  </si>
  <si>
    <t>外圆车刀</t>
  </si>
  <si>
    <t>EVJNR-2525M16</t>
  </si>
  <si>
    <t>益诠、山特、山高</t>
  </si>
  <si>
    <t>ECLNR-2525M12</t>
  </si>
  <si>
    <t>镗孔刀座</t>
  </si>
  <si>
    <t>SBHA25-32</t>
  </si>
  <si>
    <t>内孔刀导套</t>
  </si>
  <si>
    <t>D32-16</t>
  </si>
  <si>
    <t>D32-12</t>
  </si>
  <si>
    <t>开口扳手</t>
  </si>
  <si>
    <t>22-24</t>
  </si>
  <si>
    <t>德力西、绿林、钢拓</t>
  </si>
  <si>
    <t>程序处理器</t>
  </si>
  <si>
    <t>CF卡 2GB（卡+读卡器+卡套）</t>
  </si>
  <si>
    <t>闪迪、ssk、川宇</t>
  </si>
  <si>
    <t>φ40X455</t>
  </si>
  <si>
    <t>φ50X85</t>
  </si>
  <si>
    <t>手套</t>
  </si>
  <si>
    <t>白纱</t>
  </si>
  <si>
    <t>班级：21中奥多轴</t>
  </si>
  <si>
    <t>科目：数控多轴加工</t>
  </si>
  <si>
    <t>经  费：500*18=9000</t>
  </si>
  <si>
    <t>带班老师（申请人）：唐志坚</t>
  </si>
  <si>
    <t>申请日期：2024.06.14</t>
  </si>
  <si>
    <t>101×100×25</t>
  </si>
  <si>
    <t>100X100X30</t>
  </si>
  <si>
    <t>韩国YG涂层、山高、山特维克</t>
  </si>
  <si>
    <t>蓝色、红色各十支</t>
  </si>
  <si>
    <t>得力、晨光、金万年</t>
  </si>
  <si>
    <t>偏心式钛D17×10×4</t>
  </si>
  <si>
    <t>飞马、山河乐、OZO</t>
  </si>
  <si>
    <t>涂层高钴麻花钻</t>
  </si>
  <si>
    <t>￠6.5</t>
  </si>
  <si>
    <t>天工、正成、克利夫兰</t>
  </si>
  <si>
    <t>班级：23数控加工中技</t>
  </si>
  <si>
    <t>经  费：48人*275元/人=13200</t>
  </si>
  <si>
    <t>带班老师（申请人）：仲杨阳</t>
  </si>
  <si>
    <t>科目：模具工（三级）、模具工四级</t>
  </si>
  <si>
    <t>135×135×32</t>
  </si>
  <si>
    <t>坯料</t>
  </si>
  <si>
    <t>135×135×39</t>
  </si>
  <si>
    <t>直柄麻花钻</t>
  </si>
  <si>
    <t>φ3</t>
  </si>
  <si>
    <t>上工、哈量、成量</t>
  </si>
  <si>
    <t>φ5.1</t>
  </si>
  <si>
    <t>丝锥（手用）</t>
  </si>
  <si>
    <t>M6</t>
  </si>
  <si>
    <t>钨钢铝用3刃立铣刀（铣铝料用）</t>
  </si>
  <si>
    <t>φ6（55度）</t>
  </si>
  <si>
    <t>YG、山高、山特维克</t>
  </si>
  <si>
    <t>φ8（55度）</t>
  </si>
  <si>
    <t>φ10（55度）</t>
  </si>
  <si>
    <t>100×80×150</t>
  </si>
  <si>
    <t>钢料（四边精铣，上下精磨）</t>
  </si>
  <si>
    <t>100×80×21</t>
  </si>
  <si>
    <t>四边精铣，上下精磨</t>
  </si>
  <si>
    <t>100×80×11</t>
  </si>
  <si>
    <t>三刃高速钢立铣刀</t>
  </si>
  <si>
    <t>Φ6</t>
  </si>
  <si>
    <t>硬质合金4刃铣刀</t>
  </si>
  <si>
    <t>φ6-E144X-4系列</t>
  </si>
  <si>
    <t>金刚石平板锉</t>
  </si>
  <si>
    <t>4mm*140长 1.0厚度</t>
  </si>
  <si>
    <t>一套10支装</t>
  </si>
  <si>
    <t>粗砂纸</t>
  </si>
  <si>
    <t>180#</t>
  </si>
  <si>
    <t>一包100张</t>
  </si>
  <si>
    <t>奥妙、立白、超能</t>
  </si>
  <si>
    <t>CF卡一套</t>
  </si>
  <si>
    <t>闪迪2G</t>
  </si>
  <si>
    <t>卡和卡套</t>
  </si>
  <si>
    <t>多功能读卡器</t>
  </si>
  <si>
    <t>60D机油</t>
  </si>
  <si>
    <t>L-HG68号（16升每桶）</t>
  </si>
  <si>
    <t>切削油</t>
  </si>
  <si>
    <t>DLC-6018R (20升每桶)</t>
  </si>
  <si>
    <t>纯棉白色擦机布</t>
  </si>
  <si>
    <t>班级：22对口（机电6）</t>
  </si>
  <si>
    <t>经  费：49*300=14700</t>
  </si>
  <si>
    <t>带班老师（申请人）：金亦兵</t>
  </si>
  <si>
    <t>高速钢锯条</t>
  </si>
  <si>
    <t>中齿300</t>
  </si>
  <si>
    <t>∮3</t>
  </si>
  <si>
    <t>手用锯条</t>
  </si>
  <si>
    <t>300MM</t>
  </si>
  <si>
    <t>∮9.8</t>
  </si>
  <si>
    <t>300mm</t>
  </si>
  <si>
    <t>强力型（得力；世达；德力西）</t>
  </si>
  <si>
    <t>51×51×10</t>
  </si>
  <si>
    <t>侧边铣削、大平面双面磨</t>
  </si>
  <si>
    <t>史丹利扁锉</t>
  </si>
  <si>
    <t>8寸中齿</t>
  </si>
  <si>
    <t>12寸中齿</t>
  </si>
  <si>
    <t>4*8*125</t>
  </si>
  <si>
    <t>合金头</t>
  </si>
  <si>
    <t>10寸中齿</t>
  </si>
  <si>
    <t>倒角钻头</t>
  </si>
  <si>
    <t>90°</t>
  </si>
  <si>
    <t>合金</t>
  </si>
  <si>
    <t>毛刷</t>
  </si>
  <si>
    <t>3寸</t>
  </si>
  <si>
    <t>丝锥</t>
  </si>
  <si>
    <t>全磨螺旋槽</t>
  </si>
  <si>
    <t>与ST3P(JSZ3)AC220V,5S-30M配套符合国标</t>
    <phoneticPr fontId="40" type="noConversion"/>
  </si>
  <si>
    <r>
      <t>560</t>
    </r>
    <r>
      <rPr>
        <sz val="10"/>
        <rFont val="Calibri"/>
        <family val="2"/>
      </rPr>
      <t>Ω</t>
    </r>
    <r>
      <rPr>
        <sz val="10"/>
        <rFont val="宋体"/>
        <family val="3"/>
        <charset val="134"/>
      </rPr>
      <t>/0.25W</t>
    </r>
  </si>
  <si>
    <r>
      <t>0.25W 1K</t>
    </r>
    <r>
      <rPr>
        <sz val="10"/>
        <rFont val="Calibri"/>
        <family val="2"/>
      </rPr>
      <t>Ω</t>
    </r>
  </si>
  <si>
    <r>
      <t>0.25W 50</t>
    </r>
    <r>
      <rPr>
        <sz val="10"/>
        <rFont val="Calibri"/>
        <family val="2"/>
      </rPr>
      <t>Ω</t>
    </r>
  </si>
  <si>
    <r>
      <t>0.25W 500</t>
    </r>
    <r>
      <rPr>
        <sz val="10"/>
        <rFont val="Calibri"/>
        <family val="2"/>
      </rPr>
      <t>Ω</t>
    </r>
  </si>
  <si>
    <r>
      <t>0.5W 150K</t>
    </r>
    <r>
      <rPr>
        <sz val="10"/>
        <rFont val="Calibri"/>
        <family val="2"/>
      </rPr>
      <t>Ω</t>
    </r>
  </si>
  <si>
    <r>
      <t>0.5W 47K</t>
    </r>
    <r>
      <rPr>
        <sz val="10"/>
        <rFont val="Calibri"/>
        <family val="2"/>
      </rPr>
      <t>Ω</t>
    </r>
  </si>
  <si>
    <r>
      <t>0.5W 10K</t>
    </r>
    <r>
      <rPr>
        <sz val="10"/>
        <rFont val="Calibri"/>
        <family val="2"/>
      </rPr>
      <t>Ω</t>
    </r>
  </si>
  <si>
    <r>
      <t>16V 4.7</t>
    </r>
    <r>
      <rPr>
        <sz val="10"/>
        <rFont val="Calibri"/>
        <family val="2"/>
      </rPr>
      <t>μ</t>
    </r>
    <r>
      <rPr>
        <sz val="10"/>
        <rFont val="宋体"/>
        <family val="3"/>
        <charset val="134"/>
      </rPr>
      <t xml:space="preserve">f </t>
    </r>
  </si>
  <si>
    <r>
      <t>16V 10</t>
    </r>
    <r>
      <rPr>
        <sz val="10"/>
        <rFont val="Calibri"/>
        <family val="2"/>
      </rPr>
      <t>μ</t>
    </r>
    <r>
      <rPr>
        <sz val="10"/>
        <rFont val="宋体"/>
        <family val="3"/>
        <charset val="134"/>
      </rPr>
      <t>f</t>
    </r>
  </si>
  <si>
    <r>
      <t>0.022</t>
    </r>
    <r>
      <rPr>
        <sz val="10"/>
        <rFont val="Calibri"/>
        <family val="2"/>
      </rPr>
      <t>μ</t>
    </r>
    <r>
      <rPr>
        <sz val="10"/>
        <rFont val="宋体"/>
        <family val="3"/>
        <charset val="134"/>
      </rPr>
      <t>f</t>
    </r>
  </si>
  <si>
    <r>
      <t xml:space="preserve"> 8</t>
    </r>
    <r>
      <rPr>
        <sz val="10"/>
        <rFont val="Calibri"/>
        <family val="2"/>
      </rPr>
      <t>Ω</t>
    </r>
    <r>
      <rPr>
        <sz val="10"/>
        <rFont val="宋体"/>
        <family val="3"/>
        <charset val="134"/>
      </rPr>
      <t xml:space="preserve"> 0.25W</t>
    </r>
  </si>
  <si>
    <t>MF47</t>
  </si>
  <si>
    <r>
      <t>BV1mm</t>
    </r>
    <r>
      <rPr>
        <sz val="10"/>
        <rFont val="宋体"/>
        <family val="3"/>
        <charset val="134"/>
      </rPr>
      <t>（红）</t>
    </r>
  </si>
  <si>
    <r>
      <t>BV1mm</t>
    </r>
    <r>
      <rPr>
        <sz val="10"/>
        <rFont val="宋体"/>
        <family val="3"/>
        <charset val="134"/>
      </rPr>
      <t>（蓝）</t>
    </r>
  </si>
  <si>
    <r>
      <t>7</t>
    </r>
    <r>
      <rPr>
        <sz val="10"/>
        <rFont val="宋体"/>
        <family val="3"/>
        <charset val="134"/>
      </rPr>
      <t>号</t>
    </r>
  </si>
  <si>
    <r>
      <t>5</t>
    </r>
    <r>
      <rPr>
        <sz val="10"/>
        <rFont val="宋体"/>
        <family val="3"/>
        <charset val="134"/>
      </rPr>
      <t>号</t>
    </r>
  </si>
  <si>
    <t>RS232-PLC圆头8针 FX编程电缆3米</t>
  </si>
  <si>
    <r>
      <t>RV1mm</t>
    </r>
    <r>
      <rPr>
        <sz val="10.5"/>
        <rFont val="宋体"/>
        <family val="3"/>
        <charset val="134"/>
      </rPr>
      <t>（红）</t>
    </r>
  </si>
  <si>
    <r>
      <t>RV1mm</t>
    </r>
    <r>
      <rPr>
        <sz val="10.5"/>
        <rFont val="宋体"/>
        <family val="3"/>
        <charset val="134"/>
      </rPr>
      <t>（蓝）</t>
    </r>
  </si>
  <si>
    <r>
      <t>直尖头</t>
    </r>
    <r>
      <rPr>
        <sz val="11"/>
        <rFont val="Calibri"/>
        <family val="2"/>
      </rPr>
      <t xml:space="preserve"> 12CM</t>
    </r>
  </si>
  <si>
    <r>
      <t>P</t>
    </r>
    <r>
      <rPr>
        <sz val="10.5"/>
        <color indexed="8"/>
        <rFont val="宋体"/>
        <family val="3"/>
        <charset val="134"/>
      </rPr>
      <t>CB万能板</t>
    </r>
  </si>
  <si>
    <r>
      <t>560</t>
    </r>
    <r>
      <rPr>
        <sz val="10"/>
        <color indexed="8"/>
        <rFont val="Calibri"/>
        <family val="2"/>
      </rPr>
      <t>Ω</t>
    </r>
    <r>
      <rPr>
        <sz val="10"/>
        <color indexed="8"/>
        <rFont val="宋体"/>
        <family val="3"/>
        <charset val="134"/>
      </rPr>
      <t>/0.25W</t>
    </r>
  </si>
  <si>
    <t>按清单分装好小袋</t>
    <phoneticPr fontId="40" type="noConversion"/>
  </si>
  <si>
    <t>按清单分装好小袋</t>
    <phoneticPr fontId="40" type="noConversion"/>
  </si>
  <si>
    <t>经  费：45人*275元/人                                                                                                                                                        =12375元</t>
    <phoneticPr fontId="40" type="noConversion"/>
  </si>
  <si>
    <t>23多轴加工高技</t>
  </si>
  <si>
    <t>23机电高技</t>
  </si>
  <si>
    <t>23数控编程高技</t>
  </si>
  <si>
    <t>23数控加工中技</t>
  </si>
  <si>
    <t>23数字化设计高技</t>
  </si>
  <si>
    <t>23智能制造高技</t>
  </si>
  <si>
    <t>22多轴加工高技</t>
  </si>
  <si>
    <t>22机电高技2</t>
  </si>
  <si>
    <t>22机器人高技</t>
  </si>
  <si>
    <t>22模具设计青苗</t>
  </si>
  <si>
    <t>22数控编程高技</t>
  </si>
  <si>
    <t>21数控编程高技</t>
  </si>
  <si>
    <t>21数控加工青苗</t>
  </si>
  <si>
    <t>21中奥多轴高技</t>
  </si>
  <si>
    <t>21模具设计青苗</t>
  </si>
  <si>
    <t>21机电高技1</t>
  </si>
  <si>
    <t>21机电高技3</t>
  </si>
  <si>
    <t>21机器人高技</t>
  </si>
  <si>
    <t>按清单分装好小袋</t>
    <phoneticPr fontId="40" type="noConversion"/>
  </si>
  <si>
    <t>15+A56:A70</t>
    <phoneticPr fontId="40" type="noConversion"/>
  </si>
  <si>
    <t>按清单分装好小袋</t>
    <phoneticPr fontId="40" type="noConversion"/>
  </si>
  <si>
    <t>按清单分装好小袋</t>
    <phoneticPr fontId="40" type="noConversion"/>
  </si>
  <si>
    <t>按清单分装好小袋</t>
    <phoneticPr fontId="40" type="noConversion"/>
  </si>
  <si>
    <t>班级：23数控编程高技</t>
    <phoneticPr fontId="17" type="noConversion"/>
  </si>
  <si>
    <t>经  费：51人*275元/人=14025</t>
    <phoneticPr fontId="17" type="noConversion"/>
  </si>
  <si>
    <t>带班老师（申请人）：郭璠</t>
    <phoneticPr fontId="17" type="noConversion"/>
  </si>
  <si>
    <r>
      <t>申请日期：2024.6.</t>
    </r>
    <r>
      <rPr>
        <sz val="10"/>
        <color indexed="8"/>
        <rFont val="宋体"/>
        <family val="3"/>
        <charset val="134"/>
      </rPr>
      <t>24</t>
    </r>
    <phoneticPr fontId="17" type="noConversion"/>
  </si>
  <si>
    <t>西部数据、山高、山特维克</t>
    <phoneticPr fontId="17" type="noConversion"/>
  </si>
  <si>
    <t>鞋套</t>
    <phoneticPr fontId="17" type="noConversion"/>
  </si>
  <si>
    <t>涤纶可水洗</t>
    <phoneticPr fontId="17" type="noConversion"/>
  </si>
  <si>
    <t>对</t>
    <phoneticPr fontId="17" type="noConversion"/>
  </si>
  <si>
    <t>机房实习用</t>
    <phoneticPr fontId="17" type="noConversion"/>
  </si>
  <si>
    <t>水笔</t>
    <phoneticPr fontId="17" type="noConversion"/>
  </si>
  <si>
    <t>黑色直液式走珠中性笔</t>
    <phoneticPr fontId="17" type="noConversion"/>
  </si>
  <si>
    <t>支</t>
    <phoneticPr fontId="17" type="noConversion"/>
  </si>
  <si>
    <t>得力，晨光</t>
    <phoneticPr fontId="17" type="noConversion"/>
  </si>
  <si>
    <t>笔记本</t>
    <phoneticPr fontId="17" type="noConversion"/>
  </si>
  <si>
    <t>牛皮纸软面抄，A4规格80页，横线款</t>
    <phoneticPr fontId="17" type="noConversion"/>
  </si>
  <si>
    <t>本</t>
    <phoneticPr fontId="17" type="noConversion"/>
  </si>
  <si>
    <t>晨光，得力</t>
    <phoneticPr fontId="17" type="noConversion"/>
  </si>
  <si>
    <t>储物箱</t>
    <phoneticPr fontId="17" type="noConversion"/>
  </si>
  <si>
    <t>最大号</t>
    <phoneticPr fontId="17" type="noConversion"/>
  </si>
  <si>
    <t>个</t>
    <phoneticPr fontId="17" type="noConversion"/>
  </si>
  <si>
    <t>班级：21模具设计青苗</t>
    <phoneticPr fontId="17" type="noConversion"/>
  </si>
  <si>
    <t>经  费：18人*275元/人=4950</t>
  </si>
  <si>
    <t>班级：22模具设计青苗</t>
    <phoneticPr fontId="17" type="noConversion"/>
  </si>
  <si>
    <t>经  费：16人*275元/人=4400</t>
  </si>
  <si>
    <t>惠普KM10有线套装</t>
    <phoneticPr fontId="40" type="noConversion"/>
  </si>
  <si>
    <t>24数控加工高技（转段）</t>
    <phoneticPr fontId="40" type="noConversion"/>
  </si>
  <si>
    <t>23技师（电）</t>
    <phoneticPr fontId="40" type="noConversion"/>
  </si>
  <si>
    <t>按清单分装好 小袋</t>
    <phoneticPr fontId="40" type="noConversion"/>
  </si>
  <si>
    <t>按清单分装好小袋</t>
    <phoneticPr fontId="40" type="noConversion"/>
  </si>
  <si>
    <t>按照给定的图纸安装调试、走线槽</t>
    <phoneticPr fontId="40" type="noConversion"/>
  </si>
  <si>
    <t>按清单分装好小袋</t>
    <phoneticPr fontId="40" type="noConversion"/>
  </si>
  <si>
    <t>按清单分装好小袋</t>
    <phoneticPr fontId="40" type="noConversion"/>
  </si>
  <si>
    <t>经  费：25人*275元/人  =6875元</t>
    <phoneticPr fontId="40" type="noConversion"/>
  </si>
  <si>
    <t>23技师（钳）</t>
    <phoneticPr fontId="40" type="noConversion"/>
  </si>
  <si>
    <t>23技师（数车）</t>
    <phoneticPr fontId="40" type="noConversion"/>
  </si>
  <si>
    <t>23技师（数铣）</t>
    <phoneticPr fontId="40" type="noConversion"/>
  </si>
  <si>
    <t>22城轨1（电）</t>
    <phoneticPr fontId="40" type="noConversion"/>
  </si>
  <si>
    <t>22城轨1（钳）</t>
    <phoneticPr fontId="40" type="noConversion"/>
  </si>
  <si>
    <t>22城轨2（电）</t>
    <phoneticPr fontId="40" type="noConversion"/>
  </si>
  <si>
    <t>22城轨2（钳）</t>
    <phoneticPr fontId="40" type="noConversion"/>
  </si>
  <si>
    <t>22对口5（电）</t>
    <phoneticPr fontId="40" type="noConversion"/>
  </si>
  <si>
    <t>22对口5（钳）</t>
    <phoneticPr fontId="40" type="noConversion"/>
  </si>
  <si>
    <t>22对口6（电）</t>
    <phoneticPr fontId="40" type="noConversion"/>
  </si>
  <si>
    <t>22对口6（钳）</t>
    <phoneticPr fontId="40" type="noConversion"/>
  </si>
  <si>
    <t>季荣荣</t>
    <phoneticPr fontId="40" type="noConversion"/>
  </si>
  <si>
    <t>冯军（小）</t>
    <phoneticPr fontId="40" type="noConversion"/>
  </si>
  <si>
    <t>仲杨阳</t>
    <phoneticPr fontId="40" type="noConversion"/>
  </si>
  <si>
    <t>唐志坚</t>
    <phoneticPr fontId="40" type="noConversion"/>
  </si>
  <si>
    <t>王丹</t>
    <phoneticPr fontId="40" type="noConversion"/>
  </si>
  <si>
    <t>冯军</t>
    <phoneticPr fontId="40" type="noConversion"/>
  </si>
  <si>
    <t>焦玉琴</t>
    <phoneticPr fontId="40" type="noConversion"/>
  </si>
  <si>
    <t>董翠翠</t>
    <phoneticPr fontId="40" type="noConversion"/>
  </si>
  <si>
    <t>李唐峰</t>
    <phoneticPr fontId="40" type="noConversion"/>
  </si>
  <si>
    <t>瞿建建</t>
    <phoneticPr fontId="40" type="noConversion"/>
  </si>
  <si>
    <t>许晓峰</t>
    <phoneticPr fontId="40" type="noConversion"/>
  </si>
  <si>
    <t>顾剑</t>
    <phoneticPr fontId="40" type="noConversion"/>
  </si>
  <si>
    <t>谢燕萍</t>
    <phoneticPr fontId="40" type="noConversion"/>
  </si>
  <si>
    <t>郭璠</t>
    <phoneticPr fontId="40" type="noConversion"/>
  </si>
  <si>
    <t>朱飞</t>
    <phoneticPr fontId="40" type="noConversion"/>
  </si>
  <si>
    <t>李唐峰</t>
    <phoneticPr fontId="40" type="noConversion"/>
  </si>
  <si>
    <t>王丹</t>
    <phoneticPr fontId="40" type="noConversion"/>
  </si>
  <si>
    <t>许鸿雁</t>
    <phoneticPr fontId="40" type="noConversion"/>
  </si>
  <si>
    <t>陈佳丽</t>
    <phoneticPr fontId="40" type="noConversion"/>
  </si>
  <si>
    <t>冯军</t>
    <phoneticPr fontId="40" type="noConversion"/>
  </si>
  <si>
    <t>张丽飞</t>
    <phoneticPr fontId="40" type="noConversion"/>
  </si>
  <si>
    <t>朱飞</t>
    <phoneticPr fontId="40" type="noConversion"/>
  </si>
  <si>
    <t>吴国强</t>
    <phoneticPr fontId="40" type="noConversion"/>
  </si>
  <si>
    <t>马钧</t>
    <phoneticPr fontId="40" type="noConversion"/>
  </si>
  <si>
    <t>许鸿雁</t>
    <phoneticPr fontId="40" type="noConversion"/>
  </si>
  <si>
    <t>吴国强</t>
    <phoneticPr fontId="40" type="noConversion"/>
  </si>
  <si>
    <t>焦玉琴</t>
    <phoneticPr fontId="40" type="noConversion"/>
  </si>
  <si>
    <t>金亦兵</t>
    <phoneticPr fontId="40" type="noConversion"/>
  </si>
  <si>
    <t>陈佳丽</t>
    <phoneticPr fontId="40" type="noConversion"/>
  </si>
  <si>
    <t>合计</t>
    <phoneticPr fontId="40" type="noConversion"/>
  </si>
  <si>
    <t>经  费：54*250=13500</t>
    <phoneticPr fontId="40" type="noConversion"/>
  </si>
  <si>
    <t>班级：22机电高技1</t>
    <phoneticPr fontId="53" type="noConversion"/>
  </si>
  <si>
    <t>学  期：2024-2025-1</t>
    <phoneticPr fontId="53" type="noConversion"/>
  </si>
  <si>
    <t>科目：电工</t>
    <phoneticPr fontId="53" type="noConversion"/>
  </si>
  <si>
    <t>经  费：55*250=13750</t>
    <phoneticPr fontId="53" type="noConversion"/>
  </si>
  <si>
    <t>带班老师（申请人）：陈佳丽</t>
    <phoneticPr fontId="53" type="noConversion"/>
  </si>
  <si>
    <t>申请日期：2024.06</t>
    <phoneticPr fontId="53" type="noConversion"/>
  </si>
  <si>
    <t>电工网孔板</t>
    <phoneticPr fontId="40" type="noConversion"/>
  </si>
  <si>
    <t>块</t>
    <phoneticPr fontId="40" type="noConversion"/>
  </si>
  <si>
    <t>只</t>
    <phoneticPr fontId="40" type="noConversion"/>
  </si>
  <si>
    <t>交流接触器</t>
    <phoneticPr fontId="53" type="noConversion"/>
  </si>
  <si>
    <t>CJT1-10A-36V</t>
    <phoneticPr fontId="53" type="noConversion"/>
  </si>
  <si>
    <t>个</t>
    <phoneticPr fontId="53" type="noConversion"/>
  </si>
  <si>
    <t>热继电器</t>
    <phoneticPr fontId="53" type="noConversion"/>
  </si>
  <si>
    <t>个</t>
    <phoneticPr fontId="53" type="noConversion"/>
  </si>
  <si>
    <t>正泰、德力西</t>
  </si>
  <si>
    <t>时间继电器底座</t>
    <phoneticPr fontId="53" type="noConversion"/>
  </si>
  <si>
    <t>按钮开关控制盒</t>
    <phoneticPr fontId="40" type="noConversion"/>
  </si>
  <si>
    <t>LA4-3H</t>
    <phoneticPr fontId="40" type="noConversion"/>
  </si>
  <si>
    <t>红</t>
    <phoneticPr fontId="40" type="noConversion"/>
  </si>
  <si>
    <t>黑</t>
    <phoneticPr fontId="40" type="noConversion"/>
  </si>
  <si>
    <t>万能板</t>
    <phoneticPr fontId="53" type="noConversion"/>
  </si>
  <si>
    <t>9cm*15cm</t>
    <phoneticPr fontId="53" type="noConversion"/>
  </si>
  <si>
    <t>块</t>
    <phoneticPr fontId="53" type="noConversion"/>
  </si>
  <si>
    <t xml:space="preserve"> 外热式电烙铁</t>
    <phoneticPr fontId="40" type="noConversion"/>
  </si>
  <si>
    <t>大斜面 30W</t>
    <phoneticPr fontId="40" type="noConversion"/>
  </si>
  <si>
    <t>只</t>
    <phoneticPr fontId="40" type="noConversion"/>
  </si>
  <si>
    <t>四路抢答器元件套件</t>
    <phoneticPr fontId="40" type="noConversion"/>
  </si>
  <si>
    <t>见如下清单</t>
    <phoneticPr fontId="40" type="noConversion"/>
  </si>
  <si>
    <t>套</t>
    <phoneticPr fontId="40" type="noConversion"/>
  </si>
  <si>
    <t>按清单分装好  小袋</t>
    <phoneticPr fontId="40" type="noConversion"/>
  </si>
  <si>
    <t>按清单分装好 小袋</t>
    <phoneticPr fontId="17" type="noConversion"/>
  </si>
  <si>
    <t>音响延时控制电路套件</t>
    <phoneticPr fontId="17" type="noConversion"/>
  </si>
  <si>
    <t>见如下清单</t>
    <phoneticPr fontId="17" type="noConversion"/>
  </si>
  <si>
    <t>套</t>
    <phoneticPr fontId="17" type="noConversion"/>
  </si>
  <si>
    <t>电阻器</t>
    <phoneticPr fontId="17" type="noConversion"/>
  </si>
  <si>
    <t>51kΩ/0.25W</t>
    <phoneticPr fontId="17" type="noConversion"/>
  </si>
  <si>
    <t>只</t>
    <phoneticPr fontId="17" type="noConversion"/>
  </si>
  <si>
    <t>电阻器</t>
    <phoneticPr fontId="17" type="noConversion"/>
  </si>
  <si>
    <t>15KΩ/0.25W</t>
    <phoneticPr fontId="17" type="noConversion"/>
  </si>
  <si>
    <t>10KΩ/0.25W</t>
    <phoneticPr fontId="17" type="noConversion"/>
  </si>
  <si>
    <t>8.2KΩ/0.25W</t>
    <phoneticPr fontId="17" type="noConversion"/>
  </si>
  <si>
    <t>1.5KΩ/0.25W</t>
    <phoneticPr fontId="17" type="noConversion"/>
  </si>
  <si>
    <t>100KΩ/0.25W</t>
    <phoneticPr fontId="17" type="noConversion"/>
  </si>
  <si>
    <t>只</t>
    <phoneticPr fontId="17" type="noConversion"/>
  </si>
  <si>
    <t>5.1KΩ/0.25W</t>
    <phoneticPr fontId="17" type="noConversion"/>
  </si>
  <si>
    <t>1KΩ/0.25W</t>
    <phoneticPr fontId="17" type="noConversion"/>
  </si>
  <si>
    <t>2KΩ/0.25W</t>
    <phoneticPr fontId="17" type="noConversion"/>
  </si>
  <si>
    <t>330Ω/0.25W</t>
    <phoneticPr fontId="17" type="noConversion"/>
  </si>
  <si>
    <t>27KΩ/0.25W</t>
    <phoneticPr fontId="17" type="noConversion"/>
  </si>
  <si>
    <t>39KΩ/0.25W</t>
    <phoneticPr fontId="17" type="noConversion"/>
  </si>
  <si>
    <t>100Ω/0.25W</t>
    <phoneticPr fontId="17" type="noConversion"/>
  </si>
  <si>
    <t>1.8KΩ/0.25W</t>
    <phoneticPr fontId="17" type="noConversion"/>
  </si>
  <si>
    <t>可调电位器</t>
    <phoneticPr fontId="17" type="noConversion"/>
  </si>
  <si>
    <t>RM—065—100KΩ</t>
    <phoneticPr fontId="17" type="noConversion"/>
  </si>
  <si>
    <t>电解电容器</t>
    <phoneticPr fontId="17" type="noConversion"/>
  </si>
  <si>
    <t>1μF/16V</t>
    <phoneticPr fontId="17" type="noConversion"/>
  </si>
  <si>
    <t>22μF/16V</t>
    <phoneticPr fontId="17" type="noConversion"/>
  </si>
  <si>
    <t>4.7μF/16V</t>
    <phoneticPr fontId="17" type="noConversion"/>
  </si>
  <si>
    <t>瓷片电容器</t>
    <phoneticPr fontId="17" type="noConversion"/>
  </si>
  <si>
    <t>300PF</t>
    <phoneticPr fontId="17" type="noConversion"/>
  </si>
  <si>
    <t>涤纶电容器</t>
    <phoneticPr fontId="17" type="noConversion"/>
  </si>
  <si>
    <t>0.1μF</t>
    <phoneticPr fontId="17" type="noConversion"/>
  </si>
  <si>
    <t>100μF/16V</t>
    <phoneticPr fontId="17" type="noConversion"/>
  </si>
  <si>
    <t>220μF/16V</t>
    <phoneticPr fontId="17" type="noConversion"/>
  </si>
  <si>
    <t>二极管</t>
    <phoneticPr fontId="17" type="noConversion"/>
  </si>
  <si>
    <t>发光二极管</t>
    <phoneticPr fontId="17" type="noConversion"/>
  </si>
  <si>
    <t>绿色</t>
    <phoneticPr fontId="17" type="noConversion"/>
  </si>
  <si>
    <t>红色</t>
    <phoneticPr fontId="17" type="noConversion"/>
  </si>
  <si>
    <t>三极管</t>
    <phoneticPr fontId="17" type="noConversion"/>
  </si>
  <si>
    <t>驻极体话筒</t>
    <phoneticPr fontId="17" type="noConversion"/>
  </si>
  <si>
    <t>CM1-8W</t>
    <phoneticPr fontId="17" type="noConversion"/>
  </si>
  <si>
    <t>直流继电器</t>
    <phoneticPr fontId="17" type="noConversion"/>
  </si>
  <si>
    <t>JZC-6F-12VDC(4098)</t>
    <phoneticPr fontId="17" type="noConversion"/>
  </si>
  <si>
    <t>电子鸟鸣叫电路套件</t>
    <phoneticPr fontId="40" type="noConversion"/>
  </si>
  <si>
    <t>电阻器</t>
    <phoneticPr fontId="40" type="noConversion"/>
  </si>
  <si>
    <r>
      <t>0.25W 1K</t>
    </r>
    <r>
      <rPr>
        <sz val="10"/>
        <rFont val="Calibri"/>
        <family val="3"/>
        <charset val="161"/>
      </rPr>
      <t>Ω</t>
    </r>
    <phoneticPr fontId="40" type="noConversion"/>
  </si>
  <si>
    <t>个</t>
    <phoneticPr fontId="40" type="noConversion"/>
  </si>
  <si>
    <r>
      <t>0.25W 50</t>
    </r>
    <r>
      <rPr>
        <sz val="10"/>
        <rFont val="Calibri"/>
        <family val="3"/>
        <charset val="161"/>
      </rPr>
      <t>Ω</t>
    </r>
    <phoneticPr fontId="40" type="noConversion"/>
  </si>
  <si>
    <r>
      <t>0.25W 500</t>
    </r>
    <r>
      <rPr>
        <sz val="10"/>
        <rFont val="Calibri"/>
        <family val="3"/>
        <charset val="161"/>
      </rPr>
      <t>Ω</t>
    </r>
    <phoneticPr fontId="40" type="noConversion"/>
  </si>
  <si>
    <t>电位器</t>
    <phoneticPr fontId="40" type="noConversion"/>
  </si>
  <si>
    <r>
      <t>0.5W 150K</t>
    </r>
    <r>
      <rPr>
        <sz val="10"/>
        <rFont val="Calibri"/>
        <family val="3"/>
        <charset val="161"/>
      </rPr>
      <t>Ω</t>
    </r>
    <phoneticPr fontId="40" type="noConversion"/>
  </si>
  <si>
    <t>电位器</t>
    <phoneticPr fontId="40" type="noConversion"/>
  </si>
  <si>
    <r>
      <t>0.5W 47K</t>
    </r>
    <r>
      <rPr>
        <sz val="10"/>
        <rFont val="Calibri"/>
        <family val="3"/>
        <charset val="161"/>
      </rPr>
      <t>Ω</t>
    </r>
    <phoneticPr fontId="40" type="noConversion"/>
  </si>
  <si>
    <r>
      <t>0.5W 10K</t>
    </r>
    <r>
      <rPr>
        <sz val="10"/>
        <rFont val="Calibri"/>
        <family val="3"/>
        <charset val="161"/>
      </rPr>
      <t>Ω</t>
    </r>
    <phoneticPr fontId="40" type="noConversion"/>
  </si>
  <si>
    <t>电容器</t>
    <phoneticPr fontId="40" type="noConversion"/>
  </si>
  <si>
    <r>
      <t>16V 4.7</t>
    </r>
    <r>
      <rPr>
        <sz val="10"/>
        <rFont val="Calibri"/>
        <family val="3"/>
        <charset val="161"/>
      </rPr>
      <t>μ</t>
    </r>
    <r>
      <rPr>
        <sz val="10"/>
        <rFont val="宋体"/>
        <family val="3"/>
        <charset val="134"/>
      </rPr>
      <t xml:space="preserve">f </t>
    </r>
    <phoneticPr fontId="40" type="noConversion"/>
  </si>
  <si>
    <t>电容器</t>
    <phoneticPr fontId="40" type="noConversion"/>
  </si>
  <si>
    <r>
      <t>16V 10</t>
    </r>
    <r>
      <rPr>
        <sz val="10"/>
        <rFont val="Calibri"/>
        <family val="3"/>
        <charset val="161"/>
      </rPr>
      <t>μ</t>
    </r>
    <r>
      <rPr>
        <sz val="10"/>
        <rFont val="宋体"/>
        <family val="3"/>
        <charset val="134"/>
      </rPr>
      <t>f</t>
    </r>
    <phoneticPr fontId="40" type="noConversion"/>
  </si>
  <si>
    <r>
      <t>0.022</t>
    </r>
    <r>
      <rPr>
        <sz val="10"/>
        <rFont val="Calibri"/>
        <family val="3"/>
        <charset val="161"/>
      </rPr>
      <t>μ</t>
    </r>
    <r>
      <rPr>
        <sz val="10"/>
        <rFont val="宋体"/>
        <family val="3"/>
        <charset val="134"/>
      </rPr>
      <t>f</t>
    </r>
    <phoneticPr fontId="40" type="noConversion"/>
  </si>
  <si>
    <t>单结晶体管</t>
    <phoneticPr fontId="40" type="noConversion"/>
  </si>
  <si>
    <t>BT33</t>
    <phoneticPr fontId="40" type="noConversion"/>
  </si>
  <si>
    <t>个</t>
    <phoneticPr fontId="40" type="noConversion"/>
  </si>
  <si>
    <t>三极管</t>
    <phoneticPr fontId="40" type="noConversion"/>
  </si>
  <si>
    <t>三极管</t>
    <phoneticPr fontId="40" type="noConversion"/>
  </si>
  <si>
    <t>扬声器</t>
    <phoneticPr fontId="40" type="noConversion"/>
  </si>
  <si>
    <r>
      <t xml:space="preserve"> 8</t>
    </r>
    <r>
      <rPr>
        <sz val="10"/>
        <rFont val="Calibri"/>
        <family val="3"/>
        <charset val="161"/>
      </rPr>
      <t>Ω</t>
    </r>
    <r>
      <rPr>
        <sz val="10"/>
        <rFont val="宋体"/>
        <family val="3"/>
        <charset val="134"/>
      </rPr>
      <t xml:space="preserve"> 0.25W</t>
    </r>
    <phoneticPr fontId="40" type="noConversion"/>
  </si>
  <si>
    <t>单开关</t>
    <phoneticPr fontId="40" type="noConversion"/>
  </si>
  <si>
    <t>KN21-1</t>
    <phoneticPr fontId="40" type="noConversion"/>
  </si>
  <si>
    <r>
      <t xml:space="preserve">德力西 </t>
    </r>
    <r>
      <rPr>
        <sz val="10.5"/>
        <rFont val="Times New Roman"/>
        <family val="1"/>
      </rPr>
      <t xml:space="preserve">JSZ3 </t>
    </r>
    <r>
      <rPr>
        <sz val="10.5"/>
        <rFont val="宋体"/>
        <family val="3"/>
        <charset val="134"/>
      </rPr>
      <t>配套底座</t>
    </r>
    <phoneticPr fontId="53" type="noConversion"/>
  </si>
  <si>
    <r>
      <t>直尖头</t>
    </r>
    <r>
      <rPr>
        <sz val="11"/>
        <rFont val="Calibri"/>
        <family val="2"/>
      </rPr>
      <t xml:space="preserve"> </t>
    </r>
    <r>
      <rPr>
        <sz val="10"/>
        <rFont val="宋体"/>
        <family val="3"/>
        <charset val="134"/>
      </rPr>
      <t>12CM</t>
    </r>
    <phoneticPr fontId="17" type="noConversion"/>
  </si>
  <si>
    <t>智能制造系
24-25-1老生各班实习经费计划汇总表</t>
    <phoneticPr fontId="40" type="noConversion"/>
  </si>
  <si>
    <t>含22机电中技转高技部分学生</t>
    <phoneticPr fontId="40" type="noConversion"/>
  </si>
  <si>
    <t>含22数控中技转高技部分学生</t>
    <phoneticPr fontId="40" type="noConversion"/>
  </si>
  <si>
    <t>班级：23智能制造高技、22数控加工中技（转高技17人）</t>
  </si>
  <si>
    <t>经  费：29+17人*275元/人=12650</t>
  </si>
  <si>
    <t>学  期：2024-2025-1</t>
    <phoneticPr fontId="40" type="noConversion"/>
  </si>
  <si>
    <t>经  费：120×27=3240</t>
    <phoneticPr fontId="40" type="noConversion"/>
  </si>
  <si>
    <t>带班老师（申请人）：陈佳丽</t>
    <phoneticPr fontId="40" type="noConversion"/>
  </si>
  <si>
    <t>BV1.0mm² （红色）</t>
    <phoneticPr fontId="40" type="noConversion"/>
  </si>
  <si>
    <t>BV1.0mm² （绿色）</t>
    <phoneticPr fontId="40" type="noConversion"/>
  </si>
  <si>
    <t>断路器</t>
    <phoneticPr fontId="40" type="noConversion"/>
  </si>
  <si>
    <t>DZ5-20</t>
    <phoneticPr fontId="40" type="noConversion"/>
  </si>
  <si>
    <t>个</t>
    <phoneticPr fontId="40" type="noConversion"/>
  </si>
  <si>
    <t>电工网孔板</t>
    <phoneticPr fontId="40" type="noConversion"/>
  </si>
  <si>
    <t>块</t>
    <phoneticPr fontId="40" type="noConversion"/>
  </si>
  <si>
    <t>只</t>
    <phoneticPr fontId="40" type="noConversion"/>
  </si>
  <si>
    <t>交流接触器</t>
    <phoneticPr fontId="53" type="noConversion"/>
  </si>
  <si>
    <t>CJT1-10A-36V</t>
    <phoneticPr fontId="53" type="noConversion"/>
  </si>
  <si>
    <t>热继电器</t>
    <phoneticPr fontId="53" type="noConversion"/>
  </si>
  <si>
    <t>个</t>
    <phoneticPr fontId="53" type="noConversion"/>
  </si>
  <si>
    <t>时间继电器底座</t>
    <phoneticPr fontId="53" type="noConversion"/>
  </si>
  <si>
    <r>
      <t xml:space="preserve">德力西 </t>
    </r>
    <r>
      <rPr>
        <sz val="10.5"/>
        <rFont val="Times New Roman"/>
        <family val="1"/>
      </rPr>
      <t xml:space="preserve">JSZ3 </t>
    </r>
    <r>
      <rPr>
        <sz val="10.5"/>
        <rFont val="宋体"/>
        <family val="3"/>
        <charset val="134"/>
      </rPr>
      <t>配套底座</t>
    </r>
    <phoneticPr fontId="53" type="noConversion"/>
  </si>
  <si>
    <t>按钮开关控制盒</t>
    <phoneticPr fontId="40" type="noConversion"/>
  </si>
  <si>
    <t>LA4-3H</t>
    <phoneticPr fontId="40" type="noConversion"/>
  </si>
  <si>
    <t>陈佳丽</t>
    <phoneticPr fontId="40" type="noConversion"/>
  </si>
  <si>
    <t>智能制造系
24-25-1老生机械类各班实习经费计划汇总表</t>
    <phoneticPr fontId="40" type="noConversion"/>
  </si>
  <si>
    <t>智能制造系
24-25-1老生电气类各班实习经费计划汇总表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</si>
</sst>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_ "/>
    <numFmt numFmtId="177" formatCode="0_ "/>
    <numFmt numFmtId="178" formatCode="0.0_ "/>
    <numFmt numFmtId="179" formatCode="#,##0.00_);[Red]\(#,##0.00\)"/>
  </numFmts>
  <fonts count="58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Calibri"/>
      <family val="2"/>
    </font>
    <font>
      <sz val="10.5"/>
      <name val="宋体"/>
      <family val="3"/>
      <charset val="134"/>
    </font>
    <font>
      <sz val="12"/>
      <color indexed="8"/>
      <name val="宋体"/>
      <family val="3"/>
      <charset val="134"/>
    </font>
    <font>
      <sz val="10.5"/>
      <name val="Times New Roman"/>
      <family val="1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name val="Calibri"/>
      <family val="2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Calibri"/>
      <family val="2"/>
    </font>
    <font>
      <sz val="1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6"/>
      <name val="黑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name val="Calibri"/>
      <family val="2"/>
    </font>
    <font>
      <b/>
      <sz val="12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Calibri"/>
      <family val="2"/>
    </font>
    <font>
      <sz val="10"/>
      <color indexed="8"/>
      <name val="Calibri"/>
      <family val="2"/>
    </font>
    <font>
      <vertAlign val="superscript"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  <scheme val="major"/>
    </font>
    <font>
      <b/>
      <sz val="10.5"/>
      <color indexed="8"/>
      <name val="宋体"/>
      <family val="3"/>
      <charset val="134"/>
    </font>
    <font>
      <sz val="10.5"/>
      <color indexed="8"/>
      <name val="Times New Roman"/>
      <family val="1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仿宋_GB2312"/>
      <charset val="134"/>
    </font>
    <font>
      <b/>
      <sz val="9"/>
      <color indexed="8"/>
      <name val="宋体"/>
      <family val="3"/>
      <charset val="134"/>
    </font>
    <font>
      <sz val="10"/>
      <color indexed="8"/>
      <name val="仿宋_GB2312"/>
      <charset val="134"/>
    </font>
    <font>
      <b/>
      <sz val="10.5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rgb="FFFF0000"/>
      <name val="宋体"/>
      <family val="3"/>
      <charset val="134"/>
    </font>
    <font>
      <sz val="10"/>
      <name val="Calibri"/>
      <family val="3"/>
      <charset val="161"/>
    </font>
    <font>
      <b/>
      <sz val="16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</cellStyleXfs>
  <cellXfs count="436">
    <xf numFmtId="0" fontId="0" fillId="0" borderId="0" xfId="0">
      <alignment vertical="center"/>
    </xf>
    <xf numFmtId="0" fontId="1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176" fontId="6" fillId="0" borderId="1" xfId="2" applyNumberFormat="1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/>
    </xf>
    <xf numFmtId="176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0" fillId="0" borderId="0" xfId="8" applyFont="1" applyFill="1" applyAlignment="1">
      <alignment vertical="center"/>
    </xf>
    <xf numFmtId="0" fontId="9" fillId="0" borderId="0" xfId="8" applyFont="1" applyFill="1" applyAlignment="1">
      <alignment horizontal="center" vertical="center"/>
    </xf>
    <xf numFmtId="31" fontId="5" fillId="0" borderId="0" xfId="8" applyNumberFormat="1" applyFont="1" applyFill="1" applyAlignment="1">
      <alignment horizontal="center" vertical="center"/>
    </xf>
    <xf numFmtId="0" fontId="5" fillId="0" borderId="1" xfId="8" applyFont="1" applyFill="1" applyBorder="1" applyAlignment="1">
      <alignment horizontal="center" vertical="center" wrapText="1"/>
    </xf>
    <xf numFmtId="0" fontId="1" fillId="0" borderId="1" xfId="8" applyFont="1" applyFill="1" applyBorder="1" applyAlignment="1">
      <alignment horizontal="center" vertical="center"/>
    </xf>
    <xf numFmtId="0" fontId="10" fillId="0" borderId="1" xfId="8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10" fillId="0" borderId="1" xfId="12" applyFont="1" applyBorder="1" applyAlignment="1">
      <alignment horizontal="center" vertical="center" wrapText="1"/>
    </xf>
    <xf numFmtId="0" fontId="1" fillId="0" borderId="1" xfId="8" applyFont="1" applyFill="1" applyBorder="1" applyAlignment="1">
      <alignment horizontal="center" vertical="center" wrapText="1"/>
    </xf>
    <xf numFmtId="0" fontId="11" fillId="0" borderId="1" xfId="12" applyFont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/>
    </xf>
    <xf numFmtId="0" fontId="1" fillId="0" borderId="0" xfId="4" applyFont="1">
      <alignment vertical="center"/>
    </xf>
    <xf numFmtId="0" fontId="2" fillId="0" borderId="0" xfId="4">
      <alignment vertical="center"/>
    </xf>
    <xf numFmtId="0" fontId="7" fillId="0" borderId="0" xfId="4" applyFont="1">
      <alignment vertical="center"/>
    </xf>
    <xf numFmtId="0" fontId="6" fillId="0" borderId="1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49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4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/>
    </xf>
    <xf numFmtId="0" fontId="16" fillId="0" borderId="1" xfId="4" applyFont="1" applyBorder="1" applyAlignment="1">
      <alignment horizontal="left" vertical="center" indent="1"/>
    </xf>
    <xf numFmtId="49" fontId="17" fillId="0" borderId="1" xfId="4" applyNumberFormat="1" applyFont="1" applyBorder="1" applyAlignment="1" applyProtection="1">
      <alignment horizontal="center" vertical="center" wrapText="1"/>
      <protection hidden="1"/>
    </xf>
    <xf numFmtId="0" fontId="6" fillId="0" borderId="1" xfId="10" applyFont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/>
    </xf>
    <xf numFmtId="0" fontId="18" fillId="0" borderId="1" xfId="4" applyFont="1" applyBorder="1" applyAlignment="1">
      <alignment horizontal="center" vertical="center" wrapText="1"/>
    </xf>
    <xf numFmtId="0" fontId="0" fillId="0" borderId="1" xfId="4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 wrapText="1"/>
    </xf>
    <xf numFmtId="0" fontId="21" fillId="0" borderId="1" xfId="4" applyFont="1" applyBorder="1" applyAlignment="1">
      <alignment horizontal="center" vertical="center" wrapText="1"/>
    </xf>
    <xf numFmtId="0" fontId="2" fillId="0" borderId="1" xfId="4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22" fillId="0" borderId="1" xfId="4" applyFont="1" applyBorder="1" applyAlignment="1">
      <alignment horizontal="center" vertical="center" wrapText="1"/>
    </xf>
    <xf numFmtId="0" fontId="23" fillId="0" borderId="1" xfId="10" applyFont="1" applyBorder="1" applyAlignment="1">
      <alignment horizontal="center" vertical="center" wrapText="1"/>
    </xf>
    <xf numFmtId="176" fontId="8" fillId="0" borderId="1" xfId="4" applyNumberFormat="1" applyFont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 shrinkToFit="1"/>
    </xf>
    <xf numFmtId="0" fontId="16" fillId="0" borderId="1" xfId="4" applyFont="1" applyBorder="1" applyAlignment="1">
      <alignment horizontal="center" vertical="center" wrapText="1"/>
    </xf>
    <xf numFmtId="0" fontId="21" fillId="0" borderId="0" xfId="4" applyFont="1" applyAlignment="1">
      <alignment horizontal="center" vertical="center"/>
    </xf>
    <xf numFmtId="0" fontId="0" fillId="0" borderId="0" xfId="4" applyFont="1">
      <alignment vertical="center"/>
    </xf>
    <xf numFmtId="0" fontId="21" fillId="0" borderId="0" xfId="4" applyFont="1">
      <alignment vertical="center"/>
    </xf>
    <xf numFmtId="0" fontId="16" fillId="0" borderId="1" xfId="4" applyFont="1" applyBorder="1" applyAlignment="1">
      <alignment horizontal="left" vertical="center" wrapText="1" indent="1"/>
    </xf>
    <xf numFmtId="0" fontId="23" fillId="0" borderId="1" xfId="9" applyFont="1" applyBorder="1" applyAlignment="1">
      <alignment horizontal="center" vertical="center" wrapText="1"/>
    </xf>
    <xf numFmtId="0" fontId="24" fillId="0" borderId="1" xfId="9" applyFont="1" applyBorder="1" applyAlignment="1">
      <alignment horizontal="center" vertical="center" wrapText="1"/>
    </xf>
    <xf numFmtId="0" fontId="1" fillId="0" borderId="1" xfId="9" applyFont="1" applyBorder="1" applyAlignment="1">
      <alignment horizontal="center" vertical="center" wrapText="1"/>
    </xf>
    <xf numFmtId="179" fontId="6" fillId="0" borderId="1" xfId="9" applyNumberFormat="1" applyFont="1" applyBorder="1" applyAlignment="1">
      <alignment horizontal="center" vertical="center" wrapText="1"/>
    </xf>
    <xf numFmtId="176" fontId="6" fillId="0" borderId="1" xfId="4" applyNumberFormat="1" applyFont="1" applyBorder="1" applyAlignment="1">
      <alignment horizontal="center" vertical="center" wrapText="1"/>
    </xf>
    <xf numFmtId="177" fontId="6" fillId="0" borderId="1" xfId="4" applyNumberFormat="1" applyFont="1" applyBorder="1" applyAlignment="1">
      <alignment horizontal="center" vertical="center" wrapText="1"/>
    </xf>
    <xf numFmtId="177" fontId="5" fillId="0" borderId="1" xfId="13" applyNumberFormat="1" applyFont="1" applyBorder="1" applyAlignment="1">
      <alignment horizontal="center" vertical="center" wrapText="1"/>
    </xf>
    <xf numFmtId="177" fontId="1" fillId="0" borderId="1" xfId="13" applyNumberFormat="1" applyFont="1" applyBorder="1" applyAlignment="1">
      <alignment horizontal="center" vertical="center"/>
    </xf>
    <xf numFmtId="177" fontId="10" fillId="0" borderId="1" xfId="13" applyNumberFormat="1" applyFont="1" applyBorder="1" applyAlignment="1">
      <alignment horizontal="center" vertical="center" wrapText="1"/>
    </xf>
    <xf numFmtId="178" fontId="5" fillId="0" borderId="1" xfId="13" applyNumberFormat="1" applyFont="1" applyBorder="1" applyAlignment="1">
      <alignment horizontal="center" vertical="center" wrapText="1"/>
    </xf>
    <xf numFmtId="177" fontId="5" fillId="0" borderId="1" xfId="9" applyNumberFormat="1" applyFont="1" applyBorder="1" applyAlignment="1">
      <alignment horizontal="center" vertical="center" wrapText="1"/>
    </xf>
    <xf numFmtId="0" fontId="1" fillId="0" borderId="0" xfId="3" applyFont="1">
      <alignment vertical="center"/>
    </xf>
    <xf numFmtId="0" fontId="2" fillId="0" borderId="0" xfId="3">
      <alignment vertical="center"/>
    </xf>
    <xf numFmtId="0" fontId="7" fillId="0" borderId="0" xfId="3" applyFont="1">
      <alignment vertical="center"/>
    </xf>
    <xf numFmtId="49" fontId="1" fillId="0" borderId="1" xfId="3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177" fontId="1" fillId="0" borderId="1" xfId="9" applyNumberFormat="1" applyFont="1" applyBorder="1" applyAlignment="1">
      <alignment horizontal="center" vertical="center"/>
    </xf>
    <xf numFmtId="177" fontId="10" fillId="0" borderId="1" xfId="9" applyNumberFormat="1" applyFont="1" applyBorder="1" applyAlignment="1">
      <alignment horizontal="center" vertical="center" wrapText="1"/>
    </xf>
    <xf numFmtId="178" fontId="5" fillId="0" borderId="1" xfId="9" applyNumberFormat="1" applyFont="1" applyBorder="1" applyAlignment="1">
      <alignment horizontal="center" vertical="center" wrapText="1"/>
    </xf>
    <xf numFmtId="177" fontId="1" fillId="0" borderId="1" xfId="3" applyNumberFormat="1" applyFont="1" applyBorder="1" applyAlignment="1">
      <alignment horizontal="center" vertical="center"/>
    </xf>
    <xf numFmtId="176" fontId="1" fillId="0" borderId="1" xfId="3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76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25" fillId="0" borderId="0" xfId="0" applyFont="1" applyFill="1" applyAlignment="1"/>
    <xf numFmtId="0" fontId="28" fillId="0" borderId="0" xfId="1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176" fontId="29" fillId="0" borderId="1" xfId="1" applyNumberFormat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7" fontId="6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7" fillId="0" borderId="0" xfId="8" applyFont="1">
      <alignment vertical="center"/>
    </xf>
    <xf numFmtId="0" fontId="6" fillId="0" borderId="1" xfId="8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177" fontId="5" fillId="0" borderId="1" xfId="8" applyNumberFormat="1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23" fillId="0" borderId="1" xfId="8" applyFont="1" applyBorder="1" applyAlignment="1">
      <alignment horizontal="left" vertical="center" wrapText="1"/>
    </xf>
    <xf numFmtId="0" fontId="1" fillId="0" borderId="1" xfId="8" applyFont="1" applyBorder="1" applyAlignment="1">
      <alignment horizontal="center" vertical="center" wrapText="1"/>
    </xf>
    <xf numFmtId="179" fontId="6" fillId="0" borderId="1" xfId="8" applyNumberFormat="1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/>
    </xf>
    <xf numFmtId="0" fontId="1" fillId="0" borderId="6" xfId="8" applyFont="1" applyFill="1" applyBorder="1" applyAlignment="1">
      <alignment horizontal="center" vertical="center" wrapText="1"/>
    </xf>
    <xf numFmtId="0" fontId="23" fillId="0" borderId="1" xfId="8" applyFont="1" applyBorder="1" applyAlignment="1">
      <alignment horizontal="center" vertical="center" wrapText="1"/>
    </xf>
    <xf numFmtId="0" fontId="24" fillId="0" borderId="1" xfId="8" applyFont="1" applyBorder="1" applyAlignment="1">
      <alignment horizontal="center" vertical="center" wrapText="1"/>
    </xf>
    <xf numFmtId="178" fontId="6" fillId="0" borderId="1" xfId="8" applyNumberFormat="1" applyFont="1" applyBorder="1" applyAlignment="1">
      <alignment horizontal="center" vertical="center"/>
    </xf>
    <xf numFmtId="0" fontId="10" fillId="0" borderId="1" xfId="8" applyFont="1" applyBorder="1" applyAlignment="1">
      <alignment horizontal="center" vertical="center"/>
    </xf>
    <xf numFmtId="176" fontId="1" fillId="0" borderId="1" xfId="8" applyNumberFormat="1" applyFont="1" applyBorder="1" applyAlignment="1">
      <alignment horizontal="center" vertical="center"/>
    </xf>
    <xf numFmtId="177" fontId="1" fillId="0" borderId="1" xfId="8" applyNumberFormat="1" applyFont="1" applyBorder="1" applyAlignment="1">
      <alignment horizontal="center" vertical="center"/>
    </xf>
    <xf numFmtId="177" fontId="10" fillId="0" borderId="1" xfId="8" applyNumberFormat="1" applyFont="1" applyBorder="1" applyAlignment="1">
      <alignment horizontal="center" vertical="center" wrapText="1"/>
    </xf>
    <xf numFmtId="178" fontId="5" fillId="0" borderId="1" xfId="8" applyNumberFormat="1" applyFont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/>
    </xf>
    <xf numFmtId="0" fontId="1" fillId="0" borderId="1" xfId="8" applyFont="1" applyBorder="1" applyAlignment="1">
      <alignment horizontal="left" vertical="center"/>
    </xf>
    <xf numFmtId="49" fontId="1" fillId="0" borderId="1" xfId="8" applyNumberFormat="1" applyFont="1" applyBorder="1" applyAlignment="1">
      <alignment horizontal="center" vertical="center" wrapText="1"/>
    </xf>
    <xf numFmtId="178" fontId="1" fillId="0" borderId="1" xfId="8" applyNumberFormat="1" applyFont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6" fontId="6" fillId="0" borderId="1" xfId="2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6" fillId="2" borderId="1" xfId="2" applyNumberFormat="1" applyFont="1" applyFill="1" applyBorder="1" applyAlignment="1">
      <alignment horizontal="center" vertical="center" wrapText="1"/>
    </xf>
    <xf numFmtId="177" fontId="1" fillId="0" borderId="1" xfId="1" applyNumberFormat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35" fillId="0" borderId="0" xfId="1" applyFont="1" applyFill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41" fillId="0" borderId="1" xfId="1" applyFont="1" applyBorder="1" applyAlignment="1">
      <alignment horizontal="center" vertical="center" wrapText="1"/>
    </xf>
    <xf numFmtId="0" fontId="35" fillId="0" borderId="1" xfId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35" fillId="0" borderId="0" xfId="1">
      <alignment vertical="center"/>
    </xf>
    <xf numFmtId="0" fontId="7" fillId="0" borderId="0" xfId="1" applyFont="1">
      <alignment vertical="center"/>
    </xf>
    <xf numFmtId="0" fontId="6" fillId="0" borderId="1" xfId="1" applyFont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3" fillId="0" borderId="1" xfId="14" applyFont="1" applyBorder="1" applyAlignment="1">
      <alignment horizontal="center" vertical="center" wrapText="1"/>
    </xf>
    <xf numFmtId="0" fontId="13" fillId="0" borderId="4" xfId="14" applyFont="1" applyBorder="1" applyAlignment="1">
      <alignment horizontal="center" vertical="center" wrapText="1"/>
    </xf>
    <xf numFmtId="0" fontId="6" fillId="0" borderId="1" xfId="15" applyFont="1" applyBorder="1" applyAlignment="1">
      <alignment horizontal="center" vertical="center" wrapText="1"/>
    </xf>
    <xf numFmtId="0" fontId="14" fillId="0" borderId="1" xfId="15" applyFont="1" applyBorder="1" applyAlignment="1">
      <alignment horizontal="center" vertical="center" wrapText="1"/>
    </xf>
    <xf numFmtId="0" fontId="42" fillId="0" borderId="1" xfId="1" applyFont="1" applyBorder="1" applyAlignment="1">
      <alignment horizontal="center" vertical="center" wrapText="1"/>
    </xf>
    <xf numFmtId="0" fontId="42" fillId="0" borderId="1" xfId="1" applyFont="1" applyBorder="1" applyAlignment="1">
      <alignment horizontal="left" vertical="center" wrapText="1"/>
    </xf>
    <xf numFmtId="0" fontId="43" fillId="0" borderId="0" xfId="1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6" fillId="0" borderId="7" xfId="1" applyNumberFormat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179" fontId="6" fillId="0" borderId="1" xfId="1" applyNumberFormat="1" applyFont="1" applyFill="1" applyBorder="1" applyAlignment="1">
      <alignment horizontal="center" vertical="center" wrapText="1"/>
    </xf>
    <xf numFmtId="0" fontId="6" fillId="0" borderId="1" xfId="16" applyFont="1" applyFill="1" applyBorder="1" applyAlignment="1">
      <alignment horizontal="center" vertical="center" wrapText="1"/>
    </xf>
    <xf numFmtId="0" fontId="1" fillId="0" borderId="1" xfId="17" applyFont="1" applyFill="1" applyBorder="1" applyAlignment="1">
      <alignment horizontal="center" vertical="center" wrapText="1"/>
    </xf>
    <xf numFmtId="0" fontId="44" fillId="0" borderId="1" xfId="1" applyFont="1" applyFill="1" applyBorder="1" applyAlignment="1">
      <alignment horizontal="center" vertical="center" wrapText="1"/>
    </xf>
    <xf numFmtId="0" fontId="1" fillId="0" borderId="1" xfId="18" applyNumberFormat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6" fillId="0" borderId="4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vertical="center"/>
      <protection locked="0"/>
    </xf>
    <xf numFmtId="0" fontId="46" fillId="0" borderId="1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48" fillId="0" borderId="1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1" fillId="0" borderId="1" xfId="1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 vertical="center"/>
    </xf>
    <xf numFmtId="178" fontId="23" fillId="0" borderId="1" xfId="8" applyNumberFormat="1" applyFont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 wrapText="1"/>
    </xf>
    <xf numFmtId="177" fontId="1" fillId="0" borderId="1" xfId="9" applyNumberFormat="1" applyFont="1" applyBorder="1" applyAlignment="1">
      <alignment horizontal="center" vertical="center" wrapText="1"/>
    </xf>
    <xf numFmtId="177" fontId="1" fillId="0" borderId="1" xfId="13" applyNumberFormat="1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176" fontId="1" fillId="0" borderId="1" xfId="3" applyNumberFormat="1" applyFont="1" applyBorder="1" applyAlignment="1">
      <alignment horizontal="center" vertical="center" wrapText="1"/>
    </xf>
    <xf numFmtId="179" fontId="1" fillId="0" borderId="1" xfId="9" applyNumberFormat="1" applyFont="1" applyBorder="1" applyAlignment="1">
      <alignment horizontal="center" vertical="center" wrapText="1"/>
    </xf>
    <xf numFmtId="177" fontId="1" fillId="0" borderId="1" xfId="3" applyNumberFormat="1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0" fontId="28" fillId="0" borderId="1" xfId="3" applyFont="1" applyBorder="1" applyAlignment="1">
      <alignment horizontal="center" vertical="center" wrapText="1"/>
    </xf>
    <xf numFmtId="178" fontId="1" fillId="0" borderId="1" xfId="9" applyNumberFormat="1" applyFont="1" applyBorder="1" applyAlignment="1">
      <alignment horizontal="center" vertical="center" wrapText="1"/>
    </xf>
    <xf numFmtId="178" fontId="1" fillId="0" borderId="1" xfId="13" applyNumberFormat="1" applyFont="1" applyBorder="1" applyAlignment="1">
      <alignment horizontal="center" vertical="center" wrapText="1"/>
    </xf>
    <xf numFmtId="0" fontId="35" fillId="0" borderId="1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179" fontId="8" fillId="0" borderId="1" xfId="8" applyNumberFormat="1" applyFont="1" applyBorder="1" applyAlignment="1">
      <alignment horizontal="center" vertical="center" wrapText="1"/>
    </xf>
    <xf numFmtId="0" fontId="29" fillId="0" borderId="1" xfId="8" applyFont="1" applyBorder="1" applyAlignment="1">
      <alignment horizontal="center" vertical="center" wrapText="1"/>
    </xf>
    <xf numFmtId="0" fontId="29" fillId="0" borderId="1" xfId="2" applyFont="1" applyBorder="1" applyAlignment="1">
      <alignment horizontal="center" vertical="center" wrapText="1"/>
    </xf>
    <xf numFmtId="179" fontId="29" fillId="0" borderId="1" xfId="8" applyNumberFormat="1" applyFont="1" applyBorder="1" applyAlignment="1">
      <alignment horizontal="center" vertical="center" wrapText="1"/>
    </xf>
    <xf numFmtId="0" fontId="29" fillId="0" borderId="1" xfId="8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9" fillId="0" borderId="1" xfId="4" applyFont="1" applyBorder="1" applyAlignment="1">
      <alignment horizontal="center" vertical="center" wrapText="1"/>
    </xf>
    <xf numFmtId="0" fontId="50" fillId="0" borderId="1" xfId="4" applyFont="1" applyBorder="1" applyAlignment="1">
      <alignment horizontal="center" vertical="center" wrapText="1"/>
    </xf>
    <xf numFmtId="0" fontId="29" fillId="0" borderId="1" xfId="4" applyFont="1" applyBorder="1" applyAlignment="1">
      <alignment horizontal="center" vertical="center" wrapText="1"/>
    </xf>
    <xf numFmtId="0" fontId="2" fillId="0" borderId="0" xfId="2">
      <alignment vertical="center"/>
    </xf>
    <xf numFmtId="0" fontId="7" fillId="0" borderId="0" xfId="2" applyFont="1">
      <alignment vertical="center"/>
    </xf>
    <xf numFmtId="0" fontId="1" fillId="0" borderId="0" xfId="2" applyFont="1">
      <alignment vertical="center"/>
    </xf>
    <xf numFmtId="0" fontId="1" fillId="0" borderId="1" xfId="15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179" fontId="6" fillId="0" borderId="1" xfId="15" applyNumberFormat="1" applyFont="1" applyFill="1" applyBorder="1" applyAlignment="1">
      <alignment horizontal="center" vertical="center" wrapText="1"/>
    </xf>
    <xf numFmtId="0" fontId="6" fillId="0" borderId="17" xfId="15" applyNumberFormat="1" applyFont="1" applyFill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 wrapText="1"/>
    </xf>
    <xf numFmtId="0" fontId="1" fillId="0" borderId="18" xfId="15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18" xfId="2" applyNumberFormat="1" applyFont="1" applyFill="1" applyBorder="1" applyAlignment="1">
      <alignment horizontal="center" vertical="center"/>
    </xf>
    <xf numFmtId="179" fontId="6" fillId="0" borderId="18" xfId="15" applyNumberFormat="1" applyFont="1" applyFill="1" applyBorder="1" applyAlignment="1">
      <alignment horizontal="center" vertical="center" wrapText="1"/>
    </xf>
    <xf numFmtId="0" fontId="1" fillId="0" borderId="17" xfId="15" applyFont="1" applyFill="1" applyBorder="1" applyAlignment="1">
      <alignment horizontal="center" vertical="center" wrapText="1"/>
    </xf>
    <xf numFmtId="0" fontId="6" fillId="0" borderId="18" xfId="15" applyNumberFormat="1" applyFont="1" applyFill="1" applyBorder="1" applyAlignment="1">
      <alignment horizontal="center" vertical="center" wrapText="1"/>
    </xf>
    <xf numFmtId="0" fontId="2" fillId="0" borderId="0" xfId="15">
      <alignment vertical="center"/>
    </xf>
    <xf numFmtId="176" fontId="8" fillId="0" borderId="18" xfId="2" applyNumberFormat="1" applyFont="1" applyBorder="1" applyAlignment="1">
      <alignment horizontal="center" vertical="center" wrapText="1"/>
    </xf>
    <xf numFmtId="0" fontId="8" fillId="0" borderId="18" xfId="2" applyFont="1" applyBorder="1" applyAlignment="1">
      <alignment horizontal="left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0" fontId="6" fillId="0" borderId="18" xfId="1" applyNumberFormat="1" applyFont="1" applyFill="1" applyBorder="1" applyAlignment="1">
      <alignment horizontal="center" vertical="center" wrapText="1"/>
    </xf>
    <xf numFmtId="0" fontId="6" fillId="0" borderId="18" xfId="1" applyNumberFormat="1" applyFont="1" applyFill="1" applyBorder="1" applyAlignment="1">
      <alignment horizontal="center" vertical="center"/>
    </xf>
    <xf numFmtId="179" fontId="6" fillId="0" borderId="18" xfId="1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9" fillId="0" borderId="1" xfId="3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1" fillId="0" borderId="18" xfId="1" applyNumberFormat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/>
    </xf>
    <xf numFmtId="0" fontId="11" fillId="0" borderId="18" xfId="1" applyFont="1" applyFill="1" applyBorder="1" applyAlignment="1">
      <alignment horizontal="center" vertical="center"/>
    </xf>
    <xf numFmtId="49" fontId="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Font="1" applyFill="1" applyBorder="1" applyAlignment="1">
      <alignment horizontal="left" vertical="center" wrapText="1"/>
    </xf>
    <xf numFmtId="0" fontId="1" fillId="0" borderId="18" xfId="18" applyNumberFormat="1" applyFont="1" applyFill="1" applyBorder="1" applyAlignment="1">
      <alignment horizontal="center" vertical="center" wrapText="1"/>
    </xf>
    <xf numFmtId="0" fontId="45" fillId="0" borderId="18" xfId="1" applyFont="1" applyFill="1" applyBorder="1" applyAlignment="1">
      <alignment horizontal="center" vertical="center" wrapText="1"/>
    </xf>
    <xf numFmtId="0" fontId="1" fillId="0" borderId="18" xfId="17" applyFont="1" applyFill="1" applyBorder="1" applyAlignment="1">
      <alignment horizontal="center" vertical="center" wrapText="1"/>
    </xf>
    <xf numFmtId="0" fontId="11" fillId="0" borderId="18" xfId="1" applyFont="1" applyFill="1" applyBorder="1" applyAlignment="1">
      <alignment horizontal="center" vertical="center" wrapText="1"/>
    </xf>
    <xf numFmtId="176" fontId="47" fillId="0" borderId="18" xfId="1" applyNumberFormat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left" vertical="center" wrapText="1"/>
    </xf>
    <xf numFmtId="0" fontId="1" fillId="0" borderId="18" xfId="1" applyFont="1" applyFill="1" applyBorder="1" applyAlignment="1">
      <alignment horizontal="center" vertical="center"/>
    </xf>
    <xf numFmtId="0" fontId="23" fillId="0" borderId="18" xfId="1" applyFont="1" applyFill="1" applyBorder="1" applyAlignment="1">
      <alignment horizontal="center" vertical="center"/>
    </xf>
    <xf numFmtId="176" fontId="8" fillId="0" borderId="18" xfId="1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6" fillId="0" borderId="18" xfId="4" applyFont="1" applyBorder="1" applyAlignment="1">
      <alignment horizontal="center" vertical="center" wrapText="1"/>
    </xf>
    <xf numFmtId="0" fontId="6" fillId="0" borderId="18" xfId="10" applyFont="1" applyBorder="1" applyAlignment="1">
      <alignment horizontal="center" vertical="center" wrapText="1"/>
    </xf>
    <xf numFmtId="0" fontId="5" fillId="0" borderId="18" xfId="4" applyFont="1" applyBorder="1" applyAlignment="1">
      <alignment horizontal="center" vertical="center" wrapText="1"/>
    </xf>
    <xf numFmtId="0" fontId="1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49" fontId="1" fillId="0" borderId="18" xfId="4" applyNumberFormat="1" applyFont="1" applyBorder="1" applyAlignment="1" applyProtection="1">
      <alignment horizontal="center" vertical="center" wrapText="1"/>
      <protection hidden="1"/>
    </xf>
    <xf numFmtId="49" fontId="17" fillId="0" borderId="18" xfId="4" applyNumberFormat="1" applyFont="1" applyBorder="1" applyAlignment="1" applyProtection="1">
      <alignment horizontal="center" vertical="center" wrapText="1"/>
      <protection hidden="1"/>
    </xf>
    <xf numFmtId="0" fontId="17" fillId="0" borderId="18" xfId="4" applyFont="1" applyBorder="1" applyAlignment="1">
      <alignment horizontal="center" vertical="center" wrapText="1"/>
    </xf>
    <xf numFmtId="0" fontId="6" fillId="0" borderId="18" xfId="6" applyFont="1" applyBorder="1" applyAlignment="1">
      <alignment horizontal="center" vertical="center" wrapText="1"/>
    </xf>
    <xf numFmtId="0" fontId="18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vertical="center" wrapText="1"/>
    </xf>
    <xf numFmtId="0" fontId="1" fillId="0" borderId="18" xfId="4" applyFont="1" applyBorder="1" applyAlignment="1">
      <alignment horizontal="center" vertical="center"/>
    </xf>
    <xf numFmtId="0" fontId="23" fillId="0" borderId="18" xfId="10" applyFont="1" applyBorder="1" applyAlignment="1">
      <alignment horizontal="center" vertical="center" wrapText="1"/>
    </xf>
    <xf numFmtId="0" fontId="11" fillId="0" borderId="18" xfId="4" applyFont="1" applyBorder="1" applyAlignment="1">
      <alignment horizontal="center" vertical="center" shrinkToFit="1"/>
    </xf>
    <xf numFmtId="0" fontId="19" fillId="0" borderId="18" xfId="4" applyFont="1" applyBorder="1" applyAlignment="1">
      <alignment horizontal="center" vertical="center" wrapText="1"/>
    </xf>
    <xf numFmtId="0" fontId="8" fillId="0" borderId="18" xfId="4" applyFont="1" applyBorder="1" applyAlignment="1">
      <alignment horizontal="center" vertical="center" wrapText="1"/>
    </xf>
    <xf numFmtId="0" fontId="22" fillId="0" borderId="18" xfId="4" applyFont="1" applyBorder="1" applyAlignment="1">
      <alignment horizontal="center" vertical="center" wrapText="1"/>
    </xf>
    <xf numFmtId="0" fontId="11" fillId="0" borderId="18" xfId="4" applyFont="1" applyBorder="1" applyAlignment="1">
      <alignment horizontal="center" vertical="center" wrapText="1"/>
    </xf>
    <xf numFmtId="0" fontId="18" fillId="0" borderId="18" xfId="4" applyFont="1" applyBorder="1" applyAlignment="1">
      <alignment horizontal="center" vertical="center" shrinkToFit="1"/>
    </xf>
    <xf numFmtId="0" fontId="20" fillId="0" borderId="18" xfId="4" applyFont="1" applyBorder="1" applyAlignment="1">
      <alignment horizontal="center" vertical="center" wrapText="1"/>
    </xf>
    <xf numFmtId="0" fontId="21" fillId="0" borderId="18" xfId="4" applyFont="1" applyBorder="1" applyAlignment="1">
      <alignment horizontal="center" vertical="center" wrapText="1"/>
    </xf>
    <xf numFmtId="0" fontId="1" fillId="0" borderId="18" xfId="3" applyFont="1" applyBorder="1" applyAlignment="1">
      <alignment horizontal="center" vertical="center" wrapText="1"/>
    </xf>
    <xf numFmtId="176" fontId="8" fillId="0" borderId="18" xfId="4" applyNumberFormat="1" applyFont="1" applyBorder="1" applyAlignment="1">
      <alignment horizontal="center" vertical="center" wrapText="1"/>
    </xf>
    <xf numFmtId="0" fontId="8" fillId="0" borderId="18" xfId="4" applyFont="1" applyBorder="1" applyAlignment="1">
      <alignment horizontal="left" vertical="center" wrapText="1"/>
    </xf>
    <xf numFmtId="0" fontId="52" fillId="0" borderId="1" xfId="8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76" fontId="6" fillId="0" borderId="18" xfId="1" applyNumberFormat="1" applyFont="1" applyFill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 wrapText="1"/>
    </xf>
    <xf numFmtId="0" fontId="0" fillId="0" borderId="0" xfId="0" applyAlignment="1"/>
    <xf numFmtId="0" fontId="54" fillId="0" borderId="18" xfId="2" applyFont="1" applyBorder="1" applyAlignment="1">
      <alignment horizontal="center" vertical="center" wrapText="1"/>
    </xf>
    <xf numFmtId="176" fontId="1" fillId="0" borderId="18" xfId="2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 wrapText="1"/>
    </xf>
    <xf numFmtId="0" fontId="1" fillId="0" borderId="18" xfId="2" applyFont="1" applyBorder="1" applyAlignment="1">
      <alignment horizontal="center" vertical="center" wrapText="1"/>
    </xf>
    <xf numFmtId="0" fontId="29" fillId="0" borderId="18" xfId="2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 wrapText="1"/>
    </xf>
    <xf numFmtId="0" fontId="57" fillId="0" borderId="18" xfId="0" applyNumberFormat="1" applyFont="1" applyFill="1" applyBorder="1" applyAlignment="1">
      <alignment horizontal="center" vertical="center" wrapText="1"/>
    </xf>
    <xf numFmtId="0" fontId="10" fillId="0" borderId="18" xfId="1" applyNumberFormat="1" applyFont="1" applyFill="1" applyBorder="1" applyAlignment="1">
      <alignment horizontal="center" vertical="center"/>
    </xf>
    <xf numFmtId="49" fontId="1" fillId="0" borderId="18" xfId="2" applyNumberFormat="1" applyFont="1" applyBorder="1" applyAlignment="1" applyProtection="1">
      <alignment horizontal="center" vertical="center" wrapText="1"/>
      <protection hidden="1"/>
    </xf>
    <xf numFmtId="0" fontId="11" fillId="0" borderId="18" xfId="0" applyFont="1" applyBorder="1" applyAlignment="1">
      <alignment horizontal="center" vertical="center"/>
    </xf>
    <xf numFmtId="179" fontId="6" fillId="0" borderId="18" xfId="0" applyNumberFormat="1" applyFont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left" vertical="center" wrapText="1"/>
    </xf>
    <xf numFmtId="0" fontId="56" fillId="0" borderId="5" xfId="0" applyFont="1" applyFill="1" applyBorder="1" applyAlignment="1">
      <alignment horizontal="center" vertical="center" wrapText="1"/>
    </xf>
    <xf numFmtId="0" fontId="56" fillId="0" borderId="5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left" vertical="center"/>
    </xf>
    <xf numFmtId="0" fontId="6" fillId="0" borderId="18" xfId="2" applyFont="1" applyBorder="1" applyAlignment="1">
      <alignment horizontal="center" vertical="center" wrapText="1"/>
    </xf>
    <xf numFmtId="0" fontId="8" fillId="0" borderId="18" xfId="2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6" fillId="0" borderId="1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35" fillId="0" borderId="1" xfId="4" applyFont="1" applyBorder="1" applyAlignment="1">
      <alignment horizontal="center" vertical="center" wrapText="1"/>
    </xf>
    <xf numFmtId="0" fontId="2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0" fontId="1" fillId="0" borderId="5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16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left" vertical="center"/>
    </xf>
    <xf numFmtId="0" fontId="8" fillId="0" borderId="1" xfId="4" applyFont="1" applyBorder="1" applyAlignment="1">
      <alignment horizontal="center" vertical="center" wrapText="1"/>
    </xf>
    <xf numFmtId="0" fontId="0" fillId="0" borderId="1" xfId="4" applyFont="1" applyBorder="1" applyAlignment="1">
      <alignment horizontal="center" vertical="center" wrapText="1"/>
    </xf>
    <xf numFmtId="0" fontId="2" fillId="0" borderId="1" xfId="4" applyBorder="1" applyAlignment="1">
      <alignment horizontal="center" vertical="center" wrapText="1"/>
    </xf>
    <xf numFmtId="0" fontId="6" fillId="0" borderId="0" xfId="10" applyFont="1" applyAlignment="1">
      <alignment horizontal="left" vertical="center"/>
    </xf>
    <xf numFmtId="0" fontId="6" fillId="0" borderId="18" xfId="4" applyFont="1" applyBorder="1" applyAlignment="1">
      <alignment horizontal="center" vertical="center" wrapText="1"/>
    </xf>
    <xf numFmtId="0" fontId="8" fillId="0" borderId="18" xfId="4" applyFont="1" applyBorder="1" applyAlignment="1">
      <alignment horizontal="center" vertical="center" wrapText="1"/>
    </xf>
    <xf numFmtId="0" fontId="6" fillId="0" borderId="18" xfId="10" applyFon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0" fontId="2" fillId="0" borderId="18" xfId="4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1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/>
    </xf>
    <xf numFmtId="0" fontId="6" fillId="0" borderId="11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/>
    </xf>
    <xf numFmtId="0" fontId="5" fillId="0" borderId="1" xfId="8" applyFont="1" applyFill="1" applyBorder="1" applyAlignment="1">
      <alignment horizontal="center" vertical="center"/>
    </xf>
    <xf numFmtId="0" fontId="9" fillId="0" borderId="0" xfId="8" applyFont="1" applyFill="1" applyAlignment="1">
      <alignment horizontal="left" vertical="center"/>
    </xf>
    <xf numFmtId="0" fontId="9" fillId="0" borderId="5" xfId="8" applyFont="1" applyFill="1" applyBorder="1" applyAlignment="1">
      <alignment horizontal="left" vertical="center"/>
    </xf>
    <xf numFmtId="0" fontId="6" fillId="0" borderId="18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29" fillId="0" borderId="1" xfId="3" applyFont="1" applyBorder="1" applyAlignment="1">
      <alignment horizontal="center" vertical="center" wrapText="1"/>
    </xf>
    <xf numFmtId="0" fontId="29" fillId="0" borderId="1" xfId="3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 wrapText="1"/>
    </xf>
    <xf numFmtId="0" fontId="3" fillId="0" borderId="0" xfId="8" applyFont="1" applyFill="1" applyBorder="1" applyAlignment="1">
      <alignment horizontal="center" vertical="center"/>
    </xf>
    <xf numFmtId="0" fontId="4" fillId="0" borderId="0" xfId="8" applyFont="1" applyFill="1" applyBorder="1" applyAlignment="1">
      <alignment horizontal="center" vertical="center"/>
    </xf>
    <xf numFmtId="0" fontId="5" fillId="0" borderId="0" xfId="8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left" vertical="center"/>
    </xf>
    <xf numFmtId="0" fontId="6" fillId="0" borderId="0" xfId="8" applyFont="1" applyFill="1" applyBorder="1" applyAlignment="1">
      <alignment horizontal="left" vertical="center" wrapText="1"/>
    </xf>
    <xf numFmtId="0" fontId="6" fillId="0" borderId="1" xfId="8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32" fillId="0" borderId="11" xfId="8" applyFont="1" applyFill="1" applyBorder="1" applyAlignment="1">
      <alignment horizontal="center" vertical="center" wrapText="1"/>
    </xf>
    <xf numFmtId="0" fontId="32" fillId="0" borderId="12" xfId="8" applyFont="1" applyFill="1" applyBorder="1" applyAlignment="1">
      <alignment horizontal="center" vertical="center" wrapText="1"/>
    </xf>
    <xf numFmtId="0" fontId="32" fillId="0" borderId="8" xfId="8" applyFont="1" applyFill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 wrapText="1"/>
    </xf>
    <xf numFmtId="0" fontId="27" fillId="0" borderId="0" xfId="1" applyFont="1" applyFill="1" applyAlignment="1">
      <alignment horizontal="center" vertical="center"/>
    </xf>
    <xf numFmtId="0" fontId="29" fillId="0" borderId="1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 wrapText="1"/>
    </xf>
    <xf numFmtId="0" fontId="42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</cellXfs>
  <cellStyles count="19">
    <cellStyle name="常规" xfId="0" builtinId="0"/>
    <cellStyle name="常规 10" xfId="15"/>
    <cellStyle name="常规 2" xfId="1"/>
    <cellStyle name="常规 2 2" xfId="2"/>
    <cellStyle name="常规 2 2 2 2" xfId="14"/>
    <cellStyle name="常规 2 2 3" xfId="3"/>
    <cellStyle name="常规 2 4" xfId="4"/>
    <cellStyle name="常规 3" xfId="5"/>
    <cellStyle name="常规 3 3" xfId="6"/>
    <cellStyle name="常规 4" xfId="18"/>
    <cellStyle name="常规 5" xfId="7"/>
    <cellStyle name="常规 6" xfId="8"/>
    <cellStyle name="常规 6 2" xfId="9"/>
    <cellStyle name="常规 7" xfId="10"/>
    <cellStyle name="常规 7 2" xfId="16"/>
    <cellStyle name="常规 7 3" xfId="11"/>
    <cellStyle name="常规 8" xfId="12"/>
    <cellStyle name="常规 8 2" xfId="13"/>
    <cellStyle name="常规_Sheet1_1" xfId="17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https://search.jd.com/Search?keyword=3M%201623AF&amp;enc=utf-8&amp;wq=3M%201623AF&amp;pvid=4c42875a047e4295b1e85be5dac2de47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39"/>
  <sheetViews>
    <sheetView zoomScale="130" zoomScaleNormal="130" workbookViewId="0">
      <selection activeCell="J38" sqref="A1:J38"/>
    </sheetView>
  </sheetViews>
  <sheetFormatPr defaultColWidth="8.75" defaultRowHeight="14.3"/>
  <cols>
    <col min="1" max="1" width="17.75" style="142" customWidth="1"/>
    <col min="2" max="2" width="16.625" style="142" customWidth="1"/>
    <col min="3" max="3" width="5.875" style="142" customWidth="1"/>
    <col min="4" max="7" width="10.625" style="142" customWidth="1"/>
    <col min="8" max="9" width="12.625" style="142" customWidth="1"/>
    <col min="10" max="10" width="12.875" style="143" customWidth="1"/>
    <col min="11" max="11" width="8.75" style="142"/>
    <col min="12" max="12" width="5.375" style="142" customWidth="1"/>
    <col min="13" max="13" width="11.875" style="142" customWidth="1"/>
    <col min="14" max="14" width="10.875" style="142" customWidth="1"/>
    <col min="15" max="15" width="17.5" style="142" customWidth="1"/>
    <col min="16" max="16384" width="8.75" style="142"/>
  </cols>
  <sheetData>
    <row r="1" spans="1:16" ht="52.75" customHeight="1">
      <c r="A1" s="329" t="s">
        <v>1247</v>
      </c>
      <c r="B1" s="330"/>
      <c r="C1" s="330"/>
      <c r="D1" s="330"/>
      <c r="E1" s="330"/>
      <c r="F1" s="330"/>
      <c r="G1" s="330"/>
      <c r="H1" s="330"/>
      <c r="I1" s="330"/>
      <c r="J1" s="330"/>
    </row>
    <row r="2" spans="1:16" ht="20" customHeight="1">
      <c r="A2" s="174" t="s">
        <v>0</v>
      </c>
      <c r="B2" s="174" t="s">
        <v>1</v>
      </c>
      <c r="C2" s="174" t="s">
        <v>2</v>
      </c>
      <c r="D2" s="174" t="s">
        <v>3</v>
      </c>
      <c r="E2" s="174" t="s">
        <v>4</v>
      </c>
      <c r="F2" s="174" t="s">
        <v>5</v>
      </c>
      <c r="G2" s="174" t="s">
        <v>6</v>
      </c>
      <c r="H2" s="174" t="s">
        <v>7</v>
      </c>
      <c r="I2" s="174" t="s">
        <v>8</v>
      </c>
      <c r="J2" s="81" t="s">
        <v>9</v>
      </c>
      <c r="L2" s="331" t="s">
        <v>10</v>
      </c>
      <c r="M2" s="331"/>
      <c r="N2" s="144"/>
      <c r="O2" s="144"/>
      <c r="P2" s="144"/>
    </row>
    <row r="3" spans="1:16" ht="20" customHeight="1">
      <c r="A3" s="277" t="s">
        <v>1049</v>
      </c>
      <c r="B3" s="277" t="s">
        <v>1128</v>
      </c>
      <c r="C3" s="278">
        <v>52</v>
      </c>
      <c r="D3" s="277">
        <v>550</v>
      </c>
      <c r="E3" s="277">
        <v>275</v>
      </c>
      <c r="F3" s="277">
        <f t="shared" ref="F3:F19" si="0">C3*E3</f>
        <v>14300</v>
      </c>
      <c r="G3" s="278"/>
      <c r="H3" s="278">
        <v>5160</v>
      </c>
      <c r="I3" s="277">
        <f>F3-H3</f>
        <v>9140</v>
      </c>
      <c r="J3" s="277"/>
      <c r="L3" s="332" t="s">
        <v>12</v>
      </c>
      <c r="M3" s="332"/>
      <c r="N3" s="332"/>
      <c r="O3" s="332"/>
      <c r="P3" s="332"/>
    </row>
    <row r="4" spans="1:16" ht="20" customHeight="1">
      <c r="A4" s="277" t="s">
        <v>1051</v>
      </c>
      <c r="B4" s="277" t="s">
        <v>1129</v>
      </c>
      <c r="C4" s="278">
        <v>51</v>
      </c>
      <c r="D4" s="277">
        <v>550</v>
      </c>
      <c r="E4" s="277">
        <v>275</v>
      </c>
      <c r="F4" s="277">
        <f t="shared" si="0"/>
        <v>14025</v>
      </c>
      <c r="G4" s="278"/>
      <c r="H4" s="278">
        <v>3740</v>
      </c>
      <c r="I4" s="277">
        <f t="shared" ref="I4:I37" si="1">F4-H4</f>
        <v>10285</v>
      </c>
      <c r="J4" s="277"/>
      <c r="L4" s="144"/>
      <c r="M4" s="145" t="s">
        <v>13</v>
      </c>
      <c r="N4" s="145" t="s">
        <v>14</v>
      </c>
      <c r="O4" s="145" t="s">
        <v>9</v>
      </c>
      <c r="P4" s="144"/>
    </row>
    <row r="5" spans="1:16" ht="20" customHeight="1">
      <c r="A5" s="277" t="s">
        <v>1052</v>
      </c>
      <c r="B5" s="277" t="s">
        <v>1118</v>
      </c>
      <c r="C5" s="277">
        <v>48</v>
      </c>
      <c r="D5" s="277">
        <v>550</v>
      </c>
      <c r="E5" s="277">
        <v>275</v>
      </c>
      <c r="F5" s="277">
        <f t="shared" si="0"/>
        <v>13200</v>
      </c>
      <c r="G5" s="277"/>
      <c r="H5" s="277">
        <v>3580</v>
      </c>
      <c r="I5" s="277">
        <f t="shared" si="1"/>
        <v>9620</v>
      </c>
      <c r="J5" s="277"/>
      <c r="L5" s="144"/>
      <c r="M5" s="145" t="s">
        <v>15</v>
      </c>
      <c r="N5" s="145">
        <v>550</v>
      </c>
      <c r="O5" s="145" t="s">
        <v>16</v>
      </c>
      <c r="P5" s="144"/>
    </row>
    <row r="6" spans="1:16" ht="20" customHeight="1">
      <c r="A6" s="277" t="s">
        <v>1053</v>
      </c>
      <c r="B6" s="277" t="s">
        <v>1131</v>
      </c>
      <c r="C6" s="277">
        <v>28</v>
      </c>
      <c r="D6" s="277">
        <v>550</v>
      </c>
      <c r="E6" s="277">
        <v>275</v>
      </c>
      <c r="F6" s="277">
        <f t="shared" si="0"/>
        <v>7700</v>
      </c>
      <c r="G6" s="277"/>
      <c r="H6" s="277">
        <v>7693</v>
      </c>
      <c r="I6" s="277">
        <f t="shared" si="1"/>
        <v>7</v>
      </c>
      <c r="J6" s="277"/>
      <c r="L6" s="144"/>
      <c r="M6" s="145" t="s">
        <v>17</v>
      </c>
      <c r="N6" s="145">
        <v>500</v>
      </c>
      <c r="O6" s="145" t="s">
        <v>18</v>
      </c>
      <c r="P6" s="144"/>
    </row>
    <row r="7" spans="1:16" ht="20" customHeight="1">
      <c r="A7" s="277" t="s">
        <v>1054</v>
      </c>
      <c r="B7" s="278" t="s">
        <v>1130</v>
      </c>
      <c r="C7" s="277">
        <v>46</v>
      </c>
      <c r="D7" s="277">
        <v>550</v>
      </c>
      <c r="E7" s="277">
        <v>275</v>
      </c>
      <c r="F7" s="277">
        <f t="shared" si="0"/>
        <v>12650</v>
      </c>
      <c r="G7" s="277"/>
      <c r="H7" s="277">
        <v>12571</v>
      </c>
      <c r="I7" s="277">
        <f t="shared" si="1"/>
        <v>79</v>
      </c>
      <c r="J7" s="319" t="s">
        <v>1249</v>
      </c>
      <c r="L7" s="144"/>
      <c r="M7" s="146"/>
      <c r="N7" s="146"/>
      <c r="O7" s="146"/>
      <c r="P7" s="144"/>
    </row>
    <row r="8" spans="1:16" ht="20" customHeight="1">
      <c r="A8" s="277" t="s">
        <v>1050</v>
      </c>
      <c r="B8" s="278" t="s">
        <v>1132</v>
      </c>
      <c r="C8" s="277">
        <v>54</v>
      </c>
      <c r="D8" s="277">
        <v>500</v>
      </c>
      <c r="E8" s="277">
        <v>250</v>
      </c>
      <c r="F8" s="277">
        <f t="shared" si="0"/>
        <v>13500</v>
      </c>
      <c r="G8" s="277"/>
      <c r="H8" s="277">
        <v>12792.2</v>
      </c>
      <c r="I8" s="277">
        <f t="shared" si="1"/>
        <v>707.79999999999927</v>
      </c>
      <c r="J8" s="277"/>
      <c r="L8" s="144"/>
      <c r="P8" s="144"/>
    </row>
    <row r="9" spans="1:16" ht="20" customHeight="1">
      <c r="A9" s="277" t="s">
        <v>11</v>
      </c>
      <c r="B9" s="278" t="s">
        <v>1133</v>
      </c>
      <c r="C9" s="277">
        <v>54</v>
      </c>
      <c r="D9" s="277">
        <v>500</v>
      </c>
      <c r="E9" s="277">
        <v>250</v>
      </c>
      <c r="F9" s="277">
        <f t="shared" si="0"/>
        <v>13500</v>
      </c>
      <c r="G9" s="277"/>
      <c r="H9" s="277">
        <v>13446.400000000001</v>
      </c>
      <c r="I9" s="277">
        <f t="shared" si="1"/>
        <v>53.599999999998545</v>
      </c>
      <c r="J9" s="277"/>
      <c r="L9" s="328" t="s">
        <v>21</v>
      </c>
      <c r="M9" s="328"/>
      <c r="N9" s="328"/>
      <c r="O9" s="328"/>
      <c r="P9" s="144"/>
    </row>
    <row r="10" spans="1:16" ht="20" customHeight="1">
      <c r="A10" s="277" t="s">
        <v>20</v>
      </c>
      <c r="B10" s="277" t="s">
        <v>1139</v>
      </c>
      <c r="C10" s="277">
        <v>46</v>
      </c>
      <c r="D10" s="277">
        <v>500</v>
      </c>
      <c r="E10" s="277">
        <v>250</v>
      </c>
      <c r="F10" s="277">
        <f t="shared" si="0"/>
        <v>11500</v>
      </c>
      <c r="G10" s="277"/>
      <c r="H10" s="277">
        <v>11468.74</v>
      </c>
      <c r="I10" s="277">
        <f t="shared" si="1"/>
        <v>31.260000000000218</v>
      </c>
      <c r="J10" s="277"/>
      <c r="L10" s="328"/>
      <c r="M10" s="328"/>
      <c r="N10" s="328"/>
      <c r="O10" s="328"/>
      <c r="P10" s="144"/>
    </row>
    <row r="11" spans="1:16" ht="20" customHeight="1">
      <c r="A11" s="277" t="s">
        <v>1055</v>
      </c>
      <c r="B11" s="277" t="s">
        <v>1125</v>
      </c>
      <c r="C11" s="277">
        <v>47</v>
      </c>
      <c r="D11" s="277">
        <v>550</v>
      </c>
      <c r="E11" s="277">
        <v>275</v>
      </c>
      <c r="F11" s="277">
        <f t="shared" si="0"/>
        <v>12925</v>
      </c>
      <c r="G11" s="277"/>
      <c r="H11" s="277">
        <v>12919</v>
      </c>
      <c r="I11" s="277">
        <f t="shared" si="1"/>
        <v>6</v>
      </c>
      <c r="J11" s="277"/>
      <c r="L11" s="328" t="s">
        <v>23</v>
      </c>
      <c r="M11" s="328"/>
      <c r="N11" s="328"/>
      <c r="O11" s="328"/>
      <c r="P11" s="144"/>
    </row>
    <row r="12" spans="1:16" ht="20" customHeight="1">
      <c r="A12" s="277" t="s">
        <v>1058</v>
      </c>
      <c r="B12" s="277" t="s">
        <v>1118</v>
      </c>
      <c r="C12" s="277">
        <v>16</v>
      </c>
      <c r="D12" s="277">
        <v>550</v>
      </c>
      <c r="E12" s="277">
        <v>275</v>
      </c>
      <c r="F12" s="277">
        <f t="shared" si="0"/>
        <v>4400</v>
      </c>
      <c r="G12" s="277"/>
      <c r="H12" s="277">
        <v>4385</v>
      </c>
      <c r="I12" s="277">
        <f t="shared" si="1"/>
        <v>15</v>
      </c>
      <c r="J12" s="277"/>
      <c r="L12" s="328"/>
      <c r="M12" s="328"/>
      <c r="N12" s="328"/>
      <c r="O12" s="328"/>
      <c r="P12" s="144"/>
    </row>
    <row r="13" spans="1:16" ht="20" customHeight="1">
      <c r="A13" s="277" t="s">
        <v>1059</v>
      </c>
      <c r="B13" s="278" t="s">
        <v>1124</v>
      </c>
      <c r="C13" s="277">
        <v>49</v>
      </c>
      <c r="D13" s="277">
        <v>550</v>
      </c>
      <c r="E13" s="277">
        <v>275</v>
      </c>
      <c r="F13" s="277">
        <f t="shared" si="0"/>
        <v>13475</v>
      </c>
      <c r="G13" s="277"/>
      <c r="H13" s="277">
        <v>13473</v>
      </c>
      <c r="I13" s="277">
        <f t="shared" si="1"/>
        <v>2</v>
      </c>
      <c r="J13" s="277"/>
      <c r="L13" s="328" t="s">
        <v>24</v>
      </c>
      <c r="M13" s="328"/>
      <c r="N13" s="328"/>
      <c r="O13" s="328"/>
    </row>
    <row r="14" spans="1:16" ht="20" customHeight="1">
      <c r="A14" s="277" t="s">
        <v>22</v>
      </c>
      <c r="B14" s="277" t="s">
        <v>1144</v>
      </c>
      <c r="C14" s="277">
        <v>55</v>
      </c>
      <c r="D14" s="277">
        <v>500</v>
      </c>
      <c r="E14" s="277">
        <v>250</v>
      </c>
      <c r="F14" s="277">
        <f t="shared" si="0"/>
        <v>13750</v>
      </c>
      <c r="G14" s="277"/>
      <c r="H14" s="277">
        <v>11162.8</v>
      </c>
      <c r="I14" s="277">
        <f t="shared" si="1"/>
        <v>2587.2000000000007</v>
      </c>
      <c r="J14" s="319" t="s">
        <v>1248</v>
      </c>
      <c r="L14" s="328"/>
      <c r="M14" s="328"/>
      <c r="N14" s="328"/>
      <c r="O14" s="328"/>
    </row>
    <row r="15" spans="1:16" ht="20" customHeight="1">
      <c r="A15" s="277" t="s">
        <v>1056</v>
      </c>
      <c r="B15" s="278" t="s">
        <v>1126</v>
      </c>
      <c r="C15" s="277">
        <v>54</v>
      </c>
      <c r="D15" s="277">
        <v>500</v>
      </c>
      <c r="E15" s="277">
        <v>250</v>
      </c>
      <c r="F15" s="277">
        <f t="shared" si="0"/>
        <v>13500</v>
      </c>
      <c r="G15" s="277"/>
      <c r="H15" s="277">
        <v>11445</v>
      </c>
      <c r="I15" s="277">
        <f t="shared" si="1"/>
        <v>2055</v>
      </c>
      <c r="J15" s="319" t="s">
        <v>1248</v>
      </c>
      <c r="L15" s="328"/>
      <c r="M15" s="328"/>
      <c r="N15" s="328"/>
      <c r="O15" s="328"/>
    </row>
    <row r="16" spans="1:16" ht="20" customHeight="1">
      <c r="A16" s="277" t="s">
        <v>1057</v>
      </c>
      <c r="B16" s="277" t="s">
        <v>1127</v>
      </c>
      <c r="C16" s="277">
        <v>22</v>
      </c>
      <c r="D16" s="277">
        <v>500</v>
      </c>
      <c r="E16" s="277">
        <v>250</v>
      </c>
      <c r="F16" s="277">
        <f t="shared" si="0"/>
        <v>5500</v>
      </c>
      <c r="G16" s="277"/>
      <c r="H16" s="277">
        <v>4300</v>
      </c>
      <c r="I16" s="277">
        <f t="shared" si="1"/>
        <v>1200</v>
      </c>
      <c r="J16" s="277"/>
    </row>
    <row r="17" spans="1:10" ht="20" customHeight="1">
      <c r="A17" s="277" t="s">
        <v>1060</v>
      </c>
      <c r="B17" s="277" t="s">
        <v>1117</v>
      </c>
      <c r="C17" s="277">
        <v>50</v>
      </c>
      <c r="D17" s="277">
        <v>550</v>
      </c>
      <c r="E17" s="277">
        <v>275</v>
      </c>
      <c r="F17" s="277">
        <f t="shared" si="0"/>
        <v>13750</v>
      </c>
      <c r="G17" s="277"/>
      <c r="H17" s="277">
        <v>10251</v>
      </c>
      <c r="I17" s="277">
        <f t="shared" si="1"/>
        <v>3499</v>
      </c>
      <c r="J17" s="277"/>
    </row>
    <row r="18" spans="1:10" ht="20" customHeight="1">
      <c r="A18" s="277" t="s">
        <v>1061</v>
      </c>
      <c r="B18" s="277" t="s">
        <v>1116</v>
      </c>
      <c r="C18" s="277">
        <v>45</v>
      </c>
      <c r="D18" s="277">
        <v>550</v>
      </c>
      <c r="E18" s="277">
        <v>275</v>
      </c>
      <c r="F18" s="277">
        <f t="shared" si="0"/>
        <v>12375</v>
      </c>
      <c r="G18" s="277"/>
      <c r="H18" s="305">
        <v>12370</v>
      </c>
      <c r="I18" s="277">
        <f t="shared" si="1"/>
        <v>5</v>
      </c>
      <c r="J18" s="277"/>
    </row>
    <row r="19" spans="1:10" ht="20" customHeight="1">
      <c r="A19" s="277" t="s">
        <v>1062</v>
      </c>
      <c r="B19" s="277" t="s">
        <v>1119</v>
      </c>
      <c r="C19" s="277">
        <v>18</v>
      </c>
      <c r="D19" s="277">
        <v>1000</v>
      </c>
      <c r="E19" s="277">
        <v>500</v>
      </c>
      <c r="F19" s="277">
        <f t="shared" si="0"/>
        <v>9000</v>
      </c>
      <c r="G19" s="277"/>
      <c r="H19" s="277">
        <v>8461</v>
      </c>
      <c r="I19" s="277">
        <f t="shared" si="1"/>
        <v>539</v>
      </c>
      <c r="J19" s="277"/>
    </row>
    <row r="20" spans="1:10" ht="20" customHeight="1">
      <c r="A20" s="277" t="s">
        <v>1063</v>
      </c>
      <c r="B20" s="277" t="s">
        <v>1118</v>
      </c>
      <c r="C20" s="277">
        <v>18</v>
      </c>
      <c r="D20" s="277">
        <v>550</v>
      </c>
      <c r="E20" s="277">
        <v>275</v>
      </c>
      <c r="F20" s="277">
        <f t="shared" ref="F20:F37" si="2">C20*E20</f>
        <v>4950</v>
      </c>
      <c r="G20" s="277"/>
      <c r="H20" s="277">
        <v>4945</v>
      </c>
      <c r="I20" s="277">
        <f t="shared" si="1"/>
        <v>5</v>
      </c>
      <c r="J20" s="277"/>
    </row>
    <row r="21" spans="1:10" ht="20" customHeight="1">
      <c r="A21" s="277" t="s">
        <v>1064</v>
      </c>
      <c r="B21" s="277" t="s">
        <v>1120</v>
      </c>
      <c r="C21" s="277">
        <v>44</v>
      </c>
      <c r="D21" s="277">
        <v>500</v>
      </c>
      <c r="E21" s="277">
        <v>250</v>
      </c>
      <c r="F21" s="277">
        <f t="shared" si="2"/>
        <v>11000</v>
      </c>
      <c r="G21" s="277"/>
      <c r="H21" s="277">
        <v>10990.25</v>
      </c>
      <c r="I21" s="277">
        <f t="shared" si="1"/>
        <v>9.75</v>
      </c>
      <c r="J21" s="277"/>
    </row>
    <row r="22" spans="1:10" ht="20" customHeight="1">
      <c r="A22" s="277" t="s">
        <v>19</v>
      </c>
      <c r="B22" s="277" t="s">
        <v>1121</v>
      </c>
      <c r="C22" s="277">
        <v>40</v>
      </c>
      <c r="D22" s="277">
        <v>500</v>
      </c>
      <c r="E22" s="277">
        <v>250</v>
      </c>
      <c r="F22" s="277">
        <f t="shared" si="2"/>
        <v>10000</v>
      </c>
      <c r="G22" s="277"/>
      <c r="H22" s="277">
        <v>9997.66</v>
      </c>
      <c r="I22" s="277">
        <f t="shared" si="1"/>
        <v>2.3400000000001455</v>
      </c>
      <c r="J22" s="277"/>
    </row>
    <row r="23" spans="1:10" ht="20" customHeight="1">
      <c r="A23" s="277" t="s">
        <v>1065</v>
      </c>
      <c r="B23" s="277" t="s">
        <v>1122</v>
      </c>
      <c r="C23" s="277">
        <v>44</v>
      </c>
      <c r="D23" s="277">
        <v>500</v>
      </c>
      <c r="E23" s="277">
        <v>250</v>
      </c>
      <c r="F23" s="277">
        <f t="shared" si="2"/>
        <v>11000</v>
      </c>
      <c r="G23" s="277"/>
      <c r="H23" s="277">
        <v>9840.36</v>
      </c>
      <c r="I23" s="277">
        <f t="shared" si="1"/>
        <v>1159.6399999999994</v>
      </c>
      <c r="J23" s="277"/>
    </row>
    <row r="24" spans="1:10" ht="20" customHeight="1">
      <c r="A24" s="277" t="s">
        <v>1066</v>
      </c>
      <c r="B24" s="277" t="s">
        <v>1123</v>
      </c>
      <c r="C24" s="277">
        <v>19</v>
      </c>
      <c r="D24" s="277">
        <v>500</v>
      </c>
      <c r="E24" s="277">
        <v>250</v>
      </c>
      <c r="F24" s="277">
        <f t="shared" si="2"/>
        <v>4750</v>
      </c>
      <c r="G24" s="277"/>
      <c r="H24" s="277">
        <v>4742.25</v>
      </c>
      <c r="I24" s="277">
        <f t="shared" si="1"/>
        <v>7.75</v>
      </c>
      <c r="J24" s="277"/>
    </row>
    <row r="25" spans="1:10" ht="20" customHeight="1">
      <c r="A25" s="277" t="s">
        <v>1097</v>
      </c>
      <c r="B25" s="277" t="s">
        <v>1116</v>
      </c>
      <c r="C25" s="277">
        <v>25</v>
      </c>
      <c r="D25" s="277">
        <v>500</v>
      </c>
      <c r="E25" s="277">
        <v>275</v>
      </c>
      <c r="F25" s="277">
        <f t="shared" si="2"/>
        <v>6875</v>
      </c>
      <c r="G25" s="277"/>
      <c r="H25" s="277">
        <v>6871</v>
      </c>
      <c r="I25" s="277">
        <f t="shared" si="1"/>
        <v>4</v>
      </c>
      <c r="J25" s="277"/>
    </row>
    <row r="26" spans="1:10" ht="20" customHeight="1">
      <c r="A26" s="277" t="s">
        <v>1098</v>
      </c>
      <c r="B26" s="277" t="s">
        <v>1135</v>
      </c>
      <c r="C26" s="277">
        <v>7</v>
      </c>
      <c r="D26" s="277">
        <v>500</v>
      </c>
      <c r="E26" s="277">
        <v>500</v>
      </c>
      <c r="F26" s="277">
        <f t="shared" si="2"/>
        <v>3500</v>
      </c>
      <c r="G26" s="277"/>
      <c r="H26" s="277">
        <v>852</v>
      </c>
      <c r="I26" s="277">
        <f t="shared" si="1"/>
        <v>2648</v>
      </c>
      <c r="J26" s="277"/>
    </row>
    <row r="27" spans="1:10" ht="20" customHeight="1">
      <c r="A27" s="277" t="s">
        <v>1105</v>
      </c>
      <c r="B27" s="277" t="s">
        <v>1136</v>
      </c>
      <c r="C27" s="277">
        <v>4</v>
      </c>
      <c r="D27" s="277">
        <v>550</v>
      </c>
      <c r="E27" s="277">
        <v>500</v>
      </c>
      <c r="F27" s="277">
        <f t="shared" si="2"/>
        <v>2000</v>
      </c>
      <c r="G27" s="277"/>
      <c r="H27" s="277">
        <v>1065</v>
      </c>
      <c r="I27" s="277">
        <f t="shared" si="1"/>
        <v>935</v>
      </c>
      <c r="J27" s="277"/>
    </row>
    <row r="28" spans="1:10" ht="20" customHeight="1">
      <c r="A28" s="277" t="s">
        <v>1106</v>
      </c>
      <c r="B28" s="277" t="s">
        <v>1131</v>
      </c>
      <c r="C28" s="277">
        <v>1</v>
      </c>
      <c r="D28" s="277">
        <v>550</v>
      </c>
      <c r="E28" s="277">
        <v>550</v>
      </c>
      <c r="F28" s="277">
        <f t="shared" si="2"/>
        <v>550</v>
      </c>
      <c r="G28" s="277"/>
      <c r="H28" s="277">
        <v>500</v>
      </c>
      <c r="I28" s="277">
        <f t="shared" si="1"/>
        <v>50</v>
      </c>
      <c r="J28" s="277"/>
    </row>
    <row r="29" spans="1:10" ht="20" customHeight="1">
      <c r="A29" s="277" t="s">
        <v>1107</v>
      </c>
      <c r="B29" s="277" t="s">
        <v>1137</v>
      </c>
      <c r="C29" s="277">
        <v>2</v>
      </c>
      <c r="D29" s="277">
        <v>550</v>
      </c>
      <c r="E29" s="277">
        <v>550</v>
      </c>
      <c r="F29" s="277">
        <f t="shared" si="2"/>
        <v>1100</v>
      </c>
      <c r="G29" s="277"/>
      <c r="H29" s="277">
        <v>1000</v>
      </c>
      <c r="I29" s="277">
        <f t="shared" si="1"/>
        <v>100</v>
      </c>
      <c r="J29" s="277"/>
    </row>
    <row r="30" spans="1:10" ht="20" customHeight="1">
      <c r="A30" s="277" t="s">
        <v>1108</v>
      </c>
      <c r="B30" s="277" t="s">
        <v>1133</v>
      </c>
      <c r="C30" s="277">
        <v>27</v>
      </c>
      <c r="D30" s="277"/>
      <c r="E30" s="277">
        <v>120</v>
      </c>
      <c r="F30" s="277">
        <f t="shared" si="2"/>
        <v>3240</v>
      </c>
      <c r="G30" s="277"/>
      <c r="H30" s="277">
        <v>3195</v>
      </c>
      <c r="I30" s="277">
        <f t="shared" si="1"/>
        <v>45</v>
      </c>
      <c r="J30" s="277"/>
    </row>
    <row r="31" spans="1:10" ht="20" customHeight="1">
      <c r="A31" s="277" t="s">
        <v>1109</v>
      </c>
      <c r="B31" s="277" t="s">
        <v>1138</v>
      </c>
      <c r="C31" s="277">
        <v>27</v>
      </c>
      <c r="D31" s="277"/>
      <c r="E31" s="277">
        <v>180</v>
      </c>
      <c r="F31" s="277">
        <f t="shared" si="2"/>
        <v>4860</v>
      </c>
      <c r="G31" s="277"/>
      <c r="H31" s="277">
        <v>4842</v>
      </c>
      <c r="I31" s="277">
        <f t="shared" si="1"/>
        <v>18</v>
      </c>
      <c r="J31" s="277"/>
    </row>
    <row r="32" spans="1:10" ht="20" customHeight="1">
      <c r="A32" s="277" t="s">
        <v>1110</v>
      </c>
      <c r="B32" s="277" t="s">
        <v>1271</v>
      </c>
      <c r="C32" s="277">
        <v>28</v>
      </c>
      <c r="D32" s="277"/>
      <c r="E32" s="277">
        <v>120</v>
      </c>
      <c r="F32" s="277">
        <f t="shared" si="2"/>
        <v>3360</v>
      </c>
      <c r="G32" s="277"/>
      <c r="H32" s="277">
        <v>3233</v>
      </c>
      <c r="I32" s="277">
        <f t="shared" si="1"/>
        <v>127</v>
      </c>
      <c r="J32" s="277"/>
    </row>
    <row r="33" spans="1:10" ht="20" customHeight="1">
      <c r="A33" s="277" t="s">
        <v>1111</v>
      </c>
      <c r="B33" s="277" t="s">
        <v>1138</v>
      </c>
      <c r="C33" s="277">
        <v>28</v>
      </c>
      <c r="D33" s="277"/>
      <c r="E33" s="277">
        <v>180</v>
      </c>
      <c r="F33" s="277">
        <f t="shared" si="2"/>
        <v>5040</v>
      </c>
      <c r="G33" s="277"/>
      <c r="H33" s="277">
        <v>5013</v>
      </c>
      <c r="I33" s="277">
        <f t="shared" si="1"/>
        <v>27</v>
      </c>
      <c r="J33" s="277"/>
    </row>
    <row r="34" spans="1:10" ht="20" customHeight="1">
      <c r="A34" s="277" t="s">
        <v>1112</v>
      </c>
      <c r="B34" s="277" t="s">
        <v>1140</v>
      </c>
      <c r="C34" s="277">
        <v>54</v>
      </c>
      <c r="D34" s="277"/>
      <c r="E34" s="277">
        <v>200</v>
      </c>
      <c r="F34" s="277">
        <f t="shared" si="2"/>
        <v>10800</v>
      </c>
      <c r="G34" s="277"/>
      <c r="H34" s="277">
        <v>10753</v>
      </c>
      <c r="I34" s="277">
        <f t="shared" si="1"/>
        <v>47</v>
      </c>
      <c r="J34" s="277"/>
    </row>
    <row r="35" spans="1:10" ht="20" customHeight="1">
      <c r="A35" s="277" t="s">
        <v>1113</v>
      </c>
      <c r="B35" s="277" t="s">
        <v>1141</v>
      </c>
      <c r="C35" s="277">
        <v>54</v>
      </c>
      <c r="D35" s="277"/>
      <c r="E35" s="277">
        <v>300</v>
      </c>
      <c r="F35" s="277">
        <f t="shared" si="2"/>
        <v>16200</v>
      </c>
      <c r="G35" s="277"/>
      <c r="H35" s="277">
        <v>15901</v>
      </c>
      <c r="I35" s="277">
        <f t="shared" si="1"/>
        <v>299</v>
      </c>
      <c r="J35" s="277"/>
    </row>
    <row r="36" spans="1:10" ht="20" customHeight="1">
      <c r="A36" s="277" t="s">
        <v>1114</v>
      </c>
      <c r="B36" s="277" t="s">
        <v>1142</v>
      </c>
      <c r="C36" s="277">
        <v>49</v>
      </c>
      <c r="D36" s="277"/>
      <c r="E36" s="277">
        <v>200</v>
      </c>
      <c r="F36" s="277">
        <f t="shared" si="2"/>
        <v>9800</v>
      </c>
      <c r="G36" s="277"/>
      <c r="H36" s="277">
        <v>9455</v>
      </c>
      <c r="I36" s="277">
        <f t="shared" si="1"/>
        <v>345</v>
      </c>
      <c r="J36" s="277"/>
    </row>
    <row r="37" spans="1:10" ht="20" customHeight="1">
      <c r="A37" s="277" t="s">
        <v>1115</v>
      </c>
      <c r="B37" s="278" t="s">
        <v>1143</v>
      </c>
      <c r="C37" s="278">
        <v>49</v>
      </c>
      <c r="D37" s="278"/>
      <c r="E37" s="278">
        <v>300</v>
      </c>
      <c r="F37" s="278">
        <f t="shared" si="2"/>
        <v>14700</v>
      </c>
      <c r="G37" s="278"/>
      <c r="H37" s="278">
        <v>14682</v>
      </c>
      <c r="I37" s="277">
        <f t="shared" si="1"/>
        <v>18</v>
      </c>
      <c r="J37" s="275"/>
    </row>
    <row r="38" spans="1:10" ht="20" customHeight="1">
      <c r="A38" s="326" t="s">
        <v>1145</v>
      </c>
      <c r="B38" s="327"/>
      <c r="C38" s="324"/>
      <c r="D38" s="324"/>
      <c r="E38" s="324"/>
      <c r="F38" s="324">
        <f>SUM(F3:F37)</f>
        <v>322775</v>
      </c>
      <c r="G38" s="324"/>
      <c r="H38" s="324">
        <f>SUM(H3:H37)</f>
        <v>277095.66000000003</v>
      </c>
      <c r="I38" s="324">
        <f>SUM(I3:I37)</f>
        <v>45679.34</v>
      </c>
      <c r="J38" s="325"/>
    </row>
    <row r="39" spans="1:10" ht="24.95" customHeight="1"/>
  </sheetData>
  <mergeCells count="7">
    <mergeCell ref="A38:B38"/>
    <mergeCell ref="L13:O15"/>
    <mergeCell ref="A1:J1"/>
    <mergeCell ref="L2:M2"/>
    <mergeCell ref="L3:P3"/>
    <mergeCell ref="L9:O10"/>
    <mergeCell ref="L11:O12"/>
  </mergeCells>
  <phoneticPr fontId="40" type="noConversion"/>
  <pageMargins left="0.75" right="0.75" top="1" bottom="1" header="0.5" footer="0.5"/>
  <pageSetup paperSize="9" scale="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="130" zoomScaleNormal="130" workbookViewId="0">
      <selection activeCell="J23" sqref="A1:J23"/>
    </sheetView>
  </sheetViews>
  <sheetFormatPr defaultColWidth="8.75" defaultRowHeight="14.3"/>
  <cols>
    <col min="1" max="1" width="17.75" style="142" customWidth="1"/>
    <col min="2" max="2" width="16.625" style="142" customWidth="1"/>
    <col min="3" max="3" width="5.875" style="142" customWidth="1"/>
    <col min="4" max="7" width="10.625" style="142" customWidth="1"/>
    <col min="8" max="9" width="12.625" style="142" customWidth="1"/>
    <col min="10" max="10" width="12.875" style="143" customWidth="1"/>
    <col min="11" max="11" width="8.75" style="142"/>
    <col min="12" max="12" width="5.375" style="142" customWidth="1"/>
    <col min="13" max="13" width="11.875" style="142" customWidth="1"/>
    <col min="14" max="14" width="10.875" style="142" customWidth="1"/>
    <col min="15" max="15" width="17.5" style="142" customWidth="1"/>
    <col min="16" max="16384" width="8.75" style="142"/>
  </cols>
  <sheetData>
    <row r="1" spans="1:16" ht="52.75" customHeight="1">
      <c r="A1" s="329" t="s">
        <v>1272</v>
      </c>
      <c r="B1" s="330"/>
      <c r="C1" s="330"/>
      <c r="D1" s="330"/>
      <c r="E1" s="330"/>
      <c r="F1" s="330"/>
      <c r="G1" s="330"/>
      <c r="H1" s="330"/>
      <c r="I1" s="330"/>
      <c r="J1" s="330"/>
    </row>
    <row r="2" spans="1:16" ht="20" customHeight="1">
      <c r="A2" s="174" t="s">
        <v>0</v>
      </c>
      <c r="B2" s="174" t="s">
        <v>1</v>
      </c>
      <c r="C2" s="174" t="s">
        <v>2</v>
      </c>
      <c r="D2" s="174" t="s">
        <v>3</v>
      </c>
      <c r="E2" s="174" t="s">
        <v>4</v>
      </c>
      <c r="F2" s="174" t="s">
        <v>5</v>
      </c>
      <c r="G2" s="174" t="s">
        <v>6</v>
      </c>
      <c r="H2" s="174" t="s">
        <v>7</v>
      </c>
      <c r="I2" s="174" t="s">
        <v>8</v>
      </c>
      <c r="J2" s="81" t="s">
        <v>9</v>
      </c>
      <c r="L2" s="331" t="s">
        <v>10</v>
      </c>
      <c r="M2" s="331"/>
      <c r="N2" s="144"/>
      <c r="O2" s="144"/>
      <c r="P2" s="144"/>
    </row>
    <row r="3" spans="1:16" ht="20" customHeight="1">
      <c r="A3" s="277" t="s">
        <v>1049</v>
      </c>
      <c r="B3" s="277" t="s">
        <v>1128</v>
      </c>
      <c r="C3" s="278">
        <v>52</v>
      </c>
      <c r="D3" s="277">
        <v>550</v>
      </c>
      <c r="E3" s="277">
        <v>275</v>
      </c>
      <c r="F3" s="277">
        <f t="shared" ref="F3:F22" si="0">C3*E3</f>
        <v>14300</v>
      </c>
      <c r="G3" s="278"/>
      <c r="H3" s="278">
        <v>5160</v>
      </c>
      <c r="I3" s="277">
        <f>F3-H3</f>
        <v>9140</v>
      </c>
      <c r="J3" s="277"/>
      <c r="L3" s="332" t="s">
        <v>12</v>
      </c>
      <c r="M3" s="332"/>
      <c r="N3" s="332"/>
      <c r="O3" s="332"/>
      <c r="P3" s="332"/>
    </row>
    <row r="4" spans="1:16" ht="20" customHeight="1">
      <c r="A4" s="277" t="s">
        <v>1051</v>
      </c>
      <c r="B4" s="277" t="s">
        <v>1129</v>
      </c>
      <c r="C4" s="278">
        <v>51</v>
      </c>
      <c r="D4" s="277">
        <v>550</v>
      </c>
      <c r="E4" s="277">
        <v>275</v>
      </c>
      <c r="F4" s="277">
        <f t="shared" si="0"/>
        <v>14025</v>
      </c>
      <c r="G4" s="278"/>
      <c r="H4" s="278">
        <v>3740</v>
      </c>
      <c r="I4" s="277">
        <f t="shared" ref="I4:I22" si="1">F4-H4</f>
        <v>10285</v>
      </c>
      <c r="J4" s="277"/>
      <c r="L4" s="144"/>
      <c r="M4" s="145" t="s">
        <v>13</v>
      </c>
      <c r="N4" s="145" t="s">
        <v>14</v>
      </c>
      <c r="O4" s="145" t="s">
        <v>9</v>
      </c>
      <c r="P4" s="144"/>
    </row>
    <row r="5" spans="1:16" ht="20" customHeight="1">
      <c r="A5" s="277" t="s">
        <v>1052</v>
      </c>
      <c r="B5" s="277" t="s">
        <v>1118</v>
      </c>
      <c r="C5" s="277">
        <v>48</v>
      </c>
      <c r="D5" s="277">
        <v>550</v>
      </c>
      <c r="E5" s="277">
        <v>275</v>
      </c>
      <c r="F5" s="277">
        <f t="shared" si="0"/>
        <v>13200</v>
      </c>
      <c r="G5" s="277"/>
      <c r="H5" s="277">
        <v>3580</v>
      </c>
      <c r="I5" s="277">
        <f t="shared" si="1"/>
        <v>9620</v>
      </c>
      <c r="J5" s="277"/>
      <c r="L5" s="144"/>
      <c r="M5" s="145" t="s">
        <v>15</v>
      </c>
      <c r="N5" s="145">
        <v>550</v>
      </c>
      <c r="O5" s="145" t="s">
        <v>16</v>
      </c>
      <c r="P5" s="144"/>
    </row>
    <row r="6" spans="1:16" ht="20" customHeight="1">
      <c r="A6" s="277" t="s">
        <v>1053</v>
      </c>
      <c r="B6" s="277" t="s">
        <v>1124</v>
      </c>
      <c r="C6" s="277">
        <v>28</v>
      </c>
      <c r="D6" s="277">
        <v>550</v>
      </c>
      <c r="E6" s="277">
        <v>275</v>
      </c>
      <c r="F6" s="277">
        <f t="shared" si="0"/>
        <v>7700</v>
      </c>
      <c r="G6" s="277"/>
      <c r="H6" s="277">
        <v>7693</v>
      </c>
      <c r="I6" s="277">
        <f t="shared" si="1"/>
        <v>7</v>
      </c>
      <c r="J6" s="277"/>
      <c r="L6" s="144"/>
      <c r="M6" s="145" t="s">
        <v>17</v>
      </c>
      <c r="N6" s="145">
        <v>500</v>
      </c>
      <c r="O6" s="145" t="s">
        <v>18</v>
      </c>
      <c r="P6" s="144"/>
    </row>
    <row r="7" spans="1:16" ht="20" customHeight="1">
      <c r="A7" s="277" t="s">
        <v>1054</v>
      </c>
      <c r="B7" s="278" t="s">
        <v>1130</v>
      </c>
      <c r="C7" s="277">
        <v>46</v>
      </c>
      <c r="D7" s="277">
        <v>550</v>
      </c>
      <c r="E7" s="277">
        <v>275</v>
      </c>
      <c r="F7" s="277">
        <f t="shared" si="0"/>
        <v>12650</v>
      </c>
      <c r="G7" s="277"/>
      <c r="H7" s="277">
        <v>12571</v>
      </c>
      <c r="I7" s="277">
        <f t="shared" si="1"/>
        <v>79</v>
      </c>
      <c r="J7" s="319" t="s">
        <v>1249</v>
      </c>
      <c r="L7" s="144"/>
      <c r="M7" s="146"/>
      <c r="N7" s="146"/>
      <c r="O7" s="146"/>
      <c r="P7" s="144"/>
    </row>
    <row r="8" spans="1:16" ht="20" customHeight="1">
      <c r="A8" s="277" t="s">
        <v>1055</v>
      </c>
      <c r="B8" s="277" t="s">
        <v>1125</v>
      </c>
      <c r="C8" s="277">
        <v>47</v>
      </c>
      <c r="D8" s="277">
        <v>550</v>
      </c>
      <c r="E8" s="277">
        <v>275</v>
      </c>
      <c r="F8" s="277">
        <f t="shared" si="0"/>
        <v>12925</v>
      </c>
      <c r="G8" s="277"/>
      <c r="H8" s="277">
        <v>12919</v>
      </c>
      <c r="I8" s="277">
        <f t="shared" si="1"/>
        <v>6</v>
      </c>
      <c r="J8" s="277"/>
      <c r="L8" s="144"/>
      <c r="P8" s="144"/>
    </row>
    <row r="9" spans="1:16" ht="20" customHeight="1">
      <c r="A9" s="277" t="s">
        <v>1058</v>
      </c>
      <c r="B9" s="277" t="s">
        <v>1118</v>
      </c>
      <c r="C9" s="277">
        <v>16</v>
      </c>
      <c r="D9" s="277">
        <v>550</v>
      </c>
      <c r="E9" s="277">
        <v>275</v>
      </c>
      <c r="F9" s="277">
        <f t="shared" si="0"/>
        <v>4400</v>
      </c>
      <c r="G9" s="277"/>
      <c r="H9" s="277">
        <v>4385</v>
      </c>
      <c r="I9" s="277">
        <f t="shared" si="1"/>
        <v>15</v>
      </c>
      <c r="J9" s="277"/>
      <c r="L9" s="328" t="s">
        <v>21</v>
      </c>
      <c r="M9" s="328"/>
      <c r="N9" s="328"/>
      <c r="O9" s="328"/>
      <c r="P9" s="144"/>
    </row>
    <row r="10" spans="1:16" ht="20" customHeight="1">
      <c r="A10" s="277" t="s">
        <v>1059</v>
      </c>
      <c r="B10" s="278" t="s">
        <v>1124</v>
      </c>
      <c r="C10" s="277">
        <v>49</v>
      </c>
      <c r="D10" s="277">
        <v>550</v>
      </c>
      <c r="E10" s="277">
        <v>275</v>
      </c>
      <c r="F10" s="277">
        <f t="shared" si="0"/>
        <v>13475</v>
      </c>
      <c r="G10" s="277"/>
      <c r="H10" s="277">
        <v>13473</v>
      </c>
      <c r="I10" s="277">
        <f t="shared" si="1"/>
        <v>2</v>
      </c>
      <c r="J10" s="277"/>
      <c r="L10" s="328"/>
      <c r="M10" s="328"/>
      <c r="N10" s="328"/>
      <c r="O10" s="328"/>
      <c r="P10" s="144"/>
    </row>
    <row r="11" spans="1:16" ht="20" customHeight="1">
      <c r="A11" s="277" t="s">
        <v>1060</v>
      </c>
      <c r="B11" s="277" t="s">
        <v>1117</v>
      </c>
      <c r="C11" s="277">
        <v>50</v>
      </c>
      <c r="D11" s="277">
        <v>550</v>
      </c>
      <c r="E11" s="277">
        <v>275</v>
      </c>
      <c r="F11" s="277">
        <f t="shared" si="0"/>
        <v>13750</v>
      </c>
      <c r="G11" s="277"/>
      <c r="H11" s="277">
        <v>10251</v>
      </c>
      <c r="I11" s="277">
        <f t="shared" si="1"/>
        <v>3499</v>
      </c>
      <c r="J11" s="277"/>
      <c r="L11" s="328" t="s">
        <v>23</v>
      </c>
      <c r="M11" s="328"/>
      <c r="N11" s="328"/>
      <c r="O11" s="328"/>
      <c r="P11" s="144"/>
    </row>
    <row r="12" spans="1:16" ht="20" customHeight="1">
      <c r="A12" s="277" t="s">
        <v>1061</v>
      </c>
      <c r="B12" s="277" t="s">
        <v>1116</v>
      </c>
      <c r="C12" s="277">
        <v>45</v>
      </c>
      <c r="D12" s="277">
        <v>550</v>
      </c>
      <c r="E12" s="277">
        <v>275</v>
      </c>
      <c r="F12" s="277">
        <f t="shared" si="0"/>
        <v>12375</v>
      </c>
      <c r="G12" s="277"/>
      <c r="H12" s="305">
        <v>12370</v>
      </c>
      <c r="I12" s="277">
        <f t="shared" si="1"/>
        <v>5</v>
      </c>
      <c r="J12" s="277"/>
      <c r="L12" s="328"/>
      <c r="M12" s="328"/>
      <c r="N12" s="328"/>
      <c r="O12" s="328"/>
      <c r="P12" s="144"/>
    </row>
    <row r="13" spans="1:16" ht="20" customHeight="1">
      <c r="A13" s="277" t="s">
        <v>1062</v>
      </c>
      <c r="B13" s="277" t="s">
        <v>1119</v>
      </c>
      <c r="C13" s="277">
        <v>18</v>
      </c>
      <c r="D13" s="277">
        <v>1000</v>
      </c>
      <c r="E13" s="277">
        <v>500</v>
      </c>
      <c r="F13" s="277">
        <f t="shared" si="0"/>
        <v>9000</v>
      </c>
      <c r="G13" s="277"/>
      <c r="H13" s="277">
        <v>8461</v>
      </c>
      <c r="I13" s="277">
        <f t="shared" si="1"/>
        <v>539</v>
      </c>
      <c r="J13" s="277"/>
      <c r="L13" s="328" t="s">
        <v>24</v>
      </c>
      <c r="M13" s="328"/>
      <c r="N13" s="328"/>
      <c r="O13" s="328"/>
    </row>
    <row r="14" spans="1:16" ht="20" customHeight="1">
      <c r="A14" s="277" t="s">
        <v>1063</v>
      </c>
      <c r="B14" s="277" t="s">
        <v>1118</v>
      </c>
      <c r="C14" s="277">
        <v>18</v>
      </c>
      <c r="D14" s="277">
        <v>550</v>
      </c>
      <c r="E14" s="277">
        <v>275</v>
      </c>
      <c r="F14" s="277">
        <f t="shared" si="0"/>
        <v>4950</v>
      </c>
      <c r="G14" s="277"/>
      <c r="H14" s="277">
        <v>4945</v>
      </c>
      <c r="I14" s="277">
        <f t="shared" si="1"/>
        <v>5</v>
      </c>
      <c r="J14" s="277"/>
      <c r="L14" s="328"/>
      <c r="M14" s="328"/>
      <c r="N14" s="328"/>
      <c r="O14" s="328"/>
    </row>
    <row r="15" spans="1:16" ht="20" customHeight="1">
      <c r="A15" s="277" t="s">
        <v>1097</v>
      </c>
      <c r="B15" s="277" t="s">
        <v>1116</v>
      </c>
      <c r="C15" s="277">
        <v>25</v>
      </c>
      <c r="D15" s="277">
        <v>500</v>
      </c>
      <c r="E15" s="277">
        <v>275</v>
      </c>
      <c r="F15" s="277">
        <f t="shared" si="0"/>
        <v>6875</v>
      </c>
      <c r="G15" s="277"/>
      <c r="H15" s="277">
        <v>6871</v>
      </c>
      <c r="I15" s="277">
        <f t="shared" si="1"/>
        <v>4</v>
      </c>
      <c r="J15" s="277"/>
      <c r="L15" s="328"/>
      <c r="M15" s="328"/>
      <c r="N15" s="328"/>
      <c r="O15" s="328"/>
    </row>
    <row r="16" spans="1:16" ht="20" customHeight="1">
      <c r="A16" s="277" t="s">
        <v>1105</v>
      </c>
      <c r="B16" s="277" t="s">
        <v>1136</v>
      </c>
      <c r="C16" s="277">
        <v>4</v>
      </c>
      <c r="D16" s="277">
        <v>550</v>
      </c>
      <c r="E16" s="277">
        <v>500</v>
      </c>
      <c r="F16" s="277">
        <f t="shared" si="0"/>
        <v>2000</v>
      </c>
      <c r="G16" s="277"/>
      <c r="H16" s="277">
        <v>1065</v>
      </c>
      <c r="I16" s="277">
        <f t="shared" si="1"/>
        <v>935</v>
      </c>
      <c r="J16" s="277"/>
    </row>
    <row r="17" spans="1:10" ht="20" customHeight="1">
      <c r="A17" s="277" t="s">
        <v>1106</v>
      </c>
      <c r="B17" s="277" t="s">
        <v>1124</v>
      </c>
      <c r="C17" s="277">
        <v>1</v>
      </c>
      <c r="D17" s="277">
        <v>550</v>
      </c>
      <c r="E17" s="277">
        <v>550</v>
      </c>
      <c r="F17" s="277">
        <f t="shared" si="0"/>
        <v>550</v>
      </c>
      <c r="G17" s="277"/>
      <c r="H17" s="277">
        <v>500</v>
      </c>
      <c r="I17" s="277">
        <f t="shared" si="1"/>
        <v>50</v>
      </c>
      <c r="J17" s="277"/>
    </row>
    <row r="18" spans="1:10" ht="20" customHeight="1">
      <c r="A18" s="277" t="s">
        <v>1107</v>
      </c>
      <c r="B18" s="277" t="s">
        <v>1130</v>
      </c>
      <c r="C18" s="277">
        <v>2</v>
      </c>
      <c r="D18" s="277">
        <v>550</v>
      </c>
      <c r="E18" s="277">
        <v>550</v>
      </c>
      <c r="F18" s="277">
        <f t="shared" si="0"/>
        <v>1100</v>
      </c>
      <c r="G18" s="277"/>
      <c r="H18" s="277">
        <v>1000</v>
      </c>
      <c r="I18" s="277">
        <f t="shared" si="1"/>
        <v>100</v>
      </c>
      <c r="J18" s="277"/>
    </row>
    <row r="19" spans="1:10" ht="20" customHeight="1">
      <c r="A19" s="277" t="s">
        <v>1109</v>
      </c>
      <c r="B19" s="277" t="s">
        <v>1138</v>
      </c>
      <c r="C19" s="277">
        <v>27</v>
      </c>
      <c r="D19" s="277"/>
      <c r="E19" s="277">
        <v>180</v>
      </c>
      <c r="F19" s="277">
        <f t="shared" si="0"/>
        <v>4860</v>
      </c>
      <c r="G19" s="277"/>
      <c r="H19" s="277">
        <v>4842</v>
      </c>
      <c r="I19" s="277">
        <f t="shared" si="1"/>
        <v>18</v>
      </c>
      <c r="J19" s="277"/>
    </row>
    <row r="20" spans="1:10" ht="20" customHeight="1">
      <c r="A20" s="277" t="s">
        <v>1111</v>
      </c>
      <c r="B20" s="277" t="s">
        <v>1138</v>
      </c>
      <c r="C20" s="277">
        <v>28</v>
      </c>
      <c r="D20" s="277"/>
      <c r="E20" s="277">
        <v>180</v>
      </c>
      <c r="F20" s="277">
        <f t="shared" si="0"/>
        <v>5040</v>
      </c>
      <c r="G20" s="277"/>
      <c r="H20" s="277">
        <v>5013</v>
      </c>
      <c r="I20" s="277">
        <f t="shared" si="1"/>
        <v>27</v>
      </c>
      <c r="J20" s="277"/>
    </row>
    <row r="21" spans="1:10" ht="20" customHeight="1">
      <c r="A21" s="277" t="s">
        <v>1113</v>
      </c>
      <c r="B21" s="277" t="s">
        <v>1138</v>
      </c>
      <c r="C21" s="277">
        <v>54</v>
      </c>
      <c r="D21" s="277"/>
      <c r="E21" s="277">
        <v>300</v>
      </c>
      <c r="F21" s="277">
        <f t="shared" si="0"/>
        <v>16200</v>
      </c>
      <c r="G21" s="277"/>
      <c r="H21" s="277">
        <v>15901</v>
      </c>
      <c r="I21" s="277">
        <f t="shared" si="1"/>
        <v>299</v>
      </c>
      <c r="J21" s="277"/>
    </row>
    <row r="22" spans="1:10" ht="20" customHeight="1">
      <c r="A22" s="277" t="s">
        <v>1115</v>
      </c>
      <c r="B22" s="278" t="s">
        <v>1143</v>
      </c>
      <c r="C22" s="278">
        <v>49</v>
      </c>
      <c r="D22" s="278"/>
      <c r="E22" s="278">
        <v>300</v>
      </c>
      <c r="F22" s="278">
        <f t="shared" si="0"/>
        <v>14700</v>
      </c>
      <c r="G22" s="278"/>
      <c r="H22" s="278">
        <v>14682</v>
      </c>
      <c r="I22" s="277">
        <f t="shared" si="1"/>
        <v>18</v>
      </c>
      <c r="J22" s="275"/>
    </row>
    <row r="23" spans="1:10" ht="20" customHeight="1">
      <c r="A23" s="326" t="s">
        <v>1145</v>
      </c>
      <c r="B23" s="327"/>
      <c r="C23" s="324"/>
      <c r="D23" s="324"/>
      <c r="E23" s="324"/>
      <c r="F23" s="324">
        <f>SUM(F3:F22)</f>
        <v>184075</v>
      </c>
      <c r="G23" s="324"/>
      <c r="H23" s="324">
        <f>SUM(H3:H22)</f>
        <v>149422</v>
      </c>
      <c r="I23" s="324">
        <f>SUM(I3:I22)</f>
        <v>34653</v>
      </c>
      <c r="J23" s="325"/>
    </row>
    <row r="24" spans="1:10" ht="20" customHeight="1"/>
    <row r="25" spans="1:10" ht="20" customHeight="1"/>
    <row r="26" spans="1:10" ht="20" customHeight="1"/>
    <row r="27" spans="1:10" ht="20" customHeight="1"/>
    <row r="28" spans="1:10" ht="20" customHeight="1"/>
    <row r="29" spans="1:10" ht="20" customHeight="1"/>
    <row r="30" spans="1:10" ht="20" customHeight="1"/>
    <row r="31" spans="1:10" ht="20" customHeight="1"/>
    <row r="32" spans="1:10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4.95" customHeight="1"/>
  </sheetData>
  <mergeCells count="7">
    <mergeCell ref="A23:B23"/>
    <mergeCell ref="A1:J1"/>
    <mergeCell ref="L2:M2"/>
    <mergeCell ref="L3:P3"/>
    <mergeCell ref="L9:O10"/>
    <mergeCell ref="L11:O12"/>
    <mergeCell ref="L13:O15"/>
  </mergeCells>
  <phoneticPr fontId="40" type="noConversion"/>
  <pageMargins left="0.75" right="0.75" top="1" bottom="1" header="0.5" footer="0.5"/>
  <pageSetup paperSize="9" scale="4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="130" zoomScaleNormal="130" workbookViewId="0">
      <selection activeCell="J18" sqref="A1:J18"/>
    </sheetView>
  </sheetViews>
  <sheetFormatPr defaultColWidth="8.75" defaultRowHeight="14.3"/>
  <cols>
    <col min="1" max="1" width="17.75" style="142" customWidth="1"/>
    <col min="2" max="2" width="16.625" style="142" customWidth="1"/>
    <col min="3" max="3" width="5.875" style="142" customWidth="1"/>
    <col min="4" max="7" width="10.625" style="142" customWidth="1"/>
    <col min="8" max="9" width="12.625" style="142" customWidth="1"/>
    <col min="10" max="10" width="12.875" style="143" customWidth="1"/>
    <col min="11" max="11" width="8.75" style="142"/>
    <col min="12" max="12" width="5.375" style="142" customWidth="1"/>
    <col min="13" max="13" width="11.875" style="142" customWidth="1"/>
    <col min="14" max="14" width="10.875" style="142" customWidth="1"/>
    <col min="15" max="15" width="17.5" style="142" customWidth="1"/>
    <col min="16" max="16384" width="8.75" style="142"/>
  </cols>
  <sheetData>
    <row r="1" spans="1:16" ht="52.75" customHeight="1">
      <c r="A1" s="329" t="s">
        <v>1273</v>
      </c>
      <c r="B1" s="330"/>
      <c r="C1" s="330"/>
      <c r="D1" s="330"/>
      <c r="E1" s="330"/>
      <c r="F1" s="330"/>
      <c r="G1" s="330"/>
      <c r="H1" s="330"/>
      <c r="I1" s="330"/>
      <c r="J1" s="330"/>
    </row>
    <row r="2" spans="1:16" ht="20" customHeight="1">
      <c r="A2" s="174" t="s">
        <v>0</v>
      </c>
      <c r="B2" s="174" t="s">
        <v>1</v>
      </c>
      <c r="C2" s="174" t="s">
        <v>2</v>
      </c>
      <c r="D2" s="174" t="s">
        <v>3</v>
      </c>
      <c r="E2" s="174" t="s">
        <v>4</v>
      </c>
      <c r="F2" s="174" t="s">
        <v>5</v>
      </c>
      <c r="G2" s="174" t="s">
        <v>6</v>
      </c>
      <c r="H2" s="174" t="s">
        <v>7</v>
      </c>
      <c r="I2" s="174" t="s">
        <v>8</v>
      </c>
      <c r="J2" s="81" t="s">
        <v>9</v>
      </c>
      <c r="L2" s="331" t="s">
        <v>10</v>
      </c>
      <c r="M2" s="331"/>
      <c r="N2" s="144"/>
      <c r="O2" s="144"/>
      <c r="P2" s="144"/>
    </row>
    <row r="3" spans="1:16" ht="20" customHeight="1">
      <c r="A3" s="277" t="s">
        <v>1050</v>
      </c>
      <c r="B3" s="278" t="s">
        <v>1120</v>
      </c>
      <c r="C3" s="277">
        <v>54</v>
      </c>
      <c r="D3" s="277">
        <v>500</v>
      </c>
      <c r="E3" s="277">
        <v>250</v>
      </c>
      <c r="F3" s="277">
        <f t="shared" ref="F3:F17" si="0">C3*E3</f>
        <v>13500</v>
      </c>
      <c r="G3" s="277"/>
      <c r="H3" s="277">
        <v>12792.2</v>
      </c>
      <c r="I3" s="277">
        <f t="shared" ref="I3:I17" si="1">F3-H3</f>
        <v>707.79999999999927</v>
      </c>
      <c r="J3" s="277"/>
      <c r="L3" s="332" t="s">
        <v>12</v>
      </c>
      <c r="M3" s="332"/>
      <c r="N3" s="332"/>
      <c r="O3" s="332"/>
      <c r="P3" s="332"/>
    </row>
    <row r="4" spans="1:16" ht="20" customHeight="1">
      <c r="A4" s="277" t="s">
        <v>11</v>
      </c>
      <c r="B4" s="278" t="s">
        <v>1133</v>
      </c>
      <c r="C4" s="277">
        <v>54</v>
      </c>
      <c r="D4" s="277">
        <v>500</v>
      </c>
      <c r="E4" s="277">
        <v>250</v>
      </c>
      <c r="F4" s="277">
        <f t="shared" si="0"/>
        <v>13500</v>
      </c>
      <c r="G4" s="277"/>
      <c r="H4" s="277">
        <v>13446.400000000001</v>
      </c>
      <c r="I4" s="277">
        <f t="shared" si="1"/>
        <v>53.599999999998545</v>
      </c>
      <c r="J4" s="277"/>
      <c r="L4" s="144"/>
      <c r="M4" s="145" t="s">
        <v>13</v>
      </c>
      <c r="N4" s="145" t="s">
        <v>14</v>
      </c>
      <c r="O4" s="145" t="s">
        <v>9</v>
      </c>
      <c r="P4" s="144"/>
    </row>
    <row r="5" spans="1:16" ht="20" customHeight="1">
      <c r="A5" s="277" t="s">
        <v>20</v>
      </c>
      <c r="B5" s="277" t="s">
        <v>1139</v>
      </c>
      <c r="C5" s="277">
        <v>46</v>
      </c>
      <c r="D5" s="277">
        <v>500</v>
      </c>
      <c r="E5" s="277">
        <v>250</v>
      </c>
      <c r="F5" s="277">
        <f t="shared" si="0"/>
        <v>11500</v>
      </c>
      <c r="G5" s="277"/>
      <c r="H5" s="277">
        <v>11468.74</v>
      </c>
      <c r="I5" s="277">
        <f t="shared" si="1"/>
        <v>31.260000000000218</v>
      </c>
      <c r="J5" s="277"/>
      <c r="L5" s="144"/>
      <c r="M5" s="145" t="s">
        <v>15</v>
      </c>
      <c r="N5" s="145">
        <v>550</v>
      </c>
      <c r="O5" s="145" t="s">
        <v>16</v>
      </c>
      <c r="P5" s="144"/>
    </row>
    <row r="6" spans="1:16" ht="20" customHeight="1">
      <c r="A6" s="277" t="s">
        <v>22</v>
      </c>
      <c r="B6" s="277" t="s">
        <v>1134</v>
      </c>
      <c r="C6" s="277">
        <v>55</v>
      </c>
      <c r="D6" s="277">
        <v>500</v>
      </c>
      <c r="E6" s="277">
        <v>250</v>
      </c>
      <c r="F6" s="277">
        <f t="shared" si="0"/>
        <v>13750</v>
      </c>
      <c r="G6" s="277"/>
      <c r="H6" s="277">
        <v>11162.8</v>
      </c>
      <c r="I6" s="277">
        <f t="shared" si="1"/>
        <v>2587.2000000000007</v>
      </c>
      <c r="J6" s="319" t="s">
        <v>1248</v>
      </c>
      <c r="L6" s="144"/>
      <c r="M6" s="145" t="s">
        <v>17</v>
      </c>
      <c r="N6" s="145">
        <v>500</v>
      </c>
      <c r="O6" s="145" t="s">
        <v>18</v>
      </c>
      <c r="P6" s="144"/>
    </row>
    <row r="7" spans="1:16" ht="20" customHeight="1">
      <c r="A7" s="277" t="s">
        <v>1056</v>
      </c>
      <c r="B7" s="278" t="s">
        <v>1126</v>
      </c>
      <c r="C7" s="277">
        <v>54</v>
      </c>
      <c r="D7" s="277">
        <v>500</v>
      </c>
      <c r="E7" s="277">
        <v>250</v>
      </c>
      <c r="F7" s="277">
        <f t="shared" si="0"/>
        <v>13500</v>
      </c>
      <c r="G7" s="277"/>
      <c r="H7" s="277">
        <v>11445</v>
      </c>
      <c r="I7" s="277">
        <f t="shared" si="1"/>
        <v>2055</v>
      </c>
      <c r="J7" s="319" t="s">
        <v>1248</v>
      </c>
      <c r="L7" s="144"/>
      <c r="M7" s="146"/>
      <c r="N7" s="146"/>
      <c r="O7" s="146"/>
      <c r="P7" s="144"/>
    </row>
    <row r="8" spans="1:16" ht="20" customHeight="1">
      <c r="A8" s="277" t="s">
        <v>1057</v>
      </c>
      <c r="B8" s="277" t="s">
        <v>1127</v>
      </c>
      <c r="C8" s="277">
        <v>22</v>
      </c>
      <c r="D8" s="277">
        <v>500</v>
      </c>
      <c r="E8" s="277">
        <v>250</v>
      </c>
      <c r="F8" s="277">
        <f t="shared" si="0"/>
        <v>5500</v>
      </c>
      <c r="G8" s="277"/>
      <c r="H8" s="277">
        <v>4300</v>
      </c>
      <c r="I8" s="277">
        <f t="shared" si="1"/>
        <v>1200</v>
      </c>
      <c r="J8" s="277"/>
      <c r="L8" s="144"/>
      <c r="P8" s="144"/>
    </row>
    <row r="9" spans="1:16" ht="20" customHeight="1">
      <c r="A9" s="277" t="s">
        <v>1064</v>
      </c>
      <c r="B9" s="277" t="s">
        <v>1120</v>
      </c>
      <c r="C9" s="277">
        <v>44</v>
      </c>
      <c r="D9" s="277">
        <v>500</v>
      </c>
      <c r="E9" s="277">
        <v>250</v>
      </c>
      <c r="F9" s="277">
        <f t="shared" si="0"/>
        <v>11000</v>
      </c>
      <c r="G9" s="277"/>
      <c r="H9" s="277">
        <v>10990.25</v>
      </c>
      <c r="I9" s="277">
        <f t="shared" si="1"/>
        <v>9.75</v>
      </c>
      <c r="J9" s="277"/>
      <c r="L9" s="328" t="s">
        <v>21</v>
      </c>
      <c r="M9" s="328"/>
      <c r="N9" s="328"/>
      <c r="O9" s="328"/>
      <c r="P9" s="144"/>
    </row>
    <row r="10" spans="1:16" ht="20" customHeight="1">
      <c r="A10" s="277" t="s">
        <v>19</v>
      </c>
      <c r="B10" s="277" t="s">
        <v>1121</v>
      </c>
      <c r="C10" s="277">
        <v>40</v>
      </c>
      <c r="D10" s="277">
        <v>500</v>
      </c>
      <c r="E10" s="277">
        <v>250</v>
      </c>
      <c r="F10" s="277">
        <f t="shared" si="0"/>
        <v>10000</v>
      </c>
      <c r="G10" s="277"/>
      <c r="H10" s="277">
        <v>9997.66</v>
      </c>
      <c r="I10" s="277">
        <f t="shared" si="1"/>
        <v>2.3400000000001455</v>
      </c>
      <c r="J10" s="277"/>
      <c r="L10" s="328"/>
      <c r="M10" s="328"/>
      <c r="N10" s="328"/>
      <c r="O10" s="328"/>
      <c r="P10" s="144"/>
    </row>
    <row r="11" spans="1:16" ht="20" customHeight="1">
      <c r="A11" s="277" t="s">
        <v>1065</v>
      </c>
      <c r="B11" s="277" t="s">
        <v>1122</v>
      </c>
      <c r="C11" s="277">
        <v>44</v>
      </c>
      <c r="D11" s="277">
        <v>500</v>
      </c>
      <c r="E11" s="277">
        <v>250</v>
      </c>
      <c r="F11" s="277">
        <f t="shared" si="0"/>
        <v>11000</v>
      </c>
      <c r="G11" s="277"/>
      <c r="H11" s="277">
        <v>9840.36</v>
      </c>
      <c r="I11" s="277">
        <f t="shared" si="1"/>
        <v>1159.6399999999994</v>
      </c>
      <c r="J11" s="277"/>
      <c r="L11" s="328" t="s">
        <v>23</v>
      </c>
      <c r="M11" s="328"/>
      <c r="N11" s="328"/>
      <c r="O11" s="328"/>
      <c r="P11" s="144"/>
    </row>
    <row r="12" spans="1:16" ht="20" customHeight="1">
      <c r="A12" s="277" t="s">
        <v>1066</v>
      </c>
      <c r="B12" s="277" t="s">
        <v>1123</v>
      </c>
      <c r="C12" s="277">
        <v>19</v>
      </c>
      <c r="D12" s="277">
        <v>500</v>
      </c>
      <c r="E12" s="277">
        <v>250</v>
      </c>
      <c r="F12" s="277">
        <f t="shared" si="0"/>
        <v>4750</v>
      </c>
      <c r="G12" s="277"/>
      <c r="H12" s="277">
        <v>4742.25</v>
      </c>
      <c r="I12" s="277">
        <f t="shared" si="1"/>
        <v>7.75</v>
      </c>
      <c r="J12" s="277"/>
      <c r="L12" s="328"/>
      <c r="M12" s="328"/>
      <c r="N12" s="328"/>
      <c r="O12" s="328"/>
      <c r="P12" s="144"/>
    </row>
    <row r="13" spans="1:16" ht="20" customHeight="1">
      <c r="A13" s="277" t="s">
        <v>1098</v>
      </c>
      <c r="B13" s="277" t="s">
        <v>1121</v>
      </c>
      <c r="C13" s="277">
        <v>7</v>
      </c>
      <c r="D13" s="277">
        <v>500</v>
      </c>
      <c r="E13" s="277">
        <v>500</v>
      </c>
      <c r="F13" s="277">
        <f t="shared" si="0"/>
        <v>3500</v>
      </c>
      <c r="G13" s="277"/>
      <c r="H13" s="277">
        <v>852</v>
      </c>
      <c r="I13" s="277">
        <f t="shared" si="1"/>
        <v>2648</v>
      </c>
      <c r="J13" s="277"/>
      <c r="L13" s="328" t="s">
        <v>24</v>
      </c>
      <c r="M13" s="328"/>
      <c r="N13" s="328"/>
      <c r="O13" s="328"/>
    </row>
    <row r="14" spans="1:16" ht="20" customHeight="1">
      <c r="A14" s="277" t="s">
        <v>1108</v>
      </c>
      <c r="B14" s="277" t="s">
        <v>1133</v>
      </c>
      <c r="C14" s="277">
        <v>27</v>
      </c>
      <c r="D14" s="277"/>
      <c r="E14" s="277">
        <v>120</v>
      </c>
      <c r="F14" s="277">
        <f t="shared" si="0"/>
        <v>3240</v>
      </c>
      <c r="G14" s="277"/>
      <c r="H14" s="277">
        <v>3195</v>
      </c>
      <c r="I14" s="277">
        <f t="shared" si="1"/>
        <v>45</v>
      </c>
      <c r="J14" s="277"/>
      <c r="L14" s="328"/>
      <c r="M14" s="328"/>
      <c r="N14" s="328"/>
      <c r="O14" s="328"/>
    </row>
    <row r="15" spans="1:16" ht="20" customHeight="1">
      <c r="A15" s="277" t="s">
        <v>1110</v>
      </c>
      <c r="B15" s="277" t="s">
        <v>1271</v>
      </c>
      <c r="C15" s="277">
        <v>28</v>
      </c>
      <c r="D15" s="277"/>
      <c r="E15" s="277">
        <v>120</v>
      </c>
      <c r="F15" s="277">
        <f t="shared" si="0"/>
        <v>3360</v>
      </c>
      <c r="G15" s="277"/>
      <c r="H15" s="277">
        <v>3233</v>
      </c>
      <c r="I15" s="277">
        <f t="shared" si="1"/>
        <v>127</v>
      </c>
      <c r="J15" s="277"/>
      <c r="L15" s="328"/>
      <c r="M15" s="328"/>
      <c r="N15" s="328"/>
      <c r="O15" s="328"/>
    </row>
    <row r="16" spans="1:16" ht="20" customHeight="1">
      <c r="A16" s="277" t="s">
        <v>1112</v>
      </c>
      <c r="B16" s="277" t="s">
        <v>1133</v>
      </c>
      <c r="C16" s="277">
        <v>54</v>
      </c>
      <c r="D16" s="277"/>
      <c r="E16" s="277">
        <v>200</v>
      </c>
      <c r="F16" s="277">
        <f t="shared" si="0"/>
        <v>10800</v>
      </c>
      <c r="G16" s="277"/>
      <c r="H16" s="277">
        <v>10753</v>
      </c>
      <c r="I16" s="277">
        <f t="shared" si="1"/>
        <v>47</v>
      </c>
      <c r="J16" s="277"/>
    </row>
    <row r="17" spans="1:10" ht="20" customHeight="1">
      <c r="A17" s="277" t="s">
        <v>1114</v>
      </c>
      <c r="B17" s="277" t="s">
        <v>1122</v>
      </c>
      <c r="C17" s="277">
        <v>49</v>
      </c>
      <c r="D17" s="277"/>
      <c r="E17" s="277">
        <v>200</v>
      </c>
      <c r="F17" s="277">
        <f t="shared" si="0"/>
        <v>9800</v>
      </c>
      <c r="G17" s="277"/>
      <c r="H17" s="277">
        <v>9455</v>
      </c>
      <c r="I17" s="277">
        <f t="shared" si="1"/>
        <v>345</v>
      </c>
      <c r="J17" s="277"/>
    </row>
    <row r="18" spans="1:10" ht="20" customHeight="1">
      <c r="A18" s="326" t="s">
        <v>1145</v>
      </c>
      <c r="B18" s="327"/>
      <c r="C18" s="324"/>
      <c r="D18" s="324"/>
      <c r="E18" s="324"/>
      <c r="F18" s="324">
        <f>SUM(F3:F17)</f>
        <v>138700</v>
      </c>
      <c r="G18" s="324"/>
      <c r="H18" s="324">
        <f>SUM(H3:H17)</f>
        <v>127673.66</v>
      </c>
      <c r="I18" s="324">
        <f>SUM(I3:I17)</f>
        <v>11026.339999999998</v>
      </c>
      <c r="J18" s="325"/>
    </row>
    <row r="19" spans="1:10" ht="20" customHeight="1"/>
    <row r="20" spans="1:10" ht="20" customHeight="1"/>
    <row r="21" spans="1:10" ht="20" customHeight="1"/>
    <row r="22" spans="1:10" ht="20" customHeight="1"/>
    <row r="23" spans="1:10" ht="20" customHeight="1"/>
    <row r="24" spans="1:10" ht="20" customHeight="1"/>
    <row r="25" spans="1:10" ht="20" customHeight="1"/>
    <row r="26" spans="1:10" ht="20" customHeight="1"/>
    <row r="27" spans="1:10" ht="20" customHeight="1"/>
    <row r="28" spans="1:10" ht="20" customHeight="1"/>
    <row r="29" spans="1:10" ht="20" customHeight="1"/>
    <row r="30" spans="1:10" ht="20" customHeight="1"/>
    <row r="31" spans="1:10" ht="20" customHeight="1"/>
    <row r="32" spans="1:10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4.95" customHeight="1"/>
  </sheetData>
  <mergeCells count="7">
    <mergeCell ref="A18:B18"/>
    <mergeCell ref="A1:J1"/>
    <mergeCell ref="L2:M2"/>
    <mergeCell ref="L3:P3"/>
    <mergeCell ref="L9:O10"/>
    <mergeCell ref="L11:O12"/>
    <mergeCell ref="L13:O15"/>
  </mergeCells>
  <phoneticPr fontId="40" type="noConversion"/>
  <pageMargins left="0.75" right="0.75" top="1" bottom="1" header="0.5" footer="0.5"/>
  <pageSetup paperSize="9" scale="4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H27"/>
  <sheetViews>
    <sheetView workbookViewId="0">
      <selection activeCell="I21" sqref="I21"/>
    </sheetView>
  </sheetViews>
  <sheetFormatPr defaultColWidth="9" defaultRowHeight="14.3"/>
  <cols>
    <col min="1" max="1" width="5.625" style="180" customWidth="1"/>
    <col min="2" max="3" width="20.625" style="180" customWidth="1"/>
    <col min="4" max="4" width="5.625" style="180" customWidth="1"/>
    <col min="5" max="7" width="10.625" style="180" customWidth="1"/>
    <col min="8" max="8" width="20.625" style="180" customWidth="1"/>
    <col min="9" max="16384" width="9" style="180"/>
  </cols>
  <sheetData>
    <row r="1" spans="1:8" ht="20" customHeight="1">
      <c r="A1" s="337" t="s">
        <v>25</v>
      </c>
      <c r="B1" s="338"/>
      <c r="C1" s="338"/>
      <c r="D1" s="338"/>
      <c r="E1" s="338"/>
      <c r="F1" s="338"/>
      <c r="G1" s="338"/>
      <c r="H1" s="338"/>
    </row>
    <row r="2" spans="1:8" ht="20" customHeight="1">
      <c r="A2" s="339" t="s">
        <v>26</v>
      </c>
      <c r="B2" s="339"/>
      <c r="C2" s="339"/>
      <c r="D2" s="339"/>
      <c r="E2" s="339"/>
      <c r="F2" s="339"/>
      <c r="G2" s="339"/>
      <c r="H2" s="339"/>
    </row>
    <row r="3" spans="1:8" ht="20" customHeight="1">
      <c r="A3" s="333" t="s">
        <v>755</v>
      </c>
      <c r="B3" s="333"/>
      <c r="C3" s="333" t="s">
        <v>756</v>
      </c>
      <c r="D3" s="333"/>
      <c r="E3" s="333"/>
      <c r="F3" s="333"/>
      <c r="G3" s="181"/>
      <c r="H3" s="181"/>
    </row>
    <row r="4" spans="1:8" ht="20" customHeight="1">
      <c r="A4" s="333" t="s">
        <v>29</v>
      </c>
      <c r="B4" s="333"/>
      <c r="C4" s="333" t="s">
        <v>757</v>
      </c>
      <c r="D4" s="333"/>
      <c r="E4" s="333"/>
      <c r="F4" s="333"/>
      <c r="G4" s="181"/>
      <c r="H4" s="181"/>
    </row>
    <row r="5" spans="1:8" ht="20" customHeight="1">
      <c r="A5" s="334" t="s">
        <v>1048</v>
      </c>
      <c r="B5" s="334"/>
      <c r="C5" s="333" t="s">
        <v>758</v>
      </c>
      <c r="D5" s="333"/>
      <c r="E5" s="333"/>
      <c r="F5" s="333"/>
      <c r="G5" s="333" t="s">
        <v>199</v>
      </c>
      <c r="H5" s="333"/>
    </row>
    <row r="6" spans="1:8" ht="20" customHeight="1">
      <c r="A6" s="151" t="s">
        <v>34</v>
      </c>
      <c r="B6" s="151" t="s">
        <v>35</v>
      </c>
      <c r="C6" s="151" t="s">
        <v>36</v>
      </c>
      <c r="D6" s="151" t="s">
        <v>37</v>
      </c>
      <c r="E6" s="151" t="s">
        <v>38</v>
      </c>
      <c r="F6" s="151" t="s">
        <v>39</v>
      </c>
      <c r="G6" s="151" t="s">
        <v>40</v>
      </c>
      <c r="H6" s="151" t="s">
        <v>9</v>
      </c>
    </row>
    <row r="7" spans="1:8" ht="20" customHeight="1">
      <c r="A7" s="151">
        <v>1</v>
      </c>
      <c r="B7" s="150" t="s">
        <v>759</v>
      </c>
      <c r="C7" s="150" t="s">
        <v>760</v>
      </c>
      <c r="D7" s="150" t="s">
        <v>233</v>
      </c>
      <c r="E7" s="150">
        <v>10</v>
      </c>
      <c r="F7" s="150">
        <v>260</v>
      </c>
      <c r="G7" s="150">
        <f t="shared" ref="G7:G21" si="0">E7*F7</f>
        <v>2600</v>
      </c>
      <c r="H7" s="150" t="s">
        <v>761</v>
      </c>
    </row>
    <row r="8" spans="1:8" ht="20" customHeight="1">
      <c r="A8" s="151">
        <v>2</v>
      </c>
      <c r="B8" s="150" t="s">
        <v>762</v>
      </c>
      <c r="C8" s="150" t="s">
        <v>763</v>
      </c>
      <c r="D8" s="150" t="s">
        <v>233</v>
      </c>
      <c r="E8" s="150">
        <v>10</v>
      </c>
      <c r="F8" s="150">
        <v>78</v>
      </c>
      <c r="G8" s="150">
        <f t="shared" si="0"/>
        <v>780</v>
      </c>
      <c r="H8" s="150" t="s">
        <v>764</v>
      </c>
    </row>
    <row r="9" spans="1:8" ht="20" customHeight="1">
      <c r="A9" s="151">
        <v>3</v>
      </c>
      <c r="B9" s="150" t="s">
        <v>762</v>
      </c>
      <c r="C9" s="150" t="s">
        <v>765</v>
      </c>
      <c r="D9" s="150" t="s">
        <v>233</v>
      </c>
      <c r="E9" s="150">
        <v>15</v>
      </c>
      <c r="F9" s="150">
        <v>182</v>
      </c>
      <c r="G9" s="150">
        <f t="shared" si="0"/>
        <v>2730</v>
      </c>
      <c r="H9" s="150" t="s">
        <v>764</v>
      </c>
    </row>
    <row r="10" spans="1:8" ht="20" customHeight="1">
      <c r="A10" s="151">
        <v>4</v>
      </c>
      <c r="B10" s="150" t="s">
        <v>762</v>
      </c>
      <c r="C10" s="150" t="s">
        <v>766</v>
      </c>
      <c r="D10" s="150" t="s">
        <v>233</v>
      </c>
      <c r="E10" s="150">
        <v>10</v>
      </c>
      <c r="F10" s="150">
        <v>238</v>
      </c>
      <c r="G10" s="150">
        <f t="shared" si="0"/>
        <v>2380</v>
      </c>
      <c r="H10" s="150" t="s">
        <v>764</v>
      </c>
    </row>
    <row r="11" spans="1:8" ht="20" customHeight="1">
      <c r="A11" s="151">
        <v>5</v>
      </c>
      <c r="B11" s="150" t="s">
        <v>767</v>
      </c>
      <c r="C11" s="150" t="s">
        <v>768</v>
      </c>
      <c r="D11" s="150" t="s">
        <v>769</v>
      </c>
      <c r="E11" s="150">
        <v>2</v>
      </c>
      <c r="F11" s="150">
        <v>235</v>
      </c>
      <c r="G11" s="150">
        <f t="shared" si="0"/>
        <v>470</v>
      </c>
      <c r="H11" s="150" t="s">
        <v>770</v>
      </c>
    </row>
    <row r="12" spans="1:8" ht="20" customHeight="1">
      <c r="A12" s="151">
        <v>6</v>
      </c>
      <c r="B12" s="150" t="s">
        <v>771</v>
      </c>
      <c r="C12" s="150" t="s">
        <v>772</v>
      </c>
      <c r="D12" s="150" t="s">
        <v>769</v>
      </c>
      <c r="E12" s="150">
        <v>1</v>
      </c>
      <c r="F12" s="150">
        <v>500</v>
      </c>
      <c r="G12" s="150">
        <f t="shared" si="0"/>
        <v>500</v>
      </c>
      <c r="H12" s="150" t="s">
        <v>773</v>
      </c>
    </row>
    <row r="13" spans="1:8" ht="20" customHeight="1">
      <c r="A13" s="151">
        <v>7</v>
      </c>
      <c r="B13" s="192" t="s">
        <v>774</v>
      </c>
      <c r="C13" s="192" t="s">
        <v>775</v>
      </c>
      <c r="D13" s="150" t="s">
        <v>233</v>
      </c>
      <c r="E13" s="150">
        <v>4</v>
      </c>
      <c r="F13" s="150">
        <v>138</v>
      </c>
      <c r="G13" s="150">
        <f t="shared" si="0"/>
        <v>552</v>
      </c>
      <c r="H13" s="150" t="s">
        <v>776</v>
      </c>
    </row>
    <row r="14" spans="1:8" ht="20" customHeight="1">
      <c r="A14" s="151">
        <v>8</v>
      </c>
      <c r="B14" s="192" t="s">
        <v>774</v>
      </c>
      <c r="C14" s="192" t="s">
        <v>777</v>
      </c>
      <c r="D14" s="150" t="s">
        <v>233</v>
      </c>
      <c r="E14" s="150">
        <v>4</v>
      </c>
      <c r="F14" s="150">
        <v>138</v>
      </c>
      <c r="G14" s="150">
        <f t="shared" si="0"/>
        <v>552</v>
      </c>
      <c r="H14" s="150" t="s">
        <v>776</v>
      </c>
    </row>
    <row r="15" spans="1:8" ht="20" customHeight="1">
      <c r="A15" s="151">
        <v>9</v>
      </c>
      <c r="B15" s="192" t="s">
        <v>774</v>
      </c>
      <c r="C15" s="192" t="s">
        <v>778</v>
      </c>
      <c r="D15" s="150" t="s">
        <v>233</v>
      </c>
      <c r="E15" s="150">
        <v>3</v>
      </c>
      <c r="F15" s="150">
        <v>292</v>
      </c>
      <c r="G15" s="150">
        <f t="shared" si="0"/>
        <v>876</v>
      </c>
      <c r="H15" s="150" t="s">
        <v>776</v>
      </c>
    </row>
    <row r="16" spans="1:8" ht="20" customHeight="1">
      <c r="A16" s="151">
        <v>10</v>
      </c>
      <c r="B16" s="193" t="s">
        <v>779</v>
      </c>
      <c r="C16" s="194" t="s">
        <v>780</v>
      </c>
      <c r="D16" s="195" t="s">
        <v>233</v>
      </c>
      <c r="E16" s="150">
        <v>5</v>
      </c>
      <c r="F16" s="150">
        <v>72</v>
      </c>
      <c r="G16" s="150">
        <f t="shared" si="0"/>
        <v>360</v>
      </c>
      <c r="H16" s="150" t="s">
        <v>781</v>
      </c>
    </row>
    <row r="17" spans="1:8" ht="20" customHeight="1">
      <c r="A17" s="151">
        <v>11</v>
      </c>
      <c r="B17" s="193" t="s">
        <v>782</v>
      </c>
      <c r="C17" s="194" t="s">
        <v>783</v>
      </c>
      <c r="D17" s="195" t="s">
        <v>47</v>
      </c>
      <c r="E17" s="150">
        <v>1</v>
      </c>
      <c r="F17" s="150">
        <v>220</v>
      </c>
      <c r="G17" s="150">
        <f t="shared" si="0"/>
        <v>220</v>
      </c>
      <c r="H17" s="150" t="s">
        <v>784</v>
      </c>
    </row>
    <row r="18" spans="1:8" ht="20" customHeight="1">
      <c r="A18" s="151">
        <v>12</v>
      </c>
      <c r="B18" s="192" t="s">
        <v>785</v>
      </c>
      <c r="C18" s="192" t="s">
        <v>786</v>
      </c>
      <c r="D18" s="150" t="s">
        <v>62</v>
      </c>
      <c r="E18" s="150">
        <v>5</v>
      </c>
      <c r="F18" s="150">
        <v>30</v>
      </c>
      <c r="G18" s="150">
        <f t="shared" si="0"/>
        <v>150</v>
      </c>
      <c r="H18" s="150" t="s">
        <v>787</v>
      </c>
    </row>
    <row r="19" spans="1:8" ht="20" customHeight="1">
      <c r="A19" s="151">
        <v>13</v>
      </c>
      <c r="B19" s="150" t="s">
        <v>788</v>
      </c>
      <c r="C19" s="150" t="s">
        <v>789</v>
      </c>
      <c r="D19" s="150" t="s">
        <v>164</v>
      </c>
      <c r="E19" s="150">
        <v>2</v>
      </c>
      <c r="F19" s="150">
        <v>72</v>
      </c>
      <c r="G19" s="150">
        <f t="shared" si="0"/>
        <v>144</v>
      </c>
      <c r="H19" s="150" t="s">
        <v>790</v>
      </c>
    </row>
    <row r="20" spans="1:8" ht="20" customHeight="1">
      <c r="A20" s="151">
        <v>14</v>
      </c>
      <c r="B20" s="150" t="s">
        <v>727</v>
      </c>
      <c r="C20" s="150" t="s">
        <v>728</v>
      </c>
      <c r="D20" s="150" t="s">
        <v>233</v>
      </c>
      <c r="E20" s="150">
        <v>10</v>
      </c>
      <c r="F20" s="150">
        <v>2.8</v>
      </c>
      <c r="G20" s="150">
        <f t="shared" si="0"/>
        <v>28</v>
      </c>
      <c r="H20" s="150" t="s">
        <v>729</v>
      </c>
    </row>
    <row r="21" spans="1:8" ht="20" customHeight="1">
      <c r="A21" s="151">
        <v>15</v>
      </c>
      <c r="B21" s="150" t="s">
        <v>730</v>
      </c>
      <c r="C21" s="150" t="s">
        <v>728</v>
      </c>
      <c r="D21" s="150" t="s">
        <v>233</v>
      </c>
      <c r="E21" s="150">
        <v>10</v>
      </c>
      <c r="F21" s="150">
        <v>2.8</v>
      </c>
      <c r="G21" s="150">
        <f t="shared" si="0"/>
        <v>28</v>
      </c>
      <c r="H21" s="150" t="s">
        <v>729</v>
      </c>
    </row>
    <row r="22" spans="1:8" ht="20" customHeight="1">
      <c r="A22" s="335" t="s">
        <v>145</v>
      </c>
      <c r="B22" s="335"/>
      <c r="C22" s="336"/>
      <c r="D22" s="336"/>
      <c r="E22" s="336"/>
      <c r="F22" s="336"/>
      <c r="G22" s="79">
        <f>SUM(G7:G21)</f>
        <v>12370</v>
      </c>
      <c r="H22" s="80"/>
    </row>
    <row r="23" spans="1:8" ht="20" customHeight="1">
      <c r="A23" s="333" t="s">
        <v>146</v>
      </c>
      <c r="B23" s="333"/>
      <c r="C23" s="333"/>
      <c r="D23" s="333"/>
      <c r="E23" s="333"/>
      <c r="F23" s="333"/>
      <c r="G23" s="333"/>
      <c r="H23" s="333"/>
    </row>
    <row r="24" spans="1:8" ht="20" customHeight="1">
      <c r="A24" s="333" t="s">
        <v>147</v>
      </c>
      <c r="B24" s="333"/>
      <c r="C24" s="333"/>
      <c r="D24" s="333"/>
      <c r="E24" s="333"/>
      <c r="F24" s="333"/>
      <c r="G24" s="333"/>
      <c r="H24" s="333"/>
    </row>
    <row r="25" spans="1:8" ht="20" customHeight="1">
      <c r="A25" s="333" t="s">
        <v>148</v>
      </c>
      <c r="B25" s="333"/>
      <c r="C25" s="181"/>
      <c r="D25" s="333" t="s">
        <v>149</v>
      </c>
      <c r="E25" s="333"/>
      <c r="F25" s="333"/>
      <c r="G25" s="333"/>
      <c r="H25" s="333"/>
    </row>
    <row r="26" spans="1:8" ht="20" customHeight="1">
      <c r="A26" s="333" t="s">
        <v>150</v>
      </c>
      <c r="B26" s="333"/>
      <c r="C26" s="181"/>
      <c r="D26" s="333" t="s">
        <v>150</v>
      </c>
      <c r="E26" s="333"/>
      <c r="F26" s="333"/>
      <c r="G26" s="333"/>
      <c r="H26" s="333"/>
    </row>
    <row r="27" spans="1:8" ht="20" customHeight="1">
      <c r="A27" s="333" t="s">
        <v>151</v>
      </c>
      <c r="B27" s="333"/>
      <c r="C27" s="181"/>
      <c r="D27" s="333" t="s">
        <v>151</v>
      </c>
      <c r="E27" s="333"/>
      <c r="F27" s="333"/>
      <c r="G27" s="333"/>
      <c r="H27" s="333"/>
    </row>
  </sheetData>
  <mergeCells count="19">
    <mergeCell ref="A1:H1"/>
    <mergeCell ref="A2:H2"/>
    <mergeCell ref="A3:B3"/>
    <mergeCell ref="C3:F3"/>
    <mergeCell ref="A4:B4"/>
    <mergeCell ref="C4:F4"/>
    <mergeCell ref="A27:B27"/>
    <mergeCell ref="D27:H27"/>
    <mergeCell ref="A5:B5"/>
    <mergeCell ref="C5:F5"/>
    <mergeCell ref="G5:H5"/>
    <mergeCell ref="A22:B22"/>
    <mergeCell ref="C22:F22"/>
    <mergeCell ref="A23:H23"/>
    <mergeCell ref="A24:H24"/>
    <mergeCell ref="A25:B25"/>
    <mergeCell ref="D25:H25"/>
    <mergeCell ref="A26:B26"/>
    <mergeCell ref="D26:H26"/>
  </mergeCells>
  <phoneticPr fontId="40" type="noConversion"/>
  <pageMargins left="0.7" right="0.7" top="0.75" bottom="0.75" header="0.3" footer="0.3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H48"/>
  <sheetViews>
    <sheetView workbookViewId="0">
      <selection activeCell="G22" sqref="G22"/>
    </sheetView>
  </sheetViews>
  <sheetFormatPr defaultColWidth="9" defaultRowHeight="14.3"/>
  <cols>
    <col min="1" max="1" width="5.625" style="180" customWidth="1"/>
    <col min="2" max="3" width="20.625" style="180" customWidth="1"/>
    <col min="4" max="4" width="5.625" style="180" customWidth="1"/>
    <col min="5" max="7" width="10.625" style="180" customWidth="1"/>
    <col min="8" max="8" width="20.625" style="180" customWidth="1"/>
    <col min="9" max="16384" width="9" style="180"/>
  </cols>
  <sheetData>
    <row r="1" spans="1:8" ht="20" customHeight="1">
      <c r="A1" s="337" t="s">
        <v>25</v>
      </c>
      <c r="B1" s="338"/>
      <c r="C1" s="338"/>
      <c r="D1" s="338"/>
      <c r="E1" s="338"/>
      <c r="F1" s="338"/>
      <c r="G1" s="338"/>
      <c r="H1" s="338"/>
    </row>
    <row r="2" spans="1:8" ht="20" customHeight="1">
      <c r="A2" s="339" t="s">
        <v>26</v>
      </c>
      <c r="B2" s="339"/>
      <c r="C2" s="339"/>
      <c r="D2" s="339"/>
      <c r="E2" s="339"/>
      <c r="F2" s="339"/>
      <c r="G2" s="339"/>
      <c r="H2" s="339"/>
    </row>
    <row r="3" spans="1:8" s="182" customFormat="1" ht="20" customHeight="1">
      <c r="A3" s="333" t="s">
        <v>27</v>
      </c>
      <c r="B3" s="333"/>
      <c r="C3" s="333" t="s">
        <v>703</v>
      </c>
      <c r="D3" s="333"/>
      <c r="E3" s="333"/>
      <c r="F3" s="333"/>
      <c r="G3" s="181"/>
      <c r="H3" s="181"/>
    </row>
    <row r="4" spans="1:8" s="182" customFormat="1" ht="20" customHeight="1">
      <c r="A4" s="333" t="s">
        <v>29</v>
      </c>
      <c r="B4" s="333"/>
      <c r="C4" s="333" t="s">
        <v>704</v>
      </c>
      <c r="D4" s="333"/>
      <c r="E4" s="333"/>
      <c r="F4" s="333"/>
      <c r="G4" s="181"/>
      <c r="H4" s="181"/>
    </row>
    <row r="5" spans="1:8" s="182" customFormat="1" ht="20" customHeight="1">
      <c r="A5" s="340" t="s">
        <v>705</v>
      </c>
      <c r="B5" s="340"/>
      <c r="C5" s="333" t="s">
        <v>198</v>
      </c>
      <c r="D5" s="333"/>
      <c r="E5" s="333"/>
      <c r="F5" s="333"/>
      <c r="G5" s="333" t="s">
        <v>706</v>
      </c>
      <c r="H5" s="333"/>
    </row>
    <row r="6" spans="1:8" ht="20" customHeight="1">
      <c r="A6" s="151" t="s">
        <v>34</v>
      </c>
      <c r="B6" s="151" t="s">
        <v>35</v>
      </c>
      <c r="C6" s="151" t="s">
        <v>36</v>
      </c>
      <c r="D6" s="151" t="s">
        <v>37</v>
      </c>
      <c r="E6" s="151" t="s">
        <v>38</v>
      </c>
      <c r="F6" s="151" t="s">
        <v>39</v>
      </c>
      <c r="G6" s="151" t="s">
        <v>40</v>
      </c>
      <c r="H6" s="151" t="s">
        <v>9</v>
      </c>
    </row>
    <row r="7" spans="1:8" ht="20" customHeight="1">
      <c r="A7" s="151">
        <v>1</v>
      </c>
      <c r="B7" s="150" t="s">
        <v>707</v>
      </c>
      <c r="C7" s="150" t="s">
        <v>708</v>
      </c>
      <c r="D7" s="150" t="s">
        <v>47</v>
      </c>
      <c r="E7" s="183">
        <v>20</v>
      </c>
      <c r="F7" s="184">
        <v>35</v>
      </c>
      <c r="G7" s="150">
        <f t="shared" ref="G7:G21" si="0">E7*F7</f>
        <v>700</v>
      </c>
      <c r="H7" s="187" t="s">
        <v>709</v>
      </c>
    </row>
    <row r="8" spans="1:8" ht="20" customHeight="1">
      <c r="A8" s="151">
        <v>2</v>
      </c>
      <c r="B8" s="150" t="s">
        <v>710</v>
      </c>
      <c r="C8" s="150" t="s">
        <v>711</v>
      </c>
      <c r="D8" s="150" t="s">
        <v>47</v>
      </c>
      <c r="E8" s="183">
        <v>20</v>
      </c>
      <c r="F8" s="184">
        <v>35</v>
      </c>
      <c r="G8" s="150">
        <f t="shared" si="0"/>
        <v>700</v>
      </c>
      <c r="H8" s="150"/>
    </row>
    <row r="9" spans="1:8" ht="20" customHeight="1">
      <c r="A9" s="151">
        <v>3</v>
      </c>
      <c r="B9" s="150" t="s">
        <v>712</v>
      </c>
      <c r="C9" s="150" t="s">
        <v>713</v>
      </c>
      <c r="D9" s="150" t="s">
        <v>47</v>
      </c>
      <c r="E9" s="187">
        <v>20</v>
      </c>
      <c r="F9" s="184">
        <v>30</v>
      </c>
      <c r="G9" s="150">
        <f t="shared" si="0"/>
        <v>600</v>
      </c>
      <c r="H9" s="150"/>
    </row>
    <row r="10" spans="1:8" ht="20" customHeight="1">
      <c r="A10" s="151">
        <v>4</v>
      </c>
      <c r="B10" s="150" t="s">
        <v>714</v>
      </c>
      <c r="C10" s="150" t="s">
        <v>715</v>
      </c>
      <c r="D10" s="150" t="s">
        <v>66</v>
      </c>
      <c r="E10" s="150">
        <v>10</v>
      </c>
      <c r="F10" s="150">
        <v>280</v>
      </c>
      <c r="G10" s="150">
        <f t="shared" si="0"/>
        <v>2800</v>
      </c>
      <c r="H10" s="150" t="s">
        <v>716</v>
      </c>
    </row>
    <row r="11" spans="1:8" ht="20" customHeight="1">
      <c r="A11" s="151">
        <v>5</v>
      </c>
      <c r="B11" s="151" t="s">
        <v>717</v>
      </c>
      <c r="C11" s="150" t="s">
        <v>718</v>
      </c>
      <c r="D11" s="150" t="s">
        <v>66</v>
      </c>
      <c r="E11" s="150">
        <v>10</v>
      </c>
      <c r="F11" s="150">
        <v>70</v>
      </c>
      <c r="G11" s="150">
        <f t="shared" si="0"/>
        <v>700</v>
      </c>
      <c r="H11" s="150" t="s">
        <v>719</v>
      </c>
    </row>
    <row r="12" spans="1:8" ht="20" customHeight="1">
      <c r="A12" s="151">
        <v>6</v>
      </c>
      <c r="B12" s="150" t="s">
        <v>720</v>
      </c>
      <c r="C12" s="150" t="s">
        <v>721</v>
      </c>
      <c r="D12" s="150" t="s">
        <v>66</v>
      </c>
      <c r="E12" s="150">
        <v>10</v>
      </c>
      <c r="F12" s="150">
        <v>200</v>
      </c>
      <c r="G12" s="150">
        <f t="shared" si="0"/>
        <v>2000</v>
      </c>
      <c r="H12" s="150" t="s">
        <v>722</v>
      </c>
    </row>
    <row r="13" spans="1:8" s="182" customFormat="1" ht="20" customHeight="1">
      <c r="A13" s="151">
        <v>7</v>
      </c>
      <c r="B13" s="188" t="s">
        <v>723</v>
      </c>
      <c r="C13" s="189" t="s">
        <v>724</v>
      </c>
      <c r="D13" s="150" t="s">
        <v>47</v>
      </c>
      <c r="E13" s="188">
        <v>1</v>
      </c>
      <c r="F13" s="150">
        <v>845</v>
      </c>
      <c r="G13" s="150">
        <f t="shared" si="0"/>
        <v>845</v>
      </c>
      <c r="H13" s="150" t="s">
        <v>709</v>
      </c>
    </row>
    <row r="14" spans="1:8" ht="20" customHeight="1">
      <c r="A14" s="151">
        <v>8</v>
      </c>
      <c r="B14" s="150" t="s">
        <v>156</v>
      </c>
      <c r="C14" s="150"/>
      <c r="D14" s="150" t="s">
        <v>416</v>
      </c>
      <c r="E14" s="150">
        <v>60</v>
      </c>
      <c r="F14" s="150">
        <v>1.5</v>
      </c>
      <c r="G14" s="150">
        <f t="shared" si="0"/>
        <v>90</v>
      </c>
      <c r="H14" s="150"/>
    </row>
    <row r="15" spans="1:8" ht="20" customHeight="1">
      <c r="A15" s="151">
        <v>9</v>
      </c>
      <c r="B15" s="150" t="s">
        <v>725</v>
      </c>
      <c r="C15" s="150" t="s">
        <v>726</v>
      </c>
      <c r="D15" s="150" t="s">
        <v>78</v>
      </c>
      <c r="E15" s="150">
        <v>2</v>
      </c>
      <c r="F15" s="150">
        <v>150</v>
      </c>
      <c r="G15" s="150">
        <f t="shared" si="0"/>
        <v>300</v>
      </c>
      <c r="H15" s="150"/>
    </row>
    <row r="16" spans="1:8" ht="20" customHeight="1">
      <c r="A16" s="151">
        <v>10</v>
      </c>
      <c r="B16" s="150" t="s">
        <v>727</v>
      </c>
      <c r="C16" s="150" t="s">
        <v>728</v>
      </c>
      <c r="D16" s="150" t="s">
        <v>233</v>
      </c>
      <c r="E16" s="150">
        <v>10</v>
      </c>
      <c r="F16" s="150">
        <v>2.8</v>
      </c>
      <c r="G16" s="150">
        <f t="shared" si="0"/>
        <v>28</v>
      </c>
      <c r="H16" s="150" t="s">
        <v>729</v>
      </c>
    </row>
    <row r="17" spans="1:8" ht="20" customHeight="1">
      <c r="A17" s="151">
        <v>11</v>
      </c>
      <c r="B17" s="150" t="s">
        <v>730</v>
      </c>
      <c r="C17" s="150" t="s">
        <v>728</v>
      </c>
      <c r="D17" s="150" t="s">
        <v>233</v>
      </c>
      <c r="E17" s="150">
        <v>10</v>
      </c>
      <c r="F17" s="150">
        <v>2.8</v>
      </c>
      <c r="G17" s="150">
        <f t="shared" si="0"/>
        <v>28</v>
      </c>
      <c r="H17" s="150" t="s">
        <v>729</v>
      </c>
    </row>
    <row r="18" spans="1:8" ht="20" customHeight="1">
      <c r="A18" s="151">
        <v>12</v>
      </c>
      <c r="B18" s="150" t="s">
        <v>731</v>
      </c>
      <c r="C18" s="150" t="s">
        <v>732</v>
      </c>
      <c r="D18" s="150" t="s">
        <v>62</v>
      </c>
      <c r="E18" s="150">
        <v>20</v>
      </c>
      <c r="F18" s="150">
        <v>15</v>
      </c>
      <c r="G18" s="150">
        <f t="shared" si="0"/>
        <v>300</v>
      </c>
      <c r="H18" s="150" t="s">
        <v>733</v>
      </c>
    </row>
    <row r="19" spans="1:8" ht="20" customHeight="1">
      <c r="A19" s="151">
        <v>13</v>
      </c>
      <c r="B19" s="150" t="s">
        <v>734</v>
      </c>
      <c r="C19" s="150" t="s">
        <v>735</v>
      </c>
      <c r="D19" s="150" t="s">
        <v>47</v>
      </c>
      <c r="E19" s="150">
        <v>40</v>
      </c>
      <c r="F19" s="150">
        <v>4</v>
      </c>
      <c r="G19" s="150">
        <f t="shared" si="0"/>
        <v>160</v>
      </c>
      <c r="H19" s="150"/>
    </row>
    <row r="20" spans="1:8" ht="20" customHeight="1">
      <c r="A20" s="151">
        <v>14</v>
      </c>
      <c r="B20" s="151" t="s">
        <v>736</v>
      </c>
      <c r="C20" s="151" t="s">
        <v>737</v>
      </c>
      <c r="D20" s="151" t="s">
        <v>738</v>
      </c>
      <c r="E20" s="151">
        <v>5</v>
      </c>
      <c r="F20" s="151">
        <v>100</v>
      </c>
      <c r="G20" s="150">
        <f t="shared" si="0"/>
        <v>500</v>
      </c>
      <c r="H20" s="150" t="s">
        <v>739</v>
      </c>
    </row>
    <row r="21" spans="1:8" ht="20" customHeight="1">
      <c r="A21" s="151">
        <v>15</v>
      </c>
      <c r="B21" s="151" t="s">
        <v>736</v>
      </c>
      <c r="C21" s="151" t="s">
        <v>740</v>
      </c>
      <c r="D21" s="151" t="s">
        <v>738</v>
      </c>
      <c r="E21" s="151">
        <v>5</v>
      </c>
      <c r="F21" s="151">
        <v>100</v>
      </c>
      <c r="G21" s="150">
        <f t="shared" si="0"/>
        <v>500</v>
      </c>
      <c r="H21" s="150" t="s">
        <v>739</v>
      </c>
    </row>
    <row r="22" spans="1:8" ht="20" customHeight="1">
      <c r="A22" s="335" t="s">
        <v>145</v>
      </c>
      <c r="B22" s="335"/>
      <c r="C22" s="336"/>
      <c r="D22" s="336"/>
      <c r="E22" s="336"/>
      <c r="F22" s="336"/>
      <c r="G22" s="79">
        <f>SUM(G7:G21)</f>
        <v>10251</v>
      </c>
      <c r="H22" s="80"/>
    </row>
    <row r="23" spans="1:8" s="182" customFormat="1" ht="20" customHeight="1">
      <c r="A23" s="333" t="s">
        <v>146</v>
      </c>
      <c r="B23" s="333"/>
      <c r="C23" s="333"/>
      <c r="D23" s="333"/>
      <c r="E23" s="333"/>
      <c r="F23" s="333"/>
      <c r="G23" s="333"/>
      <c r="H23" s="333"/>
    </row>
    <row r="24" spans="1:8" s="182" customFormat="1" ht="20" customHeight="1">
      <c r="A24" s="333" t="s">
        <v>147</v>
      </c>
      <c r="B24" s="333"/>
      <c r="C24" s="333"/>
      <c r="D24" s="333"/>
      <c r="E24" s="333"/>
      <c r="F24" s="333"/>
      <c r="G24" s="333"/>
      <c r="H24" s="333"/>
    </row>
    <row r="25" spans="1:8" s="182" customFormat="1" ht="20" customHeight="1">
      <c r="A25" s="333" t="s">
        <v>148</v>
      </c>
      <c r="B25" s="333"/>
      <c r="C25" s="181"/>
      <c r="D25" s="333" t="s">
        <v>149</v>
      </c>
      <c r="E25" s="333"/>
      <c r="F25" s="333"/>
      <c r="G25" s="333"/>
      <c r="H25" s="333"/>
    </row>
    <row r="26" spans="1:8" s="182" customFormat="1" ht="20" customHeight="1">
      <c r="A26" s="333" t="s">
        <v>150</v>
      </c>
      <c r="B26" s="333"/>
      <c r="C26" s="181"/>
      <c r="D26" s="333" t="s">
        <v>150</v>
      </c>
      <c r="E26" s="333"/>
      <c r="F26" s="333"/>
      <c r="G26" s="333"/>
      <c r="H26" s="333"/>
    </row>
    <row r="27" spans="1:8" s="182" customFormat="1" ht="20" customHeight="1">
      <c r="A27" s="333" t="s">
        <v>151</v>
      </c>
      <c r="B27" s="333"/>
      <c r="C27" s="181"/>
      <c r="D27" s="333" t="s">
        <v>151</v>
      </c>
      <c r="E27" s="333"/>
      <c r="F27" s="333"/>
      <c r="G27" s="333"/>
      <c r="H27" s="333"/>
    </row>
    <row r="44" spans="1:8" s="182" customFormat="1">
      <c r="A44" s="180"/>
      <c r="B44" s="180"/>
      <c r="C44" s="180"/>
      <c r="D44" s="180"/>
      <c r="E44" s="180"/>
      <c r="F44" s="180"/>
      <c r="G44" s="180"/>
      <c r="H44" s="180"/>
    </row>
    <row r="45" spans="1:8" s="182" customFormat="1">
      <c r="A45" s="180"/>
      <c r="B45" s="180"/>
      <c r="C45" s="180"/>
      <c r="D45" s="180"/>
      <c r="E45" s="180"/>
      <c r="F45" s="180"/>
      <c r="G45" s="180"/>
      <c r="H45" s="180"/>
    </row>
    <row r="46" spans="1:8" s="182" customFormat="1">
      <c r="A46" s="180"/>
      <c r="B46" s="180"/>
      <c r="C46" s="180"/>
      <c r="D46" s="180"/>
      <c r="E46" s="180"/>
      <c r="F46" s="180"/>
      <c r="G46" s="180"/>
      <c r="H46" s="180"/>
    </row>
    <row r="47" spans="1:8" s="182" customFormat="1">
      <c r="A47" s="180"/>
      <c r="B47" s="180"/>
      <c r="C47" s="180"/>
      <c r="D47" s="180"/>
      <c r="E47" s="180"/>
      <c r="F47" s="180"/>
      <c r="G47" s="180"/>
      <c r="H47" s="180"/>
    </row>
    <row r="48" spans="1:8" s="182" customFormat="1">
      <c r="A48" s="180"/>
      <c r="B48" s="180"/>
      <c r="C48" s="180"/>
      <c r="D48" s="180"/>
      <c r="E48" s="180"/>
      <c r="F48" s="180"/>
      <c r="G48" s="180"/>
      <c r="H48" s="180"/>
    </row>
  </sheetData>
  <mergeCells count="19">
    <mergeCell ref="A1:H1"/>
    <mergeCell ref="A2:H2"/>
    <mergeCell ref="A3:B3"/>
    <mergeCell ref="C3:F3"/>
    <mergeCell ref="A4:B4"/>
    <mergeCell ref="C4:F4"/>
    <mergeCell ref="A27:B27"/>
    <mergeCell ref="D27:H27"/>
    <mergeCell ref="A5:B5"/>
    <mergeCell ref="C5:F5"/>
    <mergeCell ref="G5:H5"/>
    <mergeCell ref="A22:B22"/>
    <mergeCell ref="C22:F22"/>
    <mergeCell ref="A23:H23"/>
    <mergeCell ref="A24:H24"/>
    <mergeCell ref="A25:B25"/>
    <mergeCell ref="D25:H25"/>
    <mergeCell ref="A26:B26"/>
    <mergeCell ref="D26:H26"/>
  </mergeCells>
  <phoneticPr fontId="40" type="noConversion"/>
  <pageMargins left="0.7" right="0.7" top="0.75" bottom="0.75" header="0.3" footer="0.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zoomScaleSheetLayoutView="100" workbookViewId="0">
      <selection activeCell="G20" sqref="G20"/>
    </sheetView>
  </sheetViews>
  <sheetFormatPr defaultColWidth="9.875" defaultRowHeight="14.3"/>
  <cols>
    <col min="1" max="1" width="5.625" style="248" customWidth="1"/>
    <col min="2" max="3" width="20.625" style="248" customWidth="1"/>
    <col min="4" max="4" width="5.625" style="248" customWidth="1"/>
    <col min="5" max="7" width="10.625" style="248" customWidth="1"/>
    <col min="8" max="8" width="20.625" style="248" customWidth="1"/>
    <col min="9" max="256" width="9.875" style="248"/>
    <col min="257" max="257" width="5.875" style="248" customWidth="1"/>
    <col min="258" max="258" width="20.75" style="248" customWidth="1"/>
    <col min="259" max="259" width="21.75" style="248" customWidth="1"/>
    <col min="260" max="260" width="6.375" style="248" customWidth="1"/>
    <col min="261" max="261" width="8.625" style="248" customWidth="1"/>
    <col min="262" max="262" width="9.875" style="248"/>
    <col min="263" max="263" width="10.625" style="248" bestFit="1" customWidth="1"/>
    <col min="264" max="264" width="19.625" style="248" customWidth="1"/>
    <col min="265" max="512" width="9.875" style="248"/>
    <col min="513" max="513" width="5.875" style="248" customWidth="1"/>
    <col min="514" max="514" width="20.75" style="248" customWidth="1"/>
    <col min="515" max="515" width="21.75" style="248" customWidth="1"/>
    <col min="516" max="516" width="6.375" style="248" customWidth="1"/>
    <col min="517" max="517" width="8.625" style="248" customWidth="1"/>
    <col min="518" max="518" width="9.875" style="248"/>
    <col min="519" max="519" width="10.625" style="248" bestFit="1" customWidth="1"/>
    <col min="520" max="520" width="19.625" style="248" customWidth="1"/>
    <col min="521" max="768" width="9.875" style="248"/>
    <col min="769" max="769" width="5.875" style="248" customWidth="1"/>
    <col min="770" max="770" width="20.75" style="248" customWidth="1"/>
    <col min="771" max="771" width="21.75" style="248" customWidth="1"/>
    <col min="772" max="772" width="6.375" style="248" customWidth="1"/>
    <col min="773" max="773" width="8.625" style="248" customWidth="1"/>
    <col min="774" max="774" width="9.875" style="248"/>
    <col min="775" max="775" width="10.625" style="248" bestFit="1" customWidth="1"/>
    <col min="776" max="776" width="19.625" style="248" customWidth="1"/>
    <col min="777" max="1024" width="9.875" style="248"/>
    <col min="1025" max="1025" width="5.875" style="248" customWidth="1"/>
    <col min="1026" max="1026" width="20.75" style="248" customWidth="1"/>
    <col min="1027" max="1027" width="21.75" style="248" customWidth="1"/>
    <col min="1028" max="1028" width="6.375" style="248" customWidth="1"/>
    <col min="1029" max="1029" width="8.625" style="248" customWidth="1"/>
    <col min="1030" max="1030" width="9.875" style="248"/>
    <col min="1031" max="1031" width="10.625" style="248" bestFit="1" customWidth="1"/>
    <col min="1032" max="1032" width="19.625" style="248" customWidth="1"/>
    <col min="1033" max="1280" width="9.875" style="248"/>
    <col min="1281" max="1281" width="5.875" style="248" customWidth="1"/>
    <col min="1282" max="1282" width="20.75" style="248" customWidth="1"/>
    <col min="1283" max="1283" width="21.75" style="248" customWidth="1"/>
    <col min="1284" max="1284" width="6.375" style="248" customWidth="1"/>
    <col min="1285" max="1285" width="8.625" style="248" customWidth="1"/>
    <col min="1286" max="1286" width="9.875" style="248"/>
    <col min="1287" max="1287" width="10.625" style="248" bestFit="1" customWidth="1"/>
    <col min="1288" max="1288" width="19.625" style="248" customWidth="1"/>
    <col min="1289" max="1536" width="9.875" style="248"/>
    <col min="1537" max="1537" width="5.875" style="248" customWidth="1"/>
    <col min="1538" max="1538" width="20.75" style="248" customWidth="1"/>
    <col min="1539" max="1539" width="21.75" style="248" customWidth="1"/>
    <col min="1540" max="1540" width="6.375" style="248" customWidth="1"/>
    <col min="1541" max="1541" width="8.625" style="248" customWidth="1"/>
    <col min="1542" max="1542" width="9.875" style="248"/>
    <col min="1543" max="1543" width="10.625" style="248" bestFit="1" customWidth="1"/>
    <col min="1544" max="1544" width="19.625" style="248" customWidth="1"/>
    <col min="1545" max="1792" width="9.875" style="248"/>
    <col min="1793" max="1793" width="5.875" style="248" customWidth="1"/>
    <col min="1794" max="1794" width="20.75" style="248" customWidth="1"/>
    <col min="1795" max="1795" width="21.75" style="248" customWidth="1"/>
    <col min="1796" max="1796" width="6.375" style="248" customWidth="1"/>
    <col min="1797" max="1797" width="8.625" style="248" customWidth="1"/>
    <col min="1798" max="1798" width="9.875" style="248"/>
    <col min="1799" max="1799" width="10.625" style="248" bestFit="1" customWidth="1"/>
    <col min="1800" max="1800" width="19.625" style="248" customWidth="1"/>
    <col min="1801" max="2048" width="9.875" style="248"/>
    <col min="2049" max="2049" width="5.875" style="248" customWidth="1"/>
    <col min="2050" max="2050" width="20.75" style="248" customWidth="1"/>
    <col min="2051" max="2051" width="21.75" style="248" customWidth="1"/>
    <col min="2052" max="2052" width="6.375" style="248" customWidth="1"/>
    <col min="2053" max="2053" width="8.625" style="248" customWidth="1"/>
    <col min="2054" max="2054" width="9.875" style="248"/>
    <col min="2055" max="2055" width="10.625" style="248" bestFit="1" customWidth="1"/>
    <col min="2056" max="2056" width="19.625" style="248" customWidth="1"/>
    <col min="2057" max="2304" width="9.875" style="248"/>
    <col min="2305" max="2305" width="5.875" style="248" customWidth="1"/>
    <col min="2306" max="2306" width="20.75" style="248" customWidth="1"/>
    <col min="2307" max="2307" width="21.75" style="248" customWidth="1"/>
    <col min="2308" max="2308" width="6.375" style="248" customWidth="1"/>
    <col min="2309" max="2309" width="8.625" style="248" customWidth="1"/>
    <col min="2310" max="2310" width="9.875" style="248"/>
    <col min="2311" max="2311" width="10.625" style="248" bestFit="1" customWidth="1"/>
    <col min="2312" max="2312" width="19.625" style="248" customWidth="1"/>
    <col min="2313" max="2560" width="9.875" style="248"/>
    <col min="2561" max="2561" width="5.875" style="248" customWidth="1"/>
    <col min="2562" max="2562" width="20.75" style="248" customWidth="1"/>
    <col min="2563" max="2563" width="21.75" style="248" customWidth="1"/>
    <col min="2564" max="2564" width="6.375" style="248" customWidth="1"/>
    <col min="2565" max="2565" width="8.625" style="248" customWidth="1"/>
    <col min="2566" max="2566" width="9.875" style="248"/>
    <col min="2567" max="2567" width="10.625" style="248" bestFit="1" customWidth="1"/>
    <col min="2568" max="2568" width="19.625" style="248" customWidth="1"/>
    <col min="2569" max="2816" width="9.875" style="248"/>
    <col min="2817" max="2817" width="5.875" style="248" customWidth="1"/>
    <col min="2818" max="2818" width="20.75" style="248" customWidth="1"/>
    <col min="2819" max="2819" width="21.75" style="248" customWidth="1"/>
    <col min="2820" max="2820" width="6.375" style="248" customWidth="1"/>
    <col min="2821" max="2821" width="8.625" style="248" customWidth="1"/>
    <col min="2822" max="2822" width="9.875" style="248"/>
    <col min="2823" max="2823" width="10.625" style="248" bestFit="1" customWidth="1"/>
    <col min="2824" max="2824" width="19.625" style="248" customWidth="1"/>
    <col min="2825" max="3072" width="9.875" style="248"/>
    <col min="3073" max="3073" width="5.875" style="248" customWidth="1"/>
    <col min="3074" max="3074" width="20.75" style="248" customWidth="1"/>
    <col min="3075" max="3075" width="21.75" style="248" customWidth="1"/>
    <col min="3076" max="3076" width="6.375" style="248" customWidth="1"/>
    <col min="3077" max="3077" width="8.625" style="248" customWidth="1"/>
    <col min="3078" max="3078" width="9.875" style="248"/>
    <col min="3079" max="3079" width="10.625" style="248" bestFit="1" customWidth="1"/>
    <col min="3080" max="3080" width="19.625" style="248" customWidth="1"/>
    <col min="3081" max="3328" width="9.875" style="248"/>
    <col min="3329" max="3329" width="5.875" style="248" customWidth="1"/>
    <col min="3330" max="3330" width="20.75" style="248" customWidth="1"/>
    <col min="3331" max="3331" width="21.75" style="248" customWidth="1"/>
    <col min="3332" max="3332" width="6.375" style="248" customWidth="1"/>
    <col min="3333" max="3333" width="8.625" style="248" customWidth="1"/>
    <col min="3334" max="3334" width="9.875" style="248"/>
    <col min="3335" max="3335" width="10.625" style="248" bestFit="1" customWidth="1"/>
    <col min="3336" max="3336" width="19.625" style="248" customWidth="1"/>
    <col min="3337" max="3584" width="9.875" style="248"/>
    <col min="3585" max="3585" width="5.875" style="248" customWidth="1"/>
    <col min="3586" max="3586" width="20.75" style="248" customWidth="1"/>
    <col min="3587" max="3587" width="21.75" style="248" customWidth="1"/>
    <col min="3588" max="3588" width="6.375" style="248" customWidth="1"/>
    <col min="3589" max="3589" width="8.625" style="248" customWidth="1"/>
    <col min="3590" max="3590" width="9.875" style="248"/>
    <col min="3591" max="3591" width="10.625" style="248" bestFit="1" customWidth="1"/>
    <col min="3592" max="3592" width="19.625" style="248" customWidth="1"/>
    <col min="3593" max="3840" width="9.875" style="248"/>
    <col min="3841" max="3841" width="5.875" style="248" customWidth="1"/>
    <col min="3842" max="3842" width="20.75" style="248" customWidth="1"/>
    <col min="3843" max="3843" width="21.75" style="248" customWidth="1"/>
    <col min="3844" max="3844" width="6.375" style="248" customWidth="1"/>
    <col min="3845" max="3845" width="8.625" style="248" customWidth="1"/>
    <col min="3846" max="3846" width="9.875" style="248"/>
    <col min="3847" max="3847" width="10.625" style="248" bestFit="1" customWidth="1"/>
    <col min="3848" max="3848" width="19.625" style="248" customWidth="1"/>
    <col min="3849" max="4096" width="9.875" style="248"/>
    <col min="4097" max="4097" width="5.875" style="248" customWidth="1"/>
    <col min="4098" max="4098" width="20.75" style="248" customWidth="1"/>
    <col min="4099" max="4099" width="21.75" style="248" customWidth="1"/>
    <col min="4100" max="4100" width="6.375" style="248" customWidth="1"/>
    <col min="4101" max="4101" width="8.625" style="248" customWidth="1"/>
    <col min="4102" max="4102" width="9.875" style="248"/>
    <col min="4103" max="4103" width="10.625" style="248" bestFit="1" customWidth="1"/>
    <col min="4104" max="4104" width="19.625" style="248" customWidth="1"/>
    <col min="4105" max="4352" width="9.875" style="248"/>
    <col min="4353" max="4353" width="5.875" style="248" customWidth="1"/>
    <col min="4354" max="4354" width="20.75" style="248" customWidth="1"/>
    <col min="4355" max="4355" width="21.75" style="248" customWidth="1"/>
    <col min="4356" max="4356" width="6.375" style="248" customWidth="1"/>
    <col min="4357" max="4357" width="8.625" style="248" customWidth="1"/>
    <col min="4358" max="4358" width="9.875" style="248"/>
    <col min="4359" max="4359" width="10.625" style="248" bestFit="1" customWidth="1"/>
    <col min="4360" max="4360" width="19.625" style="248" customWidth="1"/>
    <col min="4361" max="4608" width="9.875" style="248"/>
    <col min="4609" max="4609" width="5.875" style="248" customWidth="1"/>
    <col min="4610" max="4610" width="20.75" style="248" customWidth="1"/>
    <col min="4611" max="4611" width="21.75" style="248" customWidth="1"/>
    <col min="4612" max="4612" width="6.375" style="248" customWidth="1"/>
    <col min="4613" max="4613" width="8.625" style="248" customWidth="1"/>
    <col min="4614" max="4614" width="9.875" style="248"/>
    <col min="4615" max="4615" width="10.625" style="248" bestFit="1" customWidth="1"/>
    <col min="4616" max="4616" width="19.625" style="248" customWidth="1"/>
    <col min="4617" max="4864" width="9.875" style="248"/>
    <col min="4865" max="4865" width="5.875" style="248" customWidth="1"/>
    <col min="4866" max="4866" width="20.75" style="248" customWidth="1"/>
    <col min="4867" max="4867" width="21.75" style="248" customWidth="1"/>
    <col min="4868" max="4868" width="6.375" style="248" customWidth="1"/>
    <col min="4869" max="4869" width="8.625" style="248" customWidth="1"/>
    <col min="4870" max="4870" width="9.875" style="248"/>
    <col min="4871" max="4871" width="10.625" style="248" bestFit="1" customWidth="1"/>
    <col min="4872" max="4872" width="19.625" style="248" customWidth="1"/>
    <col min="4873" max="5120" width="9.875" style="248"/>
    <col min="5121" max="5121" width="5.875" style="248" customWidth="1"/>
    <col min="5122" max="5122" width="20.75" style="248" customWidth="1"/>
    <col min="5123" max="5123" width="21.75" style="248" customWidth="1"/>
    <col min="5124" max="5124" width="6.375" style="248" customWidth="1"/>
    <col min="5125" max="5125" width="8.625" style="248" customWidth="1"/>
    <col min="5126" max="5126" width="9.875" style="248"/>
    <col min="5127" max="5127" width="10.625" style="248" bestFit="1" customWidth="1"/>
    <col min="5128" max="5128" width="19.625" style="248" customWidth="1"/>
    <col min="5129" max="5376" width="9.875" style="248"/>
    <col min="5377" max="5377" width="5.875" style="248" customWidth="1"/>
    <col min="5378" max="5378" width="20.75" style="248" customWidth="1"/>
    <col min="5379" max="5379" width="21.75" style="248" customWidth="1"/>
    <col min="5380" max="5380" width="6.375" style="248" customWidth="1"/>
    <col min="5381" max="5381" width="8.625" style="248" customWidth="1"/>
    <col min="5382" max="5382" width="9.875" style="248"/>
    <col min="5383" max="5383" width="10.625" style="248" bestFit="1" customWidth="1"/>
    <col min="5384" max="5384" width="19.625" style="248" customWidth="1"/>
    <col min="5385" max="5632" width="9.875" style="248"/>
    <col min="5633" max="5633" width="5.875" style="248" customWidth="1"/>
    <col min="5634" max="5634" width="20.75" style="248" customWidth="1"/>
    <col min="5635" max="5635" width="21.75" style="248" customWidth="1"/>
    <col min="5636" max="5636" width="6.375" style="248" customWidth="1"/>
    <col min="5637" max="5637" width="8.625" style="248" customWidth="1"/>
    <col min="5638" max="5638" width="9.875" style="248"/>
    <col min="5639" max="5639" width="10.625" style="248" bestFit="1" customWidth="1"/>
    <col min="5640" max="5640" width="19.625" style="248" customWidth="1"/>
    <col min="5641" max="5888" width="9.875" style="248"/>
    <col min="5889" max="5889" width="5.875" style="248" customWidth="1"/>
    <col min="5890" max="5890" width="20.75" style="248" customWidth="1"/>
    <col min="5891" max="5891" width="21.75" style="248" customWidth="1"/>
    <col min="5892" max="5892" width="6.375" style="248" customWidth="1"/>
    <col min="5893" max="5893" width="8.625" style="248" customWidth="1"/>
    <col min="5894" max="5894" width="9.875" style="248"/>
    <col min="5895" max="5895" width="10.625" style="248" bestFit="1" customWidth="1"/>
    <col min="5896" max="5896" width="19.625" style="248" customWidth="1"/>
    <col min="5897" max="6144" width="9.875" style="248"/>
    <col min="6145" max="6145" width="5.875" style="248" customWidth="1"/>
    <col min="6146" max="6146" width="20.75" style="248" customWidth="1"/>
    <col min="6147" max="6147" width="21.75" style="248" customWidth="1"/>
    <col min="6148" max="6148" width="6.375" style="248" customWidth="1"/>
    <col min="6149" max="6149" width="8.625" style="248" customWidth="1"/>
    <col min="6150" max="6150" width="9.875" style="248"/>
    <col min="6151" max="6151" width="10.625" style="248" bestFit="1" customWidth="1"/>
    <col min="6152" max="6152" width="19.625" style="248" customWidth="1"/>
    <col min="6153" max="6400" width="9.875" style="248"/>
    <col min="6401" max="6401" width="5.875" style="248" customWidth="1"/>
    <col min="6402" max="6402" width="20.75" style="248" customWidth="1"/>
    <col min="6403" max="6403" width="21.75" style="248" customWidth="1"/>
    <col min="6404" max="6404" width="6.375" style="248" customWidth="1"/>
    <col min="6405" max="6405" width="8.625" style="248" customWidth="1"/>
    <col min="6406" max="6406" width="9.875" style="248"/>
    <col min="6407" max="6407" width="10.625" style="248" bestFit="1" customWidth="1"/>
    <col min="6408" max="6408" width="19.625" style="248" customWidth="1"/>
    <col min="6409" max="6656" width="9.875" style="248"/>
    <col min="6657" max="6657" width="5.875" style="248" customWidth="1"/>
    <col min="6658" max="6658" width="20.75" style="248" customWidth="1"/>
    <col min="6659" max="6659" width="21.75" style="248" customWidth="1"/>
    <col min="6660" max="6660" width="6.375" style="248" customWidth="1"/>
    <col min="6661" max="6661" width="8.625" style="248" customWidth="1"/>
    <col min="6662" max="6662" width="9.875" style="248"/>
    <col min="6663" max="6663" width="10.625" style="248" bestFit="1" customWidth="1"/>
    <col min="6664" max="6664" width="19.625" style="248" customWidth="1"/>
    <col min="6665" max="6912" width="9.875" style="248"/>
    <col min="6913" max="6913" width="5.875" style="248" customWidth="1"/>
    <col min="6914" max="6914" width="20.75" style="248" customWidth="1"/>
    <col min="6915" max="6915" width="21.75" style="248" customWidth="1"/>
    <col min="6916" max="6916" width="6.375" style="248" customWidth="1"/>
    <col min="6917" max="6917" width="8.625" style="248" customWidth="1"/>
    <col min="6918" max="6918" width="9.875" style="248"/>
    <col min="6919" max="6919" width="10.625" style="248" bestFit="1" customWidth="1"/>
    <col min="6920" max="6920" width="19.625" style="248" customWidth="1"/>
    <col min="6921" max="7168" width="9.875" style="248"/>
    <col min="7169" max="7169" width="5.875" style="248" customWidth="1"/>
    <col min="7170" max="7170" width="20.75" style="248" customWidth="1"/>
    <col min="7171" max="7171" width="21.75" style="248" customWidth="1"/>
    <col min="7172" max="7172" width="6.375" style="248" customWidth="1"/>
    <col min="7173" max="7173" width="8.625" style="248" customWidth="1"/>
    <col min="7174" max="7174" width="9.875" style="248"/>
    <col min="7175" max="7175" width="10.625" style="248" bestFit="1" customWidth="1"/>
    <col min="7176" max="7176" width="19.625" style="248" customWidth="1"/>
    <col min="7177" max="7424" width="9.875" style="248"/>
    <col min="7425" max="7425" width="5.875" style="248" customWidth="1"/>
    <col min="7426" max="7426" width="20.75" style="248" customWidth="1"/>
    <col min="7427" max="7427" width="21.75" style="248" customWidth="1"/>
    <col min="7428" max="7428" width="6.375" style="248" customWidth="1"/>
    <col min="7429" max="7429" width="8.625" style="248" customWidth="1"/>
    <col min="7430" max="7430" width="9.875" style="248"/>
    <col min="7431" max="7431" width="10.625" style="248" bestFit="1" customWidth="1"/>
    <col min="7432" max="7432" width="19.625" style="248" customWidth="1"/>
    <col min="7433" max="7680" width="9.875" style="248"/>
    <col min="7681" max="7681" width="5.875" style="248" customWidth="1"/>
    <col min="7682" max="7682" width="20.75" style="248" customWidth="1"/>
    <col min="7683" max="7683" width="21.75" style="248" customWidth="1"/>
    <col min="7684" max="7684" width="6.375" style="248" customWidth="1"/>
    <col min="7685" max="7685" width="8.625" style="248" customWidth="1"/>
    <col min="7686" max="7686" width="9.875" style="248"/>
    <col min="7687" max="7687" width="10.625" style="248" bestFit="1" customWidth="1"/>
    <col min="7688" max="7688" width="19.625" style="248" customWidth="1"/>
    <col min="7689" max="7936" width="9.875" style="248"/>
    <col min="7937" max="7937" width="5.875" style="248" customWidth="1"/>
    <col min="7938" max="7938" width="20.75" style="248" customWidth="1"/>
    <col min="7939" max="7939" width="21.75" style="248" customWidth="1"/>
    <col min="7940" max="7940" width="6.375" style="248" customWidth="1"/>
    <col min="7941" max="7941" width="8.625" style="248" customWidth="1"/>
    <col min="7942" max="7942" width="9.875" style="248"/>
    <col min="7943" max="7943" width="10.625" style="248" bestFit="1" customWidth="1"/>
    <col min="7944" max="7944" width="19.625" style="248" customWidth="1"/>
    <col min="7945" max="8192" width="9.875" style="248"/>
    <col min="8193" max="8193" width="5.875" style="248" customWidth="1"/>
    <col min="8194" max="8194" width="20.75" style="248" customWidth="1"/>
    <col min="8195" max="8195" width="21.75" style="248" customWidth="1"/>
    <col min="8196" max="8196" width="6.375" style="248" customWidth="1"/>
    <col min="8197" max="8197" width="8.625" style="248" customWidth="1"/>
    <col min="8198" max="8198" width="9.875" style="248"/>
    <col min="8199" max="8199" width="10.625" style="248" bestFit="1" customWidth="1"/>
    <col min="8200" max="8200" width="19.625" style="248" customWidth="1"/>
    <col min="8201" max="8448" width="9.875" style="248"/>
    <col min="8449" max="8449" width="5.875" style="248" customWidth="1"/>
    <col min="8450" max="8450" width="20.75" style="248" customWidth="1"/>
    <col min="8451" max="8451" width="21.75" style="248" customWidth="1"/>
    <col min="8452" max="8452" width="6.375" style="248" customWidth="1"/>
    <col min="8453" max="8453" width="8.625" style="248" customWidth="1"/>
    <col min="8454" max="8454" width="9.875" style="248"/>
    <col min="8455" max="8455" width="10.625" style="248" bestFit="1" customWidth="1"/>
    <col min="8456" max="8456" width="19.625" style="248" customWidth="1"/>
    <col min="8457" max="8704" width="9.875" style="248"/>
    <col min="8705" max="8705" width="5.875" style="248" customWidth="1"/>
    <col min="8706" max="8706" width="20.75" style="248" customWidth="1"/>
    <col min="8707" max="8707" width="21.75" style="248" customWidth="1"/>
    <col min="8708" max="8708" width="6.375" style="248" customWidth="1"/>
    <col min="8709" max="8709" width="8.625" style="248" customWidth="1"/>
    <col min="8710" max="8710" width="9.875" style="248"/>
    <col min="8711" max="8711" width="10.625" style="248" bestFit="1" customWidth="1"/>
    <col min="8712" max="8712" width="19.625" style="248" customWidth="1"/>
    <col min="8713" max="8960" width="9.875" style="248"/>
    <col min="8961" max="8961" width="5.875" style="248" customWidth="1"/>
    <col min="8962" max="8962" width="20.75" style="248" customWidth="1"/>
    <col min="8963" max="8963" width="21.75" style="248" customWidth="1"/>
    <col min="8964" max="8964" width="6.375" style="248" customWidth="1"/>
    <col min="8965" max="8965" width="8.625" style="248" customWidth="1"/>
    <col min="8966" max="8966" width="9.875" style="248"/>
    <col min="8967" max="8967" width="10.625" style="248" bestFit="1" customWidth="1"/>
    <col min="8968" max="8968" width="19.625" style="248" customWidth="1"/>
    <col min="8969" max="9216" width="9.875" style="248"/>
    <col min="9217" max="9217" width="5.875" style="248" customWidth="1"/>
    <col min="9218" max="9218" width="20.75" style="248" customWidth="1"/>
    <col min="9219" max="9219" width="21.75" style="248" customWidth="1"/>
    <col min="9220" max="9220" width="6.375" style="248" customWidth="1"/>
    <col min="9221" max="9221" width="8.625" style="248" customWidth="1"/>
    <col min="9222" max="9222" width="9.875" style="248"/>
    <col min="9223" max="9223" width="10.625" style="248" bestFit="1" customWidth="1"/>
    <col min="9224" max="9224" width="19.625" style="248" customWidth="1"/>
    <col min="9225" max="9472" width="9.875" style="248"/>
    <col min="9473" max="9473" width="5.875" style="248" customWidth="1"/>
    <col min="9474" max="9474" width="20.75" style="248" customWidth="1"/>
    <col min="9475" max="9475" width="21.75" style="248" customWidth="1"/>
    <col min="9476" max="9476" width="6.375" style="248" customWidth="1"/>
    <col min="9477" max="9477" width="8.625" style="248" customWidth="1"/>
    <col min="9478" max="9478" width="9.875" style="248"/>
    <col min="9479" max="9479" width="10.625" style="248" bestFit="1" customWidth="1"/>
    <col min="9480" max="9480" width="19.625" style="248" customWidth="1"/>
    <col min="9481" max="9728" width="9.875" style="248"/>
    <col min="9729" max="9729" width="5.875" style="248" customWidth="1"/>
    <col min="9730" max="9730" width="20.75" style="248" customWidth="1"/>
    <col min="9731" max="9731" width="21.75" style="248" customWidth="1"/>
    <col min="9732" max="9732" width="6.375" style="248" customWidth="1"/>
    <col min="9733" max="9733" width="8.625" style="248" customWidth="1"/>
    <col min="9734" max="9734" width="9.875" style="248"/>
    <col min="9735" max="9735" width="10.625" style="248" bestFit="1" customWidth="1"/>
    <col min="9736" max="9736" width="19.625" style="248" customWidth="1"/>
    <col min="9737" max="9984" width="9.875" style="248"/>
    <col min="9985" max="9985" width="5.875" style="248" customWidth="1"/>
    <col min="9986" max="9986" width="20.75" style="248" customWidth="1"/>
    <col min="9987" max="9987" width="21.75" style="248" customWidth="1"/>
    <col min="9988" max="9988" width="6.375" style="248" customWidth="1"/>
    <col min="9989" max="9989" width="8.625" style="248" customWidth="1"/>
    <col min="9990" max="9990" width="9.875" style="248"/>
    <col min="9991" max="9991" width="10.625" style="248" bestFit="1" customWidth="1"/>
    <col min="9992" max="9992" width="19.625" style="248" customWidth="1"/>
    <col min="9993" max="10240" width="9.875" style="248"/>
    <col min="10241" max="10241" width="5.875" style="248" customWidth="1"/>
    <col min="10242" max="10242" width="20.75" style="248" customWidth="1"/>
    <col min="10243" max="10243" width="21.75" style="248" customWidth="1"/>
    <col min="10244" max="10244" width="6.375" style="248" customWidth="1"/>
    <col min="10245" max="10245" width="8.625" style="248" customWidth="1"/>
    <col min="10246" max="10246" width="9.875" style="248"/>
    <col min="10247" max="10247" width="10.625" style="248" bestFit="1" customWidth="1"/>
    <col min="10248" max="10248" width="19.625" style="248" customWidth="1"/>
    <col min="10249" max="10496" width="9.875" style="248"/>
    <col min="10497" max="10497" width="5.875" style="248" customWidth="1"/>
    <col min="10498" max="10498" width="20.75" style="248" customWidth="1"/>
    <col min="10499" max="10499" width="21.75" style="248" customWidth="1"/>
    <col min="10500" max="10500" width="6.375" style="248" customWidth="1"/>
    <col min="10501" max="10501" width="8.625" style="248" customWidth="1"/>
    <col min="10502" max="10502" width="9.875" style="248"/>
    <col min="10503" max="10503" width="10.625" style="248" bestFit="1" customWidth="1"/>
    <col min="10504" max="10504" width="19.625" style="248" customWidth="1"/>
    <col min="10505" max="10752" width="9.875" style="248"/>
    <col min="10753" max="10753" width="5.875" style="248" customWidth="1"/>
    <col min="10754" max="10754" width="20.75" style="248" customWidth="1"/>
    <col min="10755" max="10755" width="21.75" style="248" customWidth="1"/>
    <col min="10756" max="10756" width="6.375" style="248" customWidth="1"/>
    <col min="10757" max="10757" width="8.625" style="248" customWidth="1"/>
    <col min="10758" max="10758" width="9.875" style="248"/>
    <col min="10759" max="10759" width="10.625" style="248" bestFit="1" customWidth="1"/>
    <col min="10760" max="10760" width="19.625" style="248" customWidth="1"/>
    <col min="10761" max="11008" width="9.875" style="248"/>
    <col min="11009" max="11009" width="5.875" style="248" customWidth="1"/>
    <col min="11010" max="11010" width="20.75" style="248" customWidth="1"/>
    <col min="11011" max="11011" width="21.75" style="248" customWidth="1"/>
    <col min="11012" max="11012" width="6.375" style="248" customWidth="1"/>
    <col min="11013" max="11013" width="8.625" style="248" customWidth="1"/>
    <col min="11014" max="11014" width="9.875" style="248"/>
    <col min="11015" max="11015" width="10.625" style="248" bestFit="1" customWidth="1"/>
    <col min="11016" max="11016" width="19.625" style="248" customWidth="1"/>
    <col min="11017" max="11264" width="9.875" style="248"/>
    <col min="11265" max="11265" width="5.875" style="248" customWidth="1"/>
    <col min="11266" max="11266" width="20.75" style="248" customWidth="1"/>
    <col min="11267" max="11267" width="21.75" style="248" customWidth="1"/>
    <col min="11268" max="11268" width="6.375" style="248" customWidth="1"/>
    <col min="11269" max="11269" width="8.625" style="248" customWidth="1"/>
    <col min="11270" max="11270" width="9.875" style="248"/>
    <col min="11271" max="11271" width="10.625" style="248" bestFit="1" customWidth="1"/>
    <col min="11272" max="11272" width="19.625" style="248" customWidth="1"/>
    <col min="11273" max="11520" width="9.875" style="248"/>
    <col min="11521" max="11521" width="5.875" style="248" customWidth="1"/>
    <col min="11522" max="11522" width="20.75" style="248" customWidth="1"/>
    <col min="11523" max="11523" width="21.75" style="248" customWidth="1"/>
    <col min="11524" max="11524" width="6.375" style="248" customWidth="1"/>
    <col min="11525" max="11525" width="8.625" style="248" customWidth="1"/>
    <col min="11526" max="11526" width="9.875" style="248"/>
    <col min="11527" max="11527" width="10.625" style="248" bestFit="1" customWidth="1"/>
    <col min="11528" max="11528" width="19.625" style="248" customWidth="1"/>
    <col min="11529" max="11776" width="9.875" style="248"/>
    <col min="11777" max="11777" width="5.875" style="248" customWidth="1"/>
    <col min="11778" max="11778" width="20.75" style="248" customWidth="1"/>
    <col min="11779" max="11779" width="21.75" style="248" customWidth="1"/>
    <col min="11780" max="11780" width="6.375" style="248" customWidth="1"/>
    <col min="11781" max="11781" width="8.625" style="248" customWidth="1"/>
    <col min="11782" max="11782" width="9.875" style="248"/>
    <col min="11783" max="11783" width="10.625" style="248" bestFit="1" customWidth="1"/>
    <col min="11784" max="11784" width="19.625" style="248" customWidth="1"/>
    <col min="11785" max="12032" width="9.875" style="248"/>
    <col min="12033" max="12033" width="5.875" style="248" customWidth="1"/>
    <col min="12034" max="12034" width="20.75" style="248" customWidth="1"/>
    <col min="12035" max="12035" width="21.75" style="248" customWidth="1"/>
    <col min="12036" max="12036" width="6.375" style="248" customWidth="1"/>
    <col min="12037" max="12037" width="8.625" style="248" customWidth="1"/>
    <col min="12038" max="12038" width="9.875" style="248"/>
    <col min="12039" max="12039" width="10.625" style="248" bestFit="1" customWidth="1"/>
    <col min="12040" max="12040" width="19.625" style="248" customWidth="1"/>
    <col min="12041" max="12288" width="9.875" style="248"/>
    <col min="12289" max="12289" width="5.875" style="248" customWidth="1"/>
    <col min="12290" max="12290" width="20.75" style="248" customWidth="1"/>
    <col min="12291" max="12291" width="21.75" style="248" customWidth="1"/>
    <col min="12292" max="12292" width="6.375" style="248" customWidth="1"/>
    <col min="12293" max="12293" width="8.625" style="248" customWidth="1"/>
    <col min="12294" max="12294" width="9.875" style="248"/>
    <col min="12295" max="12295" width="10.625" style="248" bestFit="1" customWidth="1"/>
    <col min="12296" max="12296" width="19.625" style="248" customWidth="1"/>
    <col min="12297" max="12544" width="9.875" style="248"/>
    <col min="12545" max="12545" width="5.875" style="248" customWidth="1"/>
    <col min="12546" max="12546" width="20.75" style="248" customWidth="1"/>
    <col min="12547" max="12547" width="21.75" style="248" customWidth="1"/>
    <col min="12548" max="12548" width="6.375" style="248" customWidth="1"/>
    <col min="12549" max="12549" width="8.625" style="248" customWidth="1"/>
    <col min="12550" max="12550" width="9.875" style="248"/>
    <col min="12551" max="12551" width="10.625" style="248" bestFit="1" customWidth="1"/>
    <col min="12552" max="12552" width="19.625" style="248" customWidth="1"/>
    <col min="12553" max="12800" width="9.875" style="248"/>
    <col min="12801" max="12801" width="5.875" style="248" customWidth="1"/>
    <col min="12802" max="12802" width="20.75" style="248" customWidth="1"/>
    <col min="12803" max="12803" width="21.75" style="248" customWidth="1"/>
    <col min="12804" max="12804" width="6.375" style="248" customWidth="1"/>
    <col min="12805" max="12805" width="8.625" style="248" customWidth="1"/>
    <col min="12806" max="12806" width="9.875" style="248"/>
    <col min="12807" max="12807" width="10.625" style="248" bestFit="1" customWidth="1"/>
    <col min="12808" max="12808" width="19.625" style="248" customWidth="1"/>
    <col min="12809" max="13056" width="9.875" style="248"/>
    <col min="13057" max="13057" width="5.875" style="248" customWidth="1"/>
    <col min="13058" max="13058" width="20.75" style="248" customWidth="1"/>
    <col min="13059" max="13059" width="21.75" style="248" customWidth="1"/>
    <col min="13060" max="13060" width="6.375" style="248" customWidth="1"/>
    <col min="13061" max="13061" width="8.625" style="248" customWidth="1"/>
    <col min="13062" max="13062" width="9.875" style="248"/>
    <col min="13063" max="13063" width="10.625" style="248" bestFit="1" customWidth="1"/>
    <col min="13064" max="13064" width="19.625" style="248" customWidth="1"/>
    <col min="13065" max="13312" width="9.875" style="248"/>
    <col min="13313" max="13313" width="5.875" style="248" customWidth="1"/>
    <col min="13314" max="13314" width="20.75" style="248" customWidth="1"/>
    <col min="13315" max="13315" width="21.75" style="248" customWidth="1"/>
    <col min="13316" max="13316" width="6.375" style="248" customWidth="1"/>
    <col min="13317" max="13317" width="8.625" style="248" customWidth="1"/>
    <col min="13318" max="13318" width="9.875" style="248"/>
    <col min="13319" max="13319" width="10.625" style="248" bestFit="1" customWidth="1"/>
    <col min="13320" max="13320" width="19.625" style="248" customWidth="1"/>
    <col min="13321" max="13568" width="9.875" style="248"/>
    <col min="13569" max="13569" width="5.875" style="248" customWidth="1"/>
    <col min="13570" max="13570" width="20.75" style="248" customWidth="1"/>
    <col min="13571" max="13571" width="21.75" style="248" customWidth="1"/>
    <col min="13572" max="13572" width="6.375" style="248" customWidth="1"/>
    <col min="13573" max="13573" width="8.625" style="248" customWidth="1"/>
    <col min="13574" max="13574" width="9.875" style="248"/>
    <col min="13575" max="13575" width="10.625" style="248" bestFit="1" customWidth="1"/>
    <col min="13576" max="13576" width="19.625" style="248" customWidth="1"/>
    <col min="13577" max="13824" width="9.875" style="248"/>
    <col min="13825" max="13825" width="5.875" style="248" customWidth="1"/>
    <col min="13826" max="13826" width="20.75" style="248" customWidth="1"/>
    <col min="13827" max="13827" width="21.75" style="248" customWidth="1"/>
    <col min="13828" max="13828" width="6.375" style="248" customWidth="1"/>
    <col min="13829" max="13829" width="8.625" style="248" customWidth="1"/>
    <col min="13830" max="13830" width="9.875" style="248"/>
    <col min="13831" max="13831" width="10.625" style="248" bestFit="1" customWidth="1"/>
    <col min="13832" max="13832" width="19.625" style="248" customWidth="1"/>
    <col min="13833" max="14080" width="9.875" style="248"/>
    <col min="14081" max="14081" width="5.875" style="248" customWidth="1"/>
    <col min="14082" max="14082" width="20.75" style="248" customWidth="1"/>
    <col min="14083" max="14083" width="21.75" style="248" customWidth="1"/>
    <col min="14084" max="14084" width="6.375" style="248" customWidth="1"/>
    <col min="14085" max="14085" width="8.625" style="248" customWidth="1"/>
    <col min="14086" max="14086" width="9.875" style="248"/>
    <col min="14087" max="14087" width="10.625" style="248" bestFit="1" customWidth="1"/>
    <col min="14088" max="14088" width="19.625" style="248" customWidth="1"/>
    <col min="14089" max="14336" width="9.875" style="248"/>
    <col min="14337" max="14337" width="5.875" style="248" customWidth="1"/>
    <col min="14338" max="14338" width="20.75" style="248" customWidth="1"/>
    <col min="14339" max="14339" width="21.75" style="248" customWidth="1"/>
    <col min="14340" max="14340" width="6.375" style="248" customWidth="1"/>
    <col min="14341" max="14341" width="8.625" style="248" customWidth="1"/>
    <col min="14342" max="14342" width="9.875" style="248"/>
    <col min="14343" max="14343" width="10.625" style="248" bestFit="1" customWidth="1"/>
    <col min="14344" max="14344" width="19.625" style="248" customWidth="1"/>
    <col min="14345" max="14592" width="9.875" style="248"/>
    <col min="14593" max="14593" width="5.875" style="248" customWidth="1"/>
    <col min="14594" max="14594" width="20.75" style="248" customWidth="1"/>
    <col min="14595" max="14595" width="21.75" style="248" customWidth="1"/>
    <col min="14596" max="14596" width="6.375" style="248" customWidth="1"/>
    <col min="14597" max="14597" width="8.625" style="248" customWidth="1"/>
    <col min="14598" max="14598" width="9.875" style="248"/>
    <col min="14599" max="14599" width="10.625" style="248" bestFit="1" customWidth="1"/>
    <col min="14600" max="14600" width="19.625" style="248" customWidth="1"/>
    <col min="14601" max="14848" width="9.875" style="248"/>
    <col min="14849" max="14849" width="5.875" style="248" customWidth="1"/>
    <col min="14850" max="14850" width="20.75" style="248" customWidth="1"/>
    <col min="14851" max="14851" width="21.75" style="248" customWidth="1"/>
    <col min="14852" max="14852" width="6.375" style="248" customWidth="1"/>
    <col min="14853" max="14853" width="8.625" style="248" customWidth="1"/>
    <col min="14854" max="14854" width="9.875" style="248"/>
    <col min="14855" max="14855" width="10.625" style="248" bestFit="1" customWidth="1"/>
    <col min="14856" max="14856" width="19.625" style="248" customWidth="1"/>
    <col min="14857" max="15104" width="9.875" style="248"/>
    <col min="15105" max="15105" width="5.875" style="248" customWidth="1"/>
    <col min="15106" max="15106" width="20.75" style="248" customWidth="1"/>
    <col min="15107" max="15107" width="21.75" style="248" customWidth="1"/>
    <col min="15108" max="15108" width="6.375" style="248" customWidth="1"/>
    <col min="15109" max="15109" width="8.625" style="248" customWidth="1"/>
    <col min="15110" max="15110" width="9.875" style="248"/>
    <col min="15111" max="15111" width="10.625" style="248" bestFit="1" customWidth="1"/>
    <col min="15112" max="15112" width="19.625" style="248" customWidth="1"/>
    <col min="15113" max="15360" width="9.875" style="248"/>
    <col min="15361" max="15361" width="5.875" style="248" customWidth="1"/>
    <col min="15362" max="15362" width="20.75" style="248" customWidth="1"/>
    <col min="15363" max="15363" width="21.75" style="248" customWidth="1"/>
    <col min="15364" max="15364" width="6.375" style="248" customWidth="1"/>
    <col min="15365" max="15365" width="8.625" style="248" customWidth="1"/>
    <col min="15366" max="15366" width="9.875" style="248"/>
    <col min="15367" max="15367" width="10.625" style="248" bestFit="1" customWidth="1"/>
    <col min="15368" max="15368" width="19.625" style="248" customWidth="1"/>
    <col min="15369" max="15616" width="9.875" style="248"/>
    <col min="15617" max="15617" width="5.875" style="248" customWidth="1"/>
    <col min="15618" max="15618" width="20.75" style="248" customWidth="1"/>
    <col min="15619" max="15619" width="21.75" style="248" customWidth="1"/>
    <col min="15620" max="15620" width="6.375" style="248" customWidth="1"/>
    <col min="15621" max="15621" width="8.625" style="248" customWidth="1"/>
    <col min="15622" max="15622" width="9.875" style="248"/>
    <col min="15623" max="15623" width="10.625" style="248" bestFit="1" customWidth="1"/>
    <col min="15624" max="15624" width="19.625" style="248" customWidth="1"/>
    <col min="15625" max="15872" width="9.875" style="248"/>
    <col min="15873" max="15873" width="5.875" style="248" customWidth="1"/>
    <col min="15874" max="15874" width="20.75" style="248" customWidth="1"/>
    <col min="15875" max="15875" width="21.75" style="248" customWidth="1"/>
    <col min="15876" max="15876" width="6.375" style="248" customWidth="1"/>
    <col min="15877" max="15877" width="8.625" style="248" customWidth="1"/>
    <col min="15878" max="15878" width="9.875" style="248"/>
    <col min="15879" max="15879" width="10.625" style="248" bestFit="1" customWidth="1"/>
    <col min="15880" max="15880" width="19.625" style="248" customWidth="1"/>
    <col min="15881" max="16128" width="9.875" style="248"/>
    <col min="16129" max="16129" width="5.875" style="248" customWidth="1"/>
    <col min="16130" max="16130" width="20.75" style="248" customWidth="1"/>
    <col min="16131" max="16131" width="21.75" style="248" customWidth="1"/>
    <col min="16132" max="16132" width="6.375" style="248" customWidth="1"/>
    <col min="16133" max="16133" width="8.625" style="248" customWidth="1"/>
    <col min="16134" max="16134" width="9.875" style="248"/>
    <col min="16135" max="16135" width="10.625" style="248" bestFit="1" customWidth="1"/>
    <col min="16136" max="16136" width="19.625" style="248" customWidth="1"/>
    <col min="16137" max="16384" width="9.875" style="248"/>
  </cols>
  <sheetData>
    <row r="1" spans="1:8" ht="20" customHeight="1">
      <c r="A1" s="341" t="s">
        <v>25</v>
      </c>
      <c r="B1" s="342"/>
      <c r="C1" s="342"/>
      <c r="D1" s="342"/>
      <c r="E1" s="342"/>
      <c r="F1" s="342"/>
      <c r="G1" s="342"/>
      <c r="H1" s="342"/>
    </row>
    <row r="2" spans="1:8" ht="20" customHeight="1">
      <c r="A2" s="343" t="s">
        <v>26</v>
      </c>
      <c r="B2" s="343"/>
      <c r="C2" s="343"/>
      <c r="D2" s="343"/>
      <c r="E2" s="343"/>
      <c r="F2" s="343"/>
      <c r="G2" s="343"/>
      <c r="H2" s="343"/>
    </row>
    <row r="3" spans="1:8" ht="20" customHeight="1">
      <c r="A3" s="344" t="s">
        <v>27</v>
      </c>
      <c r="B3" s="344"/>
      <c r="C3" s="344" t="s">
        <v>1092</v>
      </c>
      <c r="D3" s="344"/>
      <c r="E3" s="344"/>
      <c r="F3" s="344"/>
      <c r="G3" s="234"/>
      <c r="H3" s="234"/>
    </row>
    <row r="4" spans="1:8" ht="20" customHeight="1">
      <c r="A4" s="344" t="s">
        <v>29</v>
      </c>
      <c r="B4" s="344"/>
      <c r="C4" s="344" t="s">
        <v>957</v>
      </c>
      <c r="D4" s="344"/>
      <c r="E4" s="344"/>
      <c r="F4" s="344"/>
      <c r="G4" s="234"/>
      <c r="H4" s="234"/>
    </row>
    <row r="5" spans="1:8" ht="20" customHeight="1">
      <c r="A5" s="345" t="s">
        <v>1093</v>
      </c>
      <c r="B5" s="345"/>
      <c r="C5" s="346" t="s">
        <v>956</v>
      </c>
      <c r="D5" s="346"/>
      <c r="E5" s="346"/>
      <c r="F5" s="346"/>
      <c r="G5" s="346" t="s">
        <v>199</v>
      </c>
      <c r="H5" s="346"/>
    </row>
    <row r="6" spans="1:8" ht="20" customHeight="1">
      <c r="A6" s="113" t="s">
        <v>34</v>
      </c>
      <c r="B6" s="113" t="s">
        <v>35</v>
      </c>
      <c r="C6" s="113" t="s">
        <v>36</v>
      </c>
      <c r="D6" s="113" t="s">
        <v>37</v>
      </c>
      <c r="E6" s="113" t="s">
        <v>38</v>
      </c>
      <c r="F6" s="113" t="s">
        <v>39</v>
      </c>
      <c r="G6" s="113" t="s">
        <v>40</v>
      </c>
      <c r="H6" s="113" t="s">
        <v>9</v>
      </c>
    </row>
    <row r="7" spans="1:8" ht="20" customHeight="1">
      <c r="A7" s="113">
        <v>1</v>
      </c>
      <c r="B7" s="236" t="s">
        <v>807</v>
      </c>
      <c r="C7" s="236" t="s">
        <v>958</v>
      </c>
      <c r="D7" s="236" t="s">
        <v>56</v>
      </c>
      <c r="E7" s="237">
        <v>10</v>
      </c>
      <c r="F7" s="238">
        <v>40</v>
      </c>
      <c r="G7" s="239">
        <f t="shared" ref="G7:G19" si="0">E7*F7</f>
        <v>400</v>
      </c>
      <c r="H7" s="240" t="s">
        <v>959</v>
      </c>
    </row>
    <row r="8" spans="1:8" ht="20" customHeight="1">
      <c r="A8" s="241">
        <v>2</v>
      </c>
      <c r="B8" s="242" t="s">
        <v>807</v>
      </c>
      <c r="C8" s="242" t="s">
        <v>960</v>
      </c>
      <c r="D8" s="242" t="s">
        <v>56</v>
      </c>
      <c r="E8" s="243">
        <v>10</v>
      </c>
      <c r="F8" s="244">
        <v>48</v>
      </c>
      <c r="G8" s="239">
        <f t="shared" si="0"/>
        <v>480</v>
      </c>
      <c r="H8" s="246" t="s">
        <v>959</v>
      </c>
    </row>
    <row r="9" spans="1:8" ht="20" customHeight="1">
      <c r="A9" s="241">
        <v>3</v>
      </c>
      <c r="B9" s="242" t="s">
        <v>807</v>
      </c>
      <c r="C9" s="242" t="s">
        <v>809</v>
      </c>
      <c r="D9" s="242" t="s">
        <v>56</v>
      </c>
      <c r="E9" s="243">
        <v>8</v>
      </c>
      <c r="F9" s="244">
        <v>80</v>
      </c>
      <c r="G9" s="239">
        <f t="shared" si="0"/>
        <v>640</v>
      </c>
      <c r="H9" s="242" t="s">
        <v>959</v>
      </c>
    </row>
    <row r="10" spans="1:8" ht="20" customHeight="1">
      <c r="A10" s="241">
        <v>4</v>
      </c>
      <c r="B10" s="242" t="s">
        <v>961</v>
      </c>
      <c r="C10" s="242" t="s">
        <v>962</v>
      </c>
      <c r="D10" s="242" t="s">
        <v>233</v>
      </c>
      <c r="E10" s="242">
        <v>20</v>
      </c>
      <c r="F10" s="242">
        <v>3</v>
      </c>
      <c r="G10" s="239">
        <f t="shared" si="0"/>
        <v>60</v>
      </c>
      <c r="H10" s="242" t="s">
        <v>963</v>
      </c>
    </row>
    <row r="11" spans="1:8" ht="20" customHeight="1">
      <c r="A11" s="241">
        <v>5</v>
      </c>
      <c r="B11" s="242" t="s">
        <v>961</v>
      </c>
      <c r="C11" s="242" t="s">
        <v>964</v>
      </c>
      <c r="D11" s="242" t="s">
        <v>233</v>
      </c>
      <c r="E11" s="242">
        <v>20</v>
      </c>
      <c r="F11" s="242">
        <v>4</v>
      </c>
      <c r="G11" s="239">
        <f t="shared" si="0"/>
        <v>80</v>
      </c>
      <c r="H11" s="242" t="s">
        <v>963</v>
      </c>
    </row>
    <row r="12" spans="1:8" ht="20" customHeight="1">
      <c r="A12" s="241">
        <v>6</v>
      </c>
      <c r="B12" s="242" t="s">
        <v>965</v>
      </c>
      <c r="C12" s="242" t="s">
        <v>966</v>
      </c>
      <c r="D12" s="242" t="s">
        <v>233</v>
      </c>
      <c r="E12" s="242">
        <v>20</v>
      </c>
      <c r="F12" s="242">
        <v>6</v>
      </c>
      <c r="G12" s="239">
        <f t="shared" si="0"/>
        <v>120</v>
      </c>
      <c r="H12" s="242" t="s">
        <v>963</v>
      </c>
    </row>
    <row r="13" spans="1:8" ht="20" customHeight="1">
      <c r="A13" s="241">
        <v>7</v>
      </c>
      <c r="B13" s="242" t="s">
        <v>967</v>
      </c>
      <c r="C13" s="242" t="s">
        <v>968</v>
      </c>
      <c r="D13" s="242" t="s">
        <v>233</v>
      </c>
      <c r="E13" s="242">
        <v>10</v>
      </c>
      <c r="F13" s="242">
        <v>60</v>
      </c>
      <c r="G13" s="239">
        <f t="shared" si="0"/>
        <v>600</v>
      </c>
      <c r="H13" s="242" t="s">
        <v>969</v>
      </c>
    </row>
    <row r="14" spans="1:8" ht="20" customHeight="1">
      <c r="A14" s="241">
        <v>8</v>
      </c>
      <c r="B14" s="242" t="s">
        <v>967</v>
      </c>
      <c r="C14" s="242" t="s">
        <v>970</v>
      </c>
      <c r="D14" s="242" t="s">
        <v>233</v>
      </c>
      <c r="E14" s="242">
        <v>9</v>
      </c>
      <c r="F14" s="242">
        <v>86</v>
      </c>
      <c r="G14" s="239">
        <f t="shared" si="0"/>
        <v>774</v>
      </c>
      <c r="H14" s="242" t="s">
        <v>969</v>
      </c>
    </row>
    <row r="15" spans="1:8" ht="20" customHeight="1">
      <c r="A15" s="241">
        <v>9</v>
      </c>
      <c r="B15" s="242" t="s">
        <v>967</v>
      </c>
      <c r="C15" s="242" t="s">
        <v>971</v>
      </c>
      <c r="D15" s="242" t="s">
        <v>233</v>
      </c>
      <c r="E15" s="242">
        <v>5</v>
      </c>
      <c r="F15" s="242">
        <v>125</v>
      </c>
      <c r="G15" s="239">
        <f t="shared" si="0"/>
        <v>625</v>
      </c>
      <c r="H15" s="242" t="s">
        <v>969</v>
      </c>
    </row>
    <row r="16" spans="1:8" ht="20" customHeight="1">
      <c r="A16" s="241">
        <v>10</v>
      </c>
      <c r="B16" s="242" t="s">
        <v>988</v>
      </c>
      <c r="C16" s="242" t="s">
        <v>989</v>
      </c>
      <c r="D16" s="242" t="s">
        <v>66</v>
      </c>
      <c r="E16" s="242">
        <v>1</v>
      </c>
      <c r="F16" s="242">
        <v>70</v>
      </c>
      <c r="G16" s="239">
        <f t="shared" si="0"/>
        <v>70</v>
      </c>
      <c r="H16" s="242" t="s">
        <v>990</v>
      </c>
    </row>
    <row r="17" spans="1:8" ht="20" customHeight="1">
      <c r="A17" s="241">
        <v>11</v>
      </c>
      <c r="B17" s="242" t="s">
        <v>992</v>
      </c>
      <c r="C17" s="242" t="s">
        <v>993</v>
      </c>
      <c r="D17" s="242" t="s">
        <v>769</v>
      </c>
      <c r="E17" s="242">
        <v>2</v>
      </c>
      <c r="F17" s="242">
        <v>230</v>
      </c>
      <c r="G17" s="239">
        <f t="shared" si="0"/>
        <v>460</v>
      </c>
      <c r="H17" s="242" t="s">
        <v>770</v>
      </c>
    </row>
    <row r="18" spans="1:8" ht="20" customHeight="1">
      <c r="A18" s="241">
        <v>12</v>
      </c>
      <c r="B18" s="242" t="s">
        <v>994</v>
      </c>
      <c r="C18" s="242" t="s">
        <v>995</v>
      </c>
      <c r="D18" s="242" t="s">
        <v>43</v>
      </c>
      <c r="E18" s="242">
        <v>1</v>
      </c>
      <c r="F18" s="242">
        <v>500</v>
      </c>
      <c r="G18" s="239">
        <f t="shared" si="0"/>
        <v>500</v>
      </c>
      <c r="H18" s="242" t="s">
        <v>804</v>
      </c>
    </row>
    <row r="19" spans="1:8" ht="20" customHeight="1">
      <c r="A19" s="241">
        <v>13</v>
      </c>
      <c r="B19" s="242" t="s">
        <v>996</v>
      </c>
      <c r="C19" s="242"/>
      <c r="D19" s="242" t="s">
        <v>43</v>
      </c>
      <c r="E19" s="242">
        <v>20</v>
      </c>
      <c r="F19" s="242">
        <v>6.8</v>
      </c>
      <c r="G19" s="239">
        <f t="shared" si="0"/>
        <v>136</v>
      </c>
      <c r="H19" s="250"/>
    </row>
    <row r="20" spans="1:8" ht="20" customHeight="1">
      <c r="A20" s="347" t="s">
        <v>145</v>
      </c>
      <c r="B20" s="347"/>
      <c r="C20" s="348"/>
      <c r="D20" s="348"/>
      <c r="E20" s="348"/>
      <c r="F20" s="348"/>
      <c r="G20" s="249">
        <f>SUM(G7:G19)</f>
        <v>4945</v>
      </c>
      <c r="H20" s="250"/>
    </row>
    <row r="21" spans="1:8" ht="20" customHeight="1">
      <c r="A21" s="346" t="s">
        <v>146</v>
      </c>
      <c r="B21" s="346"/>
      <c r="C21" s="346"/>
      <c r="D21" s="346"/>
      <c r="E21" s="346"/>
      <c r="F21" s="346"/>
      <c r="G21" s="346"/>
      <c r="H21" s="346"/>
    </row>
    <row r="22" spans="1:8" ht="20" customHeight="1">
      <c r="A22" s="344" t="s">
        <v>147</v>
      </c>
      <c r="B22" s="344"/>
      <c r="C22" s="344"/>
      <c r="D22" s="344"/>
      <c r="E22" s="344"/>
      <c r="F22" s="344"/>
      <c r="G22" s="344"/>
      <c r="H22" s="344"/>
    </row>
    <row r="23" spans="1:8" ht="20" customHeight="1">
      <c r="A23" s="344" t="s">
        <v>148</v>
      </c>
      <c r="B23" s="344"/>
      <c r="C23" s="234"/>
      <c r="D23" s="344" t="s">
        <v>149</v>
      </c>
      <c r="E23" s="344"/>
      <c r="F23" s="344"/>
      <c r="G23" s="344"/>
      <c r="H23" s="344"/>
    </row>
    <row r="24" spans="1:8" ht="20" customHeight="1">
      <c r="A24" s="344" t="s">
        <v>150</v>
      </c>
      <c r="B24" s="344"/>
      <c r="C24" s="234"/>
      <c r="D24" s="344" t="s">
        <v>150</v>
      </c>
      <c r="E24" s="344"/>
      <c r="F24" s="344"/>
      <c r="G24" s="344"/>
      <c r="H24" s="344"/>
    </row>
    <row r="25" spans="1:8" ht="20" customHeight="1">
      <c r="A25" s="344" t="s">
        <v>151</v>
      </c>
      <c r="B25" s="344"/>
      <c r="C25" s="234"/>
      <c r="D25" s="344" t="s">
        <v>151</v>
      </c>
      <c r="E25" s="344"/>
      <c r="F25" s="344"/>
      <c r="G25" s="344"/>
      <c r="H25" s="344"/>
    </row>
  </sheetData>
  <mergeCells count="19">
    <mergeCell ref="A25:B25"/>
    <mergeCell ref="D25:H25"/>
    <mergeCell ref="A5:B5"/>
    <mergeCell ref="C5:F5"/>
    <mergeCell ref="G5:H5"/>
    <mergeCell ref="A20:B20"/>
    <mergeCell ref="C20:F20"/>
    <mergeCell ref="A21:H21"/>
    <mergeCell ref="A22:H22"/>
    <mergeCell ref="A23:B23"/>
    <mergeCell ref="D23:H23"/>
    <mergeCell ref="A24:B24"/>
    <mergeCell ref="D24:H24"/>
    <mergeCell ref="A1:H1"/>
    <mergeCell ref="A2:H2"/>
    <mergeCell ref="A3:B3"/>
    <mergeCell ref="C3:F3"/>
    <mergeCell ref="A4:B4"/>
    <mergeCell ref="C4:F4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H21"/>
  <sheetViews>
    <sheetView workbookViewId="0">
      <selection activeCell="G16" sqref="G16"/>
    </sheetView>
  </sheetViews>
  <sheetFormatPr defaultColWidth="8.75" defaultRowHeight="14.3"/>
  <cols>
    <col min="1" max="1" width="5.625" style="180" customWidth="1"/>
    <col min="2" max="3" width="20.625" style="180" customWidth="1"/>
    <col min="4" max="4" width="5.625" style="180" customWidth="1"/>
    <col min="5" max="7" width="10.625" style="180" customWidth="1"/>
    <col min="8" max="8" width="20.625" style="180" customWidth="1"/>
    <col min="9" max="16384" width="8.75" style="180"/>
  </cols>
  <sheetData>
    <row r="1" spans="1:8" ht="20" customHeight="1">
      <c r="A1" s="337" t="s">
        <v>25</v>
      </c>
      <c r="B1" s="338"/>
      <c r="C1" s="338"/>
      <c r="D1" s="338"/>
      <c r="E1" s="338"/>
      <c r="F1" s="338"/>
      <c r="G1" s="338"/>
      <c r="H1" s="338"/>
    </row>
    <row r="2" spans="1:8" ht="20" customHeight="1">
      <c r="A2" s="339" t="s">
        <v>26</v>
      </c>
      <c r="B2" s="339"/>
      <c r="C2" s="339"/>
      <c r="D2" s="339"/>
      <c r="E2" s="339"/>
      <c r="F2" s="339"/>
      <c r="G2" s="339"/>
      <c r="H2" s="339"/>
    </row>
    <row r="3" spans="1:8" s="182" customFormat="1" ht="20" customHeight="1">
      <c r="A3" s="333" t="s">
        <v>27</v>
      </c>
      <c r="B3" s="333"/>
      <c r="C3" s="333" t="s">
        <v>939</v>
      </c>
      <c r="D3" s="333"/>
      <c r="E3" s="333"/>
      <c r="F3" s="333"/>
      <c r="G3" s="181"/>
      <c r="H3" s="181"/>
    </row>
    <row r="4" spans="1:8" s="182" customFormat="1" ht="20" customHeight="1">
      <c r="A4" s="333" t="s">
        <v>29</v>
      </c>
      <c r="B4" s="333"/>
      <c r="C4" s="333" t="s">
        <v>940</v>
      </c>
      <c r="D4" s="333"/>
      <c r="E4" s="333"/>
      <c r="F4" s="333"/>
      <c r="G4" s="181"/>
      <c r="H4" s="181"/>
    </row>
    <row r="5" spans="1:8" s="182" customFormat="1" ht="20" customHeight="1">
      <c r="A5" s="333" t="s">
        <v>941</v>
      </c>
      <c r="B5" s="333"/>
      <c r="C5" s="333" t="s">
        <v>942</v>
      </c>
      <c r="D5" s="333"/>
      <c r="E5" s="333"/>
      <c r="F5" s="333"/>
      <c r="G5" s="333" t="s">
        <v>943</v>
      </c>
      <c r="H5" s="333"/>
    </row>
    <row r="6" spans="1:8" ht="20" customHeight="1">
      <c r="A6" s="151" t="s">
        <v>34</v>
      </c>
      <c r="B6" s="151" t="s">
        <v>35</v>
      </c>
      <c r="C6" s="151" t="s">
        <v>36</v>
      </c>
      <c r="D6" s="151" t="s">
        <v>37</v>
      </c>
      <c r="E6" s="151" t="s">
        <v>38</v>
      </c>
      <c r="F6" s="151" t="s">
        <v>39</v>
      </c>
      <c r="G6" s="151" t="s">
        <v>40</v>
      </c>
      <c r="H6" s="151" t="s">
        <v>9</v>
      </c>
    </row>
    <row r="7" spans="1:8" ht="20" customHeight="1">
      <c r="A7" s="151">
        <v>1</v>
      </c>
      <c r="B7" s="151" t="s">
        <v>796</v>
      </c>
      <c r="C7" s="150" t="s">
        <v>944</v>
      </c>
      <c r="D7" s="150" t="s">
        <v>56</v>
      </c>
      <c r="E7" s="150">
        <v>40</v>
      </c>
      <c r="F7" s="150">
        <v>30</v>
      </c>
      <c r="G7" s="150">
        <f t="shared" ref="G7:G15" si="0">F7*E7</f>
        <v>1200</v>
      </c>
      <c r="H7" s="150"/>
    </row>
    <row r="8" spans="1:8" ht="20" customHeight="1">
      <c r="A8" s="151">
        <v>2</v>
      </c>
      <c r="B8" s="188" t="s">
        <v>793</v>
      </c>
      <c r="C8" s="189" t="s">
        <v>945</v>
      </c>
      <c r="D8" s="150" t="s">
        <v>56</v>
      </c>
      <c r="E8" s="150">
        <v>40</v>
      </c>
      <c r="F8" s="150">
        <v>32</v>
      </c>
      <c r="G8" s="150">
        <f t="shared" si="0"/>
        <v>1280</v>
      </c>
      <c r="H8" s="150" t="s">
        <v>795</v>
      </c>
    </row>
    <row r="9" spans="1:8" ht="20" customHeight="1">
      <c r="A9" s="151">
        <v>3</v>
      </c>
      <c r="B9" s="150" t="s">
        <v>759</v>
      </c>
      <c r="C9" s="150" t="s">
        <v>760</v>
      </c>
      <c r="D9" s="150" t="s">
        <v>233</v>
      </c>
      <c r="E9" s="150">
        <v>12</v>
      </c>
      <c r="F9" s="150">
        <v>250</v>
      </c>
      <c r="G9" s="150">
        <f t="shared" si="0"/>
        <v>3000</v>
      </c>
      <c r="H9" s="150" t="s">
        <v>761</v>
      </c>
    </row>
    <row r="10" spans="1:8" ht="20" customHeight="1">
      <c r="A10" s="151">
        <v>4</v>
      </c>
      <c r="B10" s="150" t="s">
        <v>762</v>
      </c>
      <c r="C10" s="150" t="s">
        <v>766</v>
      </c>
      <c r="D10" s="150" t="s">
        <v>233</v>
      </c>
      <c r="E10" s="150">
        <v>9</v>
      </c>
      <c r="F10" s="161">
        <v>280</v>
      </c>
      <c r="G10" s="150">
        <f t="shared" si="0"/>
        <v>2520</v>
      </c>
      <c r="H10" s="150" t="s">
        <v>946</v>
      </c>
    </row>
    <row r="11" spans="1:8" ht="20" customHeight="1">
      <c r="A11" s="151">
        <v>5</v>
      </c>
      <c r="B11" s="150" t="s">
        <v>937</v>
      </c>
      <c r="C11" s="150" t="s">
        <v>938</v>
      </c>
      <c r="D11" s="150" t="s">
        <v>416</v>
      </c>
      <c r="E11" s="150">
        <v>20</v>
      </c>
      <c r="F11" s="150">
        <v>1.8</v>
      </c>
      <c r="G11" s="150">
        <f t="shared" si="0"/>
        <v>36</v>
      </c>
      <c r="H11" s="88"/>
    </row>
    <row r="12" spans="1:8" ht="20" customHeight="1">
      <c r="A12" s="151">
        <v>6</v>
      </c>
      <c r="B12" s="150" t="s">
        <v>420</v>
      </c>
      <c r="C12" s="150" t="s">
        <v>947</v>
      </c>
      <c r="D12" s="150" t="s">
        <v>233</v>
      </c>
      <c r="E12" s="150">
        <v>20</v>
      </c>
      <c r="F12" s="150">
        <v>2</v>
      </c>
      <c r="G12" s="150">
        <f t="shared" si="0"/>
        <v>40</v>
      </c>
      <c r="H12" s="150" t="s">
        <v>948</v>
      </c>
    </row>
    <row r="13" spans="1:8" ht="20" customHeight="1">
      <c r="A13" s="151">
        <v>7</v>
      </c>
      <c r="B13" s="151" t="s">
        <v>826</v>
      </c>
      <c r="C13" s="150" t="s">
        <v>949</v>
      </c>
      <c r="D13" s="150" t="s">
        <v>53</v>
      </c>
      <c r="E13" s="150">
        <v>6</v>
      </c>
      <c r="F13" s="150">
        <v>15</v>
      </c>
      <c r="G13" s="150">
        <f t="shared" si="0"/>
        <v>90</v>
      </c>
      <c r="H13" s="150" t="s">
        <v>950</v>
      </c>
    </row>
    <row r="14" spans="1:8" ht="20" customHeight="1">
      <c r="A14" s="151">
        <v>8</v>
      </c>
      <c r="B14" s="150" t="s">
        <v>767</v>
      </c>
      <c r="C14" s="150" t="s">
        <v>768</v>
      </c>
      <c r="D14" s="150" t="s">
        <v>769</v>
      </c>
      <c r="E14" s="150">
        <v>1</v>
      </c>
      <c r="F14" s="150">
        <v>235</v>
      </c>
      <c r="G14" s="150">
        <f t="shared" si="0"/>
        <v>235</v>
      </c>
      <c r="H14" s="150" t="s">
        <v>770</v>
      </c>
    </row>
    <row r="15" spans="1:8" ht="20" customHeight="1">
      <c r="A15" s="151">
        <v>9</v>
      </c>
      <c r="B15" s="151" t="s">
        <v>951</v>
      </c>
      <c r="C15" s="151" t="s">
        <v>952</v>
      </c>
      <c r="D15" s="151" t="s">
        <v>53</v>
      </c>
      <c r="E15" s="151">
        <v>4</v>
      </c>
      <c r="F15" s="151">
        <v>15</v>
      </c>
      <c r="G15" s="150">
        <f t="shared" si="0"/>
        <v>60</v>
      </c>
      <c r="H15" s="150" t="s">
        <v>953</v>
      </c>
    </row>
    <row r="16" spans="1:8" ht="20" customHeight="1">
      <c r="A16" s="335" t="s">
        <v>145</v>
      </c>
      <c r="B16" s="335"/>
      <c r="C16" s="336"/>
      <c r="D16" s="336"/>
      <c r="E16" s="336"/>
      <c r="F16" s="336"/>
      <c r="G16" s="79">
        <f>SUM(G7:G15)</f>
        <v>8461</v>
      </c>
      <c r="H16" s="80"/>
    </row>
    <row r="17" spans="1:8" s="182" customFormat="1" ht="20" customHeight="1">
      <c r="A17" s="333" t="s">
        <v>146</v>
      </c>
      <c r="B17" s="333"/>
      <c r="C17" s="333"/>
      <c r="D17" s="333"/>
      <c r="E17" s="333"/>
      <c r="F17" s="333"/>
      <c r="G17" s="333"/>
      <c r="H17" s="333"/>
    </row>
    <row r="18" spans="1:8" s="182" customFormat="1" ht="20" customHeight="1">
      <c r="A18" s="333" t="s">
        <v>147</v>
      </c>
      <c r="B18" s="333"/>
      <c r="C18" s="333"/>
      <c r="D18" s="333"/>
      <c r="E18" s="333"/>
      <c r="F18" s="333"/>
      <c r="G18" s="333"/>
      <c r="H18" s="333"/>
    </row>
    <row r="19" spans="1:8" s="182" customFormat="1" ht="20" customHeight="1">
      <c r="A19" s="333" t="s">
        <v>148</v>
      </c>
      <c r="B19" s="333"/>
      <c r="C19" s="181"/>
      <c r="D19" s="333" t="s">
        <v>149</v>
      </c>
      <c r="E19" s="333"/>
      <c r="F19" s="333"/>
      <c r="G19" s="333"/>
      <c r="H19" s="333"/>
    </row>
    <row r="20" spans="1:8" s="182" customFormat="1" ht="20" customHeight="1">
      <c r="A20" s="333" t="s">
        <v>150</v>
      </c>
      <c r="B20" s="333"/>
      <c r="C20" s="181"/>
      <c r="D20" s="333" t="s">
        <v>150</v>
      </c>
      <c r="E20" s="333"/>
      <c r="F20" s="333"/>
      <c r="G20" s="333"/>
      <c r="H20" s="333"/>
    </row>
    <row r="21" spans="1:8" s="182" customFormat="1" ht="20" customHeight="1">
      <c r="A21" s="333" t="s">
        <v>151</v>
      </c>
      <c r="B21" s="333"/>
      <c r="C21" s="181"/>
      <c r="D21" s="333" t="s">
        <v>151</v>
      </c>
      <c r="E21" s="333"/>
      <c r="F21" s="333"/>
      <c r="G21" s="333"/>
      <c r="H21" s="333"/>
    </row>
  </sheetData>
  <mergeCells count="19">
    <mergeCell ref="A1:H1"/>
    <mergeCell ref="A2:H2"/>
    <mergeCell ref="A3:B3"/>
    <mergeCell ref="C3:F3"/>
    <mergeCell ref="A4:B4"/>
    <mergeCell ref="C4:F4"/>
    <mergeCell ref="A21:B21"/>
    <mergeCell ref="D21:H21"/>
    <mergeCell ref="A5:B5"/>
    <mergeCell ref="C5:F5"/>
    <mergeCell ref="G5:H5"/>
    <mergeCell ref="A16:B16"/>
    <mergeCell ref="C16:F16"/>
    <mergeCell ref="A17:H17"/>
    <mergeCell ref="A18:H18"/>
    <mergeCell ref="A19:B19"/>
    <mergeCell ref="D19:H19"/>
    <mergeCell ref="A20:B20"/>
    <mergeCell ref="D20:H20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174"/>
  <sheetViews>
    <sheetView workbookViewId="0">
      <selection activeCell="G169" sqref="G169"/>
    </sheetView>
  </sheetViews>
  <sheetFormatPr defaultColWidth="8.75" defaultRowHeight="14.3"/>
  <cols>
    <col min="1" max="1" width="5.625" style="24" customWidth="1"/>
    <col min="2" max="3" width="20.625" style="24" customWidth="1"/>
    <col min="4" max="4" width="5.625" style="24" customWidth="1"/>
    <col min="5" max="7" width="10.625" style="24" customWidth="1"/>
    <col min="8" max="8" width="20.625" style="24" customWidth="1"/>
    <col min="9" max="32" width="9.875" style="24" customWidth="1"/>
    <col min="33" max="16384" width="8.75" style="24"/>
  </cols>
  <sheetData>
    <row r="1" spans="1:8" ht="20" customHeight="1">
      <c r="A1" s="349" t="s">
        <v>25</v>
      </c>
      <c r="B1" s="350"/>
      <c r="C1" s="350"/>
      <c r="D1" s="350"/>
      <c r="E1" s="350"/>
      <c r="F1" s="350"/>
      <c r="G1" s="350"/>
      <c r="H1" s="350"/>
    </row>
    <row r="2" spans="1:8" ht="20" customHeight="1">
      <c r="A2" s="351" t="s">
        <v>26</v>
      </c>
      <c r="B2" s="351"/>
      <c r="C2" s="351"/>
      <c r="D2" s="351"/>
      <c r="E2" s="351"/>
      <c r="F2" s="351"/>
      <c r="G2" s="351"/>
      <c r="H2" s="351"/>
    </row>
    <row r="3" spans="1:8" s="23" customFormat="1" ht="20" customHeight="1">
      <c r="A3" s="352" t="s">
        <v>27</v>
      </c>
      <c r="B3" s="352"/>
      <c r="C3" s="352" t="s">
        <v>452</v>
      </c>
      <c r="D3" s="352"/>
      <c r="E3" s="352"/>
      <c r="F3" s="352"/>
      <c r="G3" s="25"/>
      <c r="H3" s="25"/>
    </row>
    <row r="4" spans="1:8" s="23" customFormat="1" ht="29.25" customHeight="1">
      <c r="A4" s="352" t="s">
        <v>29</v>
      </c>
      <c r="B4" s="352"/>
      <c r="C4" s="352" t="s">
        <v>453</v>
      </c>
      <c r="D4" s="352"/>
      <c r="E4" s="352"/>
      <c r="F4" s="352"/>
      <c r="G4" s="25"/>
      <c r="H4" s="25"/>
    </row>
    <row r="5" spans="1:8" s="23" customFormat="1" ht="20" customHeight="1">
      <c r="A5" s="352" t="s">
        <v>454</v>
      </c>
      <c r="B5" s="352"/>
      <c r="C5" s="352" t="s">
        <v>411</v>
      </c>
      <c r="D5" s="352"/>
      <c r="E5" s="352"/>
      <c r="F5" s="352"/>
      <c r="G5" s="352" t="s">
        <v>199</v>
      </c>
      <c r="H5" s="352"/>
    </row>
    <row r="6" spans="1:8" ht="20" customHeight="1">
      <c r="A6" s="152" t="s">
        <v>34</v>
      </c>
      <c r="B6" s="152" t="s">
        <v>35</v>
      </c>
      <c r="C6" s="152" t="s">
        <v>36</v>
      </c>
      <c r="D6" s="152" t="s">
        <v>37</v>
      </c>
      <c r="E6" s="152" t="s">
        <v>38</v>
      </c>
      <c r="F6" s="152" t="s">
        <v>39</v>
      </c>
      <c r="G6" s="152" t="s">
        <v>40</v>
      </c>
      <c r="H6" s="152" t="s">
        <v>9</v>
      </c>
    </row>
    <row r="7" spans="1:8" ht="20" customHeight="1">
      <c r="A7" s="152">
        <v>1</v>
      </c>
      <c r="B7" s="27" t="s">
        <v>408</v>
      </c>
      <c r="C7" s="28" t="s">
        <v>1041</v>
      </c>
      <c r="D7" s="29" t="s">
        <v>78</v>
      </c>
      <c r="E7" s="27">
        <v>10</v>
      </c>
      <c r="F7" s="27">
        <v>65</v>
      </c>
      <c r="G7" s="27">
        <f>E7*F7</f>
        <v>650</v>
      </c>
      <c r="H7" s="30" t="s">
        <v>44</v>
      </c>
    </row>
    <row r="8" spans="1:8" ht="20" customHeight="1">
      <c r="A8" s="152">
        <v>2</v>
      </c>
      <c r="B8" s="27" t="s">
        <v>408</v>
      </c>
      <c r="C8" s="28" t="s">
        <v>1042</v>
      </c>
      <c r="D8" s="29" t="s">
        <v>78</v>
      </c>
      <c r="E8" s="27">
        <v>10</v>
      </c>
      <c r="F8" s="27">
        <v>65</v>
      </c>
      <c r="G8" s="27">
        <f t="shared" ref="G8:G21" si="0">E8*F8</f>
        <v>650</v>
      </c>
      <c r="H8" s="30" t="s">
        <v>44</v>
      </c>
    </row>
    <row r="9" spans="1:8" ht="20" customHeight="1">
      <c r="A9" s="152">
        <v>3</v>
      </c>
      <c r="B9" s="27" t="s">
        <v>414</v>
      </c>
      <c r="C9" s="28" t="s">
        <v>415</v>
      </c>
      <c r="D9" s="27" t="s">
        <v>416</v>
      </c>
      <c r="E9" s="27">
        <v>10</v>
      </c>
      <c r="F9" s="27">
        <v>4.5</v>
      </c>
      <c r="G9" s="27">
        <f t="shared" si="0"/>
        <v>45</v>
      </c>
      <c r="H9" s="30" t="s">
        <v>44</v>
      </c>
    </row>
    <row r="10" spans="1:8" ht="20" customHeight="1">
      <c r="A10" s="152">
        <v>4</v>
      </c>
      <c r="B10" s="27" t="s">
        <v>172</v>
      </c>
      <c r="C10" s="28" t="s">
        <v>173</v>
      </c>
      <c r="D10" s="27" t="s">
        <v>86</v>
      </c>
      <c r="E10" s="27">
        <v>5</v>
      </c>
      <c r="F10" s="27">
        <v>11</v>
      </c>
      <c r="G10" s="27">
        <f t="shared" si="0"/>
        <v>55</v>
      </c>
      <c r="H10" s="30" t="s">
        <v>44</v>
      </c>
    </row>
    <row r="11" spans="1:8" ht="20" customHeight="1">
      <c r="A11" s="152">
        <v>5</v>
      </c>
      <c r="B11" s="27" t="s">
        <v>172</v>
      </c>
      <c r="C11" s="28" t="s">
        <v>174</v>
      </c>
      <c r="D11" s="27" t="s">
        <v>86</v>
      </c>
      <c r="E11" s="27">
        <v>5</v>
      </c>
      <c r="F11" s="27">
        <v>11</v>
      </c>
      <c r="G11" s="27">
        <f t="shared" si="0"/>
        <v>55</v>
      </c>
      <c r="H11" s="30" t="s">
        <v>44</v>
      </c>
    </row>
    <row r="12" spans="1:8" ht="20" customHeight="1">
      <c r="A12" s="152">
        <v>6</v>
      </c>
      <c r="B12" s="27" t="s">
        <v>172</v>
      </c>
      <c r="C12" s="28" t="s">
        <v>175</v>
      </c>
      <c r="D12" s="27" t="s">
        <v>86</v>
      </c>
      <c r="E12" s="27">
        <v>5</v>
      </c>
      <c r="F12" s="27">
        <v>11</v>
      </c>
      <c r="G12" s="27">
        <f t="shared" si="0"/>
        <v>55</v>
      </c>
      <c r="H12" s="30" t="s">
        <v>44</v>
      </c>
    </row>
    <row r="13" spans="1:8" ht="20" customHeight="1">
      <c r="A13" s="152">
        <v>7</v>
      </c>
      <c r="B13" s="27" t="s">
        <v>172</v>
      </c>
      <c r="C13" s="28" t="s">
        <v>176</v>
      </c>
      <c r="D13" s="27" t="s">
        <v>86</v>
      </c>
      <c r="E13" s="27">
        <v>5</v>
      </c>
      <c r="F13" s="27">
        <v>11</v>
      </c>
      <c r="G13" s="27">
        <f t="shared" si="0"/>
        <v>55</v>
      </c>
      <c r="H13" s="30" t="s">
        <v>44</v>
      </c>
    </row>
    <row r="14" spans="1:8" ht="20" customHeight="1">
      <c r="A14" s="152">
        <v>8</v>
      </c>
      <c r="B14" s="32" t="s">
        <v>457</v>
      </c>
      <c r="C14" s="53" t="s">
        <v>1040</v>
      </c>
      <c r="D14" s="32" t="s">
        <v>86</v>
      </c>
      <c r="E14" s="27">
        <v>15</v>
      </c>
      <c r="F14" s="27">
        <v>15</v>
      </c>
      <c r="G14" s="27">
        <f t="shared" si="0"/>
        <v>225</v>
      </c>
      <c r="H14" s="30" t="s">
        <v>458</v>
      </c>
    </row>
    <row r="15" spans="1:8" ht="20" customHeight="1">
      <c r="A15" s="152">
        <v>9</v>
      </c>
      <c r="B15" s="29" t="s">
        <v>459</v>
      </c>
      <c r="C15" s="34" t="s">
        <v>460</v>
      </c>
      <c r="D15" s="34" t="s">
        <v>62</v>
      </c>
      <c r="E15" s="35">
        <v>2</v>
      </c>
      <c r="F15" s="35">
        <v>32</v>
      </c>
      <c r="G15" s="27">
        <f t="shared" si="0"/>
        <v>64</v>
      </c>
      <c r="H15" s="36" t="s">
        <v>461</v>
      </c>
    </row>
    <row r="16" spans="1:8" ht="20" customHeight="1">
      <c r="A16" s="152">
        <v>10</v>
      </c>
      <c r="B16" s="37" t="s">
        <v>402</v>
      </c>
      <c r="C16" s="49" t="s">
        <v>1043</v>
      </c>
      <c r="D16" s="32" t="s">
        <v>62</v>
      </c>
      <c r="E16" s="35">
        <v>44</v>
      </c>
      <c r="F16" s="35">
        <v>2</v>
      </c>
      <c r="G16" s="27">
        <f t="shared" si="0"/>
        <v>88</v>
      </c>
      <c r="H16" s="36" t="s">
        <v>44</v>
      </c>
    </row>
    <row r="17" spans="1:8" ht="20" customHeight="1">
      <c r="A17" s="152">
        <v>11</v>
      </c>
      <c r="B17" s="38" t="s">
        <v>1044</v>
      </c>
      <c r="C17" s="38" t="s">
        <v>463</v>
      </c>
      <c r="D17" s="38" t="s">
        <v>53</v>
      </c>
      <c r="E17" s="35">
        <v>110</v>
      </c>
      <c r="F17" s="35">
        <v>4</v>
      </c>
      <c r="G17" s="27">
        <f t="shared" si="0"/>
        <v>440</v>
      </c>
      <c r="H17" s="36" t="s">
        <v>44</v>
      </c>
    </row>
    <row r="18" spans="1:8" ht="20" customHeight="1">
      <c r="A18" s="152">
        <v>12</v>
      </c>
      <c r="B18" s="32" t="s">
        <v>409</v>
      </c>
      <c r="C18" s="32" t="s">
        <v>425</v>
      </c>
      <c r="D18" s="32" t="s">
        <v>53</v>
      </c>
      <c r="E18" s="27">
        <v>20</v>
      </c>
      <c r="F18" s="27">
        <v>35</v>
      </c>
      <c r="G18" s="27">
        <f t="shared" si="0"/>
        <v>700</v>
      </c>
      <c r="H18" s="30" t="s">
        <v>44</v>
      </c>
    </row>
    <row r="19" spans="1:8" ht="20" customHeight="1">
      <c r="A19" s="152">
        <v>13</v>
      </c>
      <c r="B19" s="37" t="s">
        <v>159</v>
      </c>
      <c r="C19" s="37" t="s">
        <v>160</v>
      </c>
      <c r="D19" s="37" t="s">
        <v>161</v>
      </c>
      <c r="E19" s="37">
        <v>5</v>
      </c>
      <c r="F19" s="37">
        <v>30</v>
      </c>
      <c r="G19" s="27">
        <f t="shared" si="0"/>
        <v>150</v>
      </c>
      <c r="H19" s="7" t="s">
        <v>44</v>
      </c>
    </row>
    <row r="20" spans="1:8" ht="20" customHeight="1">
      <c r="A20" s="152">
        <v>14</v>
      </c>
      <c r="B20" s="54" t="s">
        <v>162</v>
      </c>
      <c r="C20" s="54" t="s">
        <v>163</v>
      </c>
      <c r="D20" s="54" t="s">
        <v>164</v>
      </c>
      <c r="E20" s="54">
        <v>30</v>
      </c>
      <c r="F20" s="55">
        <v>6.5</v>
      </c>
      <c r="G20" s="27">
        <f t="shared" si="0"/>
        <v>195</v>
      </c>
      <c r="H20" s="7" t="s">
        <v>44</v>
      </c>
    </row>
    <row r="21" spans="1:8" ht="20" customHeight="1">
      <c r="A21" s="152">
        <v>15</v>
      </c>
      <c r="B21" s="64" t="s">
        <v>436</v>
      </c>
      <c r="C21" s="72"/>
      <c r="D21" s="73" t="s">
        <v>47</v>
      </c>
      <c r="E21" s="64">
        <v>10</v>
      </c>
      <c r="F21" s="74">
        <v>25</v>
      </c>
      <c r="G21" s="27">
        <f t="shared" si="0"/>
        <v>250</v>
      </c>
      <c r="H21" s="71" t="s">
        <v>437</v>
      </c>
    </row>
    <row r="22" spans="1:8" ht="20" customHeight="1">
      <c r="A22" s="353">
        <v>16</v>
      </c>
      <c r="B22" s="232" t="s">
        <v>89</v>
      </c>
      <c r="C22" s="232" t="s">
        <v>90</v>
      </c>
      <c r="D22" s="232" t="s">
        <v>66</v>
      </c>
      <c r="E22" s="232">
        <v>55</v>
      </c>
      <c r="F22" s="232">
        <v>7.22</v>
      </c>
      <c r="G22" s="232">
        <f>E22*F22</f>
        <v>397.1</v>
      </c>
      <c r="H22" s="232" t="s">
        <v>1047</v>
      </c>
    </row>
    <row r="23" spans="1:8" ht="20" customHeight="1">
      <c r="A23" s="354"/>
      <c r="B23" s="56" t="s">
        <v>91</v>
      </c>
      <c r="C23" s="56" t="s">
        <v>439</v>
      </c>
      <c r="D23" s="56" t="s">
        <v>47</v>
      </c>
      <c r="E23" s="56">
        <v>1</v>
      </c>
      <c r="F23" s="56"/>
      <c r="G23" s="57"/>
      <c r="H23" s="7" t="s">
        <v>44</v>
      </c>
    </row>
    <row r="24" spans="1:8" ht="20" customHeight="1">
      <c r="A24" s="354"/>
      <c r="B24" s="56" t="s">
        <v>91</v>
      </c>
      <c r="C24" s="56" t="s">
        <v>440</v>
      </c>
      <c r="D24" s="56" t="s">
        <v>47</v>
      </c>
      <c r="E24" s="56">
        <v>1</v>
      </c>
      <c r="F24" s="56"/>
      <c r="G24" s="57"/>
      <c r="H24" s="7" t="s">
        <v>44</v>
      </c>
    </row>
    <row r="25" spans="1:8" ht="20" customHeight="1">
      <c r="A25" s="354"/>
      <c r="B25" s="56" t="s">
        <v>91</v>
      </c>
      <c r="C25" s="56" t="s">
        <v>441</v>
      </c>
      <c r="D25" s="56" t="s">
        <v>47</v>
      </c>
      <c r="E25" s="56">
        <v>1</v>
      </c>
      <c r="F25" s="56"/>
      <c r="G25" s="57"/>
      <c r="H25" s="7" t="s">
        <v>44</v>
      </c>
    </row>
    <row r="26" spans="1:8" ht="20" customHeight="1">
      <c r="A26" s="354"/>
      <c r="B26" s="56" t="s">
        <v>95</v>
      </c>
      <c r="C26" s="56" t="s">
        <v>442</v>
      </c>
      <c r="D26" s="56" t="s">
        <v>47</v>
      </c>
      <c r="E26" s="56">
        <v>1</v>
      </c>
      <c r="F26" s="56"/>
      <c r="G26" s="57"/>
      <c r="H26" s="7" t="s">
        <v>44</v>
      </c>
    </row>
    <row r="27" spans="1:8" ht="20" customHeight="1">
      <c r="A27" s="354"/>
      <c r="B27" s="56" t="s">
        <v>95</v>
      </c>
      <c r="C27" s="56" t="s">
        <v>443</v>
      </c>
      <c r="D27" s="56" t="s">
        <v>47</v>
      </c>
      <c r="E27" s="56">
        <v>1</v>
      </c>
      <c r="F27" s="56"/>
      <c r="G27" s="57"/>
      <c r="H27" s="7" t="s">
        <v>44</v>
      </c>
    </row>
    <row r="28" spans="1:8" ht="20" customHeight="1">
      <c r="A28" s="354"/>
      <c r="B28" s="56" t="s">
        <v>95</v>
      </c>
      <c r="C28" s="56" t="s">
        <v>444</v>
      </c>
      <c r="D28" s="56" t="s">
        <v>47</v>
      </c>
      <c r="E28" s="56">
        <v>1</v>
      </c>
      <c r="F28" s="56"/>
      <c r="G28" s="57"/>
      <c r="H28" s="7" t="s">
        <v>44</v>
      </c>
    </row>
    <row r="29" spans="1:8" ht="20" customHeight="1">
      <c r="A29" s="354"/>
      <c r="B29" s="56" t="s">
        <v>99</v>
      </c>
      <c r="C29" s="56" t="s">
        <v>445</v>
      </c>
      <c r="D29" s="56" t="s">
        <v>47</v>
      </c>
      <c r="E29" s="56">
        <v>1</v>
      </c>
      <c r="F29" s="56"/>
      <c r="G29" s="57"/>
      <c r="H29" s="7" t="s">
        <v>44</v>
      </c>
    </row>
    <row r="30" spans="1:8" ht="20" customHeight="1">
      <c r="A30" s="354"/>
      <c r="B30" s="56" t="s">
        <v>99</v>
      </c>
      <c r="C30" s="56" t="s">
        <v>446</v>
      </c>
      <c r="D30" s="56" t="s">
        <v>47</v>
      </c>
      <c r="E30" s="56">
        <v>1</v>
      </c>
      <c r="F30" s="56"/>
      <c r="G30" s="57"/>
      <c r="H30" s="7" t="s">
        <v>44</v>
      </c>
    </row>
    <row r="31" spans="1:8" ht="20" customHeight="1">
      <c r="A31" s="354"/>
      <c r="B31" s="56" t="s">
        <v>99</v>
      </c>
      <c r="C31" s="56" t="s">
        <v>447</v>
      </c>
      <c r="D31" s="56" t="s">
        <v>47</v>
      </c>
      <c r="E31" s="56">
        <v>1</v>
      </c>
      <c r="F31" s="56"/>
      <c r="G31" s="57"/>
      <c r="H31" s="7" t="s">
        <v>44</v>
      </c>
    </row>
    <row r="32" spans="1:8" ht="20" customHeight="1">
      <c r="A32" s="354"/>
      <c r="B32" s="56" t="s">
        <v>103</v>
      </c>
      <c r="C32" s="56" t="s">
        <v>104</v>
      </c>
      <c r="D32" s="56" t="s">
        <v>47</v>
      </c>
      <c r="E32" s="56">
        <v>2</v>
      </c>
      <c r="F32" s="56"/>
      <c r="G32" s="57"/>
      <c r="H32" s="7" t="s">
        <v>44</v>
      </c>
    </row>
    <row r="33" spans="1:8" ht="20" customHeight="1">
      <c r="A33" s="354"/>
      <c r="B33" s="56" t="s">
        <v>105</v>
      </c>
      <c r="C33" s="56">
        <v>9011</v>
      </c>
      <c r="D33" s="56" t="s">
        <v>47</v>
      </c>
      <c r="E33" s="56">
        <v>1</v>
      </c>
      <c r="F33" s="56"/>
      <c r="G33" s="57"/>
      <c r="H33" s="7" t="s">
        <v>44</v>
      </c>
    </row>
    <row r="34" spans="1:8" ht="20" customHeight="1">
      <c r="A34" s="354"/>
      <c r="B34" s="56" t="s">
        <v>105</v>
      </c>
      <c r="C34" s="56">
        <v>9013</v>
      </c>
      <c r="D34" s="56" t="s">
        <v>47</v>
      </c>
      <c r="E34" s="56">
        <v>1</v>
      </c>
      <c r="F34" s="56"/>
      <c r="G34" s="57"/>
      <c r="H34" s="7" t="s">
        <v>44</v>
      </c>
    </row>
    <row r="35" spans="1:8" ht="20" customHeight="1">
      <c r="A35" s="354"/>
      <c r="B35" s="56" t="s">
        <v>106</v>
      </c>
      <c r="C35" s="56" t="s">
        <v>448</v>
      </c>
      <c r="D35" s="56" t="s">
        <v>47</v>
      </c>
      <c r="E35" s="56">
        <v>1</v>
      </c>
      <c r="F35" s="56"/>
      <c r="G35" s="57"/>
      <c r="H35" s="7" t="s">
        <v>44</v>
      </c>
    </row>
    <row r="36" spans="1:8" ht="20" customHeight="1">
      <c r="A36" s="354"/>
      <c r="B36" s="56" t="s">
        <v>108</v>
      </c>
      <c r="C36" s="56" t="s">
        <v>109</v>
      </c>
      <c r="D36" s="56" t="s">
        <v>47</v>
      </c>
      <c r="E36" s="56">
        <v>1</v>
      </c>
      <c r="F36" s="56"/>
      <c r="G36" s="57"/>
      <c r="H36" s="7" t="s">
        <v>44</v>
      </c>
    </row>
    <row r="37" spans="1:8" ht="20" customHeight="1">
      <c r="A37" s="354"/>
      <c r="B37" s="71" t="s">
        <v>110</v>
      </c>
      <c r="C37" s="71" t="s">
        <v>111</v>
      </c>
      <c r="D37" s="56" t="s">
        <v>47</v>
      </c>
      <c r="E37" s="56">
        <v>1</v>
      </c>
      <c r="F37" s="71"/>
      <c r="G37" s="57"/>
      <c r="H37" s="7" t="s">
        <v>44</v>
      </c>
    </row>
    <row r="38" spans="1:8" ht="20" customHeight="1">
      <c r="A38" s="353">
        <v>17</v>
      </c>
      <c r="B38" s="232" t="s">
        <v>112</v>
      </c>
      <c r="C38" s="232" t="s">
        <v>90</v>
      </c>
      <c r="D38" s="232" t="s">
        <v>66</v>
      </c>
      <c r="E38" s="232">
        <v>55</v>
      </c>
      <c r="F38" s="232">
        <v>4.4000000000000004</v>
      </c>
      <c r="G38" s="232">
        <f>E38*F38</f>
        <v>242</v>
      </c>
      <c r="H38" s="232" t="s">
        <v>1069</v>
      </c>
    </row>
    <row r="39" spans="1:8" ht="20" customHeight="1">
      <c r="A39" s="354"/>
      <c r="B39" s="152" t="s">
        <v>91</v>
      </c>
      <c r="C39" s="152" t="s">
        <v>113</v>
      </c>
      <c r="D39" s="152" t="s">
        <v>47</v>
      </c>
      <c r="E39" s="152">
        <v>3</v>
      </c>
      <c r="F39" s="152"/>
      <c r="G39" s="152"/>
      <c r="H39" s="7" t="s">
        <v>44</v>
      </c>
    </row>
    <row r="40" spans="1:8" ht="20" customHeight="1">
      <c r="A40" s="354"/>
      <c r="B40" s="152" t="s">
        <v>91</v>
      </c>
      <c r="C40" s="152" t="s">
        <v>1045</v>
      </c>
      <c r="D40" s="152" t="s">
        <v>47</v>
      </c>
      <c r="E40" s="152">
        <v>3</v>
      </c>
      <c r="F40" s="152"/>
      <c r="G40" s="177"/>
      <c r="H40" s="7" t="s">
        <v>44</v>
      </c>
    </row>
    <row r="41" spans="1:8" ht="20" customHeight="1">
      <c r="A41" s="354"/>
      <c r="B41" s="152" t="s">
        <v>115</v>
      </c>
      <c r="C41" s="152" t="s">
        <v>116</v>
      </c>
      <c r="D41" s="152" t="s">
        <v>47</v>
      </c>
      <c r="E41" s="152">
        <v>6</v>
      </c>
      <c r="F41" s="152"/>
      <c r="G41" s="177"/>
      <c r="H41" s="7" t="s">
        <v>44</v>
      </c>
    </row>
    <row r="42" spans="1:8" ht="20" customHeight="1">
      <c r="A42" s="354"/>
      <c r="B42" s="152" t="s">
        <v>117</v>
      </c>
      <c r="C42" s="152" t="s">
        <v>118</v>
      </c>
      <c r="D42" s="152" t="s">
        <v>47</v>
      </c>
      <c r="E42" s="152">
        <v>10</v>
      </c>
      <c r="F42" s="37"/>
      <c r="G42" s="177"/>
      <c r="H42" s="7" t="s">
        <v>44</v>
      </c>
    </row>
    <row r="43" spans="1:8" ht="20" customHeight="1">
      <c r="A43" s="354"/>
      <c r="B43" s="152" t="s">
        <v>119</v>
      </c>
      <c r="C43" s="152" t="s">
        <v>120</v>
      </c>
      <c r="D43" s="152" t="s">
        <v>47</v>
      </c>
      <c r="E43" s="152">
        <v>1</v>
      </c>
      <c r="F43" s="37"/>
      <c r="G43" s="177"/>
      <c r="H43" s="7" t="s">
        <v>44</v>
      </c>
    </row>
    <row r="44" spans="1:8" ht="20" customHeight="1">
      <c r="A44" s="354"/>
      <c r="B44" s="152" t="s">
        <v>119</v>
      </c>
      <c r="C44" s="152" t="s">
        <v>121</v>
      </c>
      <c r="D44" s="152" t="s">
        <v>47</v>
      </c>
      <c r="E44" s="152">
        <v>1</v>
      </c>
      <c r="F44" s="37"/>
      <c r="G44" s="177"/>
      <c r="H44" s="7" t="s">
        <v>44</v>
      </c>
    </row>
    <row r="45" spans="1:8" ht="20" customHeight="1">
      <c r="A45" s="354"/>
      <c r="B45" s="152" t="s">
        <v>105</v>
      </c>
      <c r="C45" s="152">
        <v>9011</v>
      </c>
      <c r="D45" s="152" t="s">
        <v>47</v>
      </c>
      <c r="E45" s="152">
        <v>3</v>
      </c>
      <c r="F45" s="37"/>
      <c r="G45" s="177"/>
      <c r="H45" s="7" t="s">
        <v>44</v>
      </c>
    </row>
    <row r="46" spans="1:8" ht="20" customHeight="1">
      <c r="A46" s="355">
        <v>18</v>
      </c>
      <c r="B46" s="40" t="s">
        <v>123</v>
      </c>
      <c r="C46" s="40" t="s">
        <v>90</v>
      </c>
      <c r="D46" s="40" t="s">
        <v>66</v>
      </c>
      <c r="E46" s="40">
        <v>55</v>
      </c>
      <c r="F46" s="41">
        <v>12.28</v>
      </c>
      <c r="G46" s="42">
        <f>F46*E46</f>
        <v>675.4</v>
      </c>
      <c r="H46" s="42" t="s">
        <v>1070</v>
      </c>
    </row>
    <row r="47" spans="1:8" ht="20" customHeight="1">
      <c r="A47" s="354"/>
      <c r="B47" s="38" t="s">
        <v>124</v>
      </c>
      <c r="C47" s="38" t="s">
        <v>125</v>
      </c>
      <c r="D47" s="38" t="s">
        <v>53</v>
      </c>
      <c r="E47" s="35">
        <v>5</v>
      </c>
      <c r="F47" s="35"/>
      <c r="G47" s="221"/>
      <c r="H47" s="7" t="s">
        <v>44</v>
      </c>
    </row>
    <row r="48" spans="1:8" ht="20" customHeight="1">
      <c r="A48" s="354"/>
      <c r="B48" s="38" t="s">
        <v>124</v>
      </c>
      <c r="C48" s="38" t="s">
        <v>126</v>
      </c>
      <c r="D48" s="38" t="s">
        <v>53</v>
      </c>
      <c r="E48" s="35">
        <v>4</v>
      </c>
      <c r="F48" s="35"/>
      <c r="G48" s="221"/>
      <c r="H48" s="7" t="s">
        <v>44</v>
      </c>
    </row>
    <row r="49" spans="1:8" ht="20" customHeight="1">
      <c r="A49" s="354"/>
      <c r="B49" s="38" t="s">
        <v>119</v>
      </c>
      <c r="C49" s="38" t="s">
        <v>288</v>
      </c>
      <c r="D49" s="38" t="s">
        <v>53</v>
      </c>
      <c r="E49" s="35">
        <v>1</v>
      </c>
      <c r="F49" s="35"/>
      <c r="G49" s="221"/>
      <c r="H49" s="7" t="s">
        <v>44</v>
      </c>
    </row>
    <row r="50" spans="1:8" ht="20" customHeight="1">
      <c r="A50" s="354"/>
      <c r="B50" s="38" t="s">
        <v>289</v>
      </c>
      <c r="C50" s="38" t="s">
        <v>290</v>
      </c>
      <c r="D50" s="38" t="s">
        <v>53</v>
      </c>
      <c r="E50" s="35">
        <v>1</v>
      </c>
      <c r="F50" s="35"/>
      <c r="G50" s="221"/>
      <c r="H50" s="7" t="s">
        <v>44</v>
      </c>
    </row>
    <row r="51" spans="1:8" ht="20" customHeight="1">
      <c r="A51" s="354"/>
      <c r="B51" s="38" t="s">
        <v>289</v>
      </c>
      <c r="C51" s="38" t="s">
        <v>291</v>
      </c>
      <c r="D51" s="38" t="s">
        <v>53</v>
      </c>
      <c r="E51" s="35">
        <v>1</v>
      </c>
      <c r="F51" s="35"/>
      <c r="G51" s="221"/>
      <c r="H51" s="7" t="s">
        <v>44</v>
      </c>
    </row>
    <row r="52" spans="1:8" ht="20" customHeight="1">
      <c r="A52" s="354"/>
      <c r="B52" s="38" t="s">
        <v>119</v>
      </c>
      <c r="C52" s="38" t="s">
        <v>292</v>
      </c>
      <c r="D52" s="38" t="s">
        <v>53</v>
      </c>
      <c r="E52" s="35">
        <v>1</v>
      </c>
      <c r="F52" s="35"/>
      <c r="G52" s="221"/>
      <c r="H52" s="7" t="s">
        <v>44</v>
      </c>
    </row>
    <row r="53" spans="1:8" ht="20" customHeight="1">
      <c r="A53" s="354"/>
      <c r="B53" s="38" t="s">
        <v>117</v>
      </c>
      <c r="C53" s="38" t="s">
        <v>127</v>
      </c>
      <c r="D53" s="38" t="s">
        <v>53</v>
      </c>
      <c r="E53" s="35">
        <v>4</v>
      </c>
      <c r="F53" s="35"/>
      <c r="G53" s="221"/>
      <c r="H53" s="7" t="s">
        <v>44</v>
      </c>
    </row>
    <row r="54" spans="1:8" ht="20" customHeight="1">
      <c r="A54" s="354"/>
      <c r="B54" s="38" t="s">
        <v>115</v>
      </c>
      <c r="C54" s="38" t="s">
        <v>128</v>
      </c>
      <c r="D54" s="38" t="s">
        <v>53</v>
      </c>
      <c r="E54" s="35">
        <v>4</v>
      </c>
      <c r="F54" s="35"/>
      <c r="G54" s="221"/>
      <c r="H54" s="7" t="s">
        <v>44</v>
      </c>
    </row>
    <row r="55" spans="1:8" ht="20" customHeight="1">
      <c r="A55" s="354"/>
      <c r="B55" s="38" t="s">
        <v>129</v>
      </c>
      <c r="C55" s="38" t="s">
        <v>293</v>
      </c>
      <c r="D55" s="38" t="s">
        <v>53</v>
      </c>
      <c r="E55" s="35">
        <v>1</v>
      </c>
      <c r="F55" s="35"/>
      <c r="G55" s="221"/>
      <c r="H55" s="7" t="s">
        <v>44</v>
      </c>
    </row>
    <row r="56" spans="1:8" ht="20" customHeight="1">
      <c r="A56" s="354"/>
      <c r="B56" s="38" t="s">
        <v>129</v>
      </c>
      <c r="C56" s="38">
        <v>7475</v>
      </c>
      <c r="D56" s="38" t="s">
        <v>53</v>
      </c>
      <c r="E56" s="35">
        <v>1</v>
      </c>
      <c r="F56" s="35"/>
      <c r="G56" s="221"/>
      <c r="H56" s="7" t="s">
        <v>44</v>
      </c>
    </row>
    <row r="57" spans="1:8" ht="20" customHeight="1">
      <c r="A57" s="354"/>
      <c r="B57" s="38" t="s">
        <v>129</v>
      </c>
      <c r="C57" s="38">
        <v>7420</v>
      </c>
      <c r="D57" s="38" t="s">
        <v>53</v>
      </c>
      <c r="E57" s="35">
        <v>1</v>
      </c>
      <c r="F57" s="35"/>
      <c r="G57" s="221"/>
      <c r="H57" s="7" t="s">
        <v>44</v>
      </c>
    </row>
    <row r="58" spans="1:8" ht="20" customHeight="1">
      <c r="A58" s="354"/>
      <c r="B58" s="38" t="s">
        <v>130</v>
      </c>
      <c r="C58" s="38" t="s">
        <v>131</v>
      </c>
      <c r="D58" s="38" t="s">
        <v>53</v>
      </c>
      <c r="E58" s="35">
        <v>1</v>
      </c>
      <c r="F58" s="35"/>
      <c r="G58" s="221"/>
      <c r="H58" s="7" t="s">
        <v>44</v>
      </c>
    </row>
    <row r="59" spans="1:8" ht="20" customHeight="1">
      <c r="A59" s="354"/>
      <c r="B59" s="38" t="s">
        <v>130</v>
      </c>
      <c r="C59" s="38" t="s">
        <v>132</v>
      </c>
      <c r="D59" s="38" t="s">
        <v>53</v>
      </c>
      <c r="E59" s="35">
        <v>1</v>
      </c>
      <c r="F59" s="35"/>
      <c r="G59" s="221"/>
      <c r="H59" s="7" t="s">
        <v>44</v>
      </c>
    </row>
    <row r="60" spans="1:8" ht="20" customHeight="1">
      <c r="A60" s="354"/>
      <c r="B60" s="38" t="s">
        <v>133</v>
      </c>
      <c r="C60" s="38" t="s">
        <v>134</v>
      </c>
      <c r="D60" s="38" t="s">
        <v>53</v>
      </c>
      <c r="E60" s="35">
        <v>5</v>
      </c>
      <c r="F60" s="35"/>
      <c r="G60" s="221"/>
      <c r="H60" s="7" t="s">
        <v>44</v>
      </c>
    </row>
    <row r="61" spans="1:8" ht="20" customHeight="1">
      <c r="A61" s="355">
        <v>19</v>
      </c>
      <c r="B61" s="230" t="s">
        <v>294</v>
      </c>
      <c r="C61" s="230" t="s">
        <v>90</v>
      </c>
      <c r="D61" s="230" t="s">
        <v>66</v>
      </c>
      <c r="E61" s="230">
        <v>55</v>
      </c>
      <c r="F61" s="41">
        <v>8.34</v>
      </c>
      <c r="G61" s="231">
        <f>F61*E61</f>
        <v>458.7</v>
      </c>
      <c r="H61" s="231" t="s">
        <v>1047</v>
      </c>
    </row>
    <row r="62" spans="1:8" ht="20" customHeight="1">
      <c r="A62" s="354"/>
      <c r="B62" s="38" t="s">
        <v>91</v>
      </c>
      <c r="C62" s="38" t="s">
        <v>295</v>
      </c>
      <c r="D62" s="38" t="s">
        <v>53</v>
      </c>
      <c r="E62" s="35">
        <v>1</v>
      </c>
      <c r="F62" s="35"/>
      <c r="G62" s="221"/>
      <c r="H62" s="7" t="s">
        <v>44</v>
      </c>
    </row>
    <row r="63" spans="1:8" ht="20" customHeight="1">
      <c r="A63" s="354"/>
      <c r="B63" s="38" t="s">
        <v>91</v>
      </c>
      <c r="C63" s="38" t="s">
        <v>296</v>
      </c>
      <c r="D63" s="38" t="s">
        <v>53</v>
      </c>
      <c r="E63" s="35">
        <v>1</v>
      </c>
      <c r="F63" s="35"/>
      <c r="G63" s="221"/>
      <c r="H63" s="7" t="s">
        <v>44</v>
      </c>
    </row>
    <row r="64" spans="1:8" ht="20" customHeight="1">
      <c r="A64" s="354"/>
      <c r="B64" s="38" t="s">
        <v>91</v>
      </c>
      <c r="C64" s="38" t="s">
        <v>297</v>
      </c>
      <c r="D64" s="38" t="s">
        <v>53</v>
      </c>
      <c r="E64" s="35">
        <v>1</v>
      </c>
      <c r="F64" s="35"/>
      <c r="G64" s="221"/>
      <c r="H64" s="7" t="s">
        <v>44</v>
      </c>
    </row>
    <row r="65" spans="1:8" ht="20" customHeight="1">
      <c r="A65" s="354"/>
      <c r="B65" s="38" t="s">
        <v>91</v>
      </c>
      <c r="C65" s="38" t="s">
        <v>298</v>
      </c>
      <c r="D65" s="38" t="s">
        <v>53</v>
      </c>
      <c r="E65" s="35">
        <v>1</v>
      </c>
      <c r="F65" s="35"/>
      <c r="G65" s="221"/>
      <c r="H65" s="7" t="s">
        <v>44</v>
      </c>
    </row>
    <row r="66" spans="1:8" ht="20" customHeight="1">
      <c r="A66" s="354"/>
      <c r="B66" s="38" t="s">
        <v>91</v>
      </c>
      <c r="C66" s="38" t="s">
        <v>299</v>
      </c>
      <c r="D66" s="38" t="s">
        <v>53</v>
      </c>
      <c r="E66" s="35">
        <v>1</v>
      </c>
      <c r="F66" s="35"/>
      <c r="G66" s="221"/>
      <c r="H66" s="7" t="s">
        <v>44</v>
      </c>
    </row>
    <row r="67" spans="1:8" ht="20" customHeight="1">
      <c r="A67" s="354"/>
      <c r="B67" s="38" t="s">
        <v>91</v>
      </c>
      <c r="C67" s="38" t="s">
        <v>300</v>
      </c>
      <c r="D67" s="38" t="s">
        <v>53</v>
      </c>
      <c r="E67" s="35">
        <v>1</v>
      </c>
      <c r="F67" s="35"/>
      <c r="G67" s="221"/>
      <c r="H67" s="7" t="s">
        <v>44</v>
      </c>
    </row>
    <row r="68" spans="1:8" ht="20" customHeight="1">
      <c r="A68" s="354"/>
      <c r="B68" s="38" t="s">
        <v>91</v>
      </c>
      <c r="C68" s="38" t="s">
        <v>301</v>
      </c>
      <c r="D68" s="38" t="s">
        <v>53</v>
      </c>
      <c r="E68" s="35">
        <v>1</v>
      </c>
      <c r="F68" s="35"/>
      <c r="G68" s="221"/>
      <c r="H68" s="7" t="s">
        <v>44</v>
      </c>
    </row>
    <row r="69" spans="1:8" ht="20" customHeight="1">
      <c r="A69" s="354"/>
      <c r="B69" s="38" t="s">
        <v>91</v>
      </c>
      <c r="C69" s="38" t="s">
        <v>302</v>
      </c>
      <c r="D69" s="38" t="s">
        <v>53</v>
      </c>
      <c r="E69" s="35">
        <v>1</v>
      </c>
      <c r="F69" s="35"/>
      <c r="G69" s="221"/>
      <c r="H69" s="7" t="s">
        <v>44</v>
      </c>
    </row>
    <row r="70" spans="1:8" ht="20" customHeight="1">
      <c r="A70" s="354"/>
      <c r="B70" s="38" t="s">
        <v>91</v>
      </c>
      <c r="C70" s="38" t="s">
        <v>303</v>
      </c>
      <c r="D70" s="38" t="s">
        <v>53</v>
      </c>
      <c r="E70" s="35">
        <v>1</v>
      </c>
      <c r="F70" s="35"/>
      <c r="G70" s="221"/>
      <c r="H70" s="7" t="s">
        <v>44</v>
      </c>
    </row>
    <row r="71" spans="1:8" ht="20" customHeight="1">
      <c r="A71" s="354"/>
      <c r="B71" s="38" t="s">
        <v>91</v>
      </c>
      <c r="C71" s="38" t="s">
        <v>304</v>
      </c>
      <c r="D71" s="38" t="s">
        <v>53</v>
      </c>
      <c r="E71" s="35">
        <v>1</v>
      </c>
      <c r="F71" s="35"/>
      <c r="G71" s="221"/>
      <c r="H71" s="7" t="s">
        <v>44</v>
      </c>
    </row>
    <row r="72" spans="1:8" ht="20" customHeight="1">
      <c r="A72" s="354"/>
      <c r="B72" s="38" t="s">
        <v>305</v>
      </c>
      <c r="C72" s="38" t="s">
        <v>306</v>
      </c>
      <c r="D72" s="38" t="s">
        <v>53</v>
      </c>
      <c r="E72" s="35">
        <v>1</v>
      </c>
      <c r="F72" s="35"/>
      <c r="G72" s="221"/>
      <c r="H72" s="7" t="s">
        <v>44</v>
      </c>
    </row>
    <row r="73" spans="1:8" ht="20" customHeight="1">
      <c r="A73" s="354"/>
      <c r="B73" s="38" t="s">
        <v>305</v>
      </c>
      <c r="C73" s="38" t="s">
        <v>307</v>
      </c>
      <c r="D73" s="38" t="s">
        <v>53</v>
      </c>
      <c r="E73" s="35">
        <v>1</v>
      </c>
      <c r="F73" s="35"/>
      <c r="G73" s="221"/>
      <c r="H73" s="7" t="s">
        <v>44</v>
      </c>
    </row>
    <row r="74" spans="1:8" ht="20" customHeight="1">
      <c r="A74" s="354"/>
      <c r="B74" s="38" t="s">
        <v>308</v>
      </c>
      <c r="C74" s="38" t="s">
        <v>309</v>
      </c>
      <c r="D74" s="38" t="s">
        <v>53</v>
      </c>
      <c r="E74" s="35">
        <v>2</v>
      </c>
      <c r="F74" s="35"/>
      <c r="G74" s="221"/>
      <c r="H74" s="7" t="s">
        <v>44</v>
      </c>
    </row>
    <row r="75" spans="1:8" ht="20" customHeight="1">
      <c r="A75" s="354"/>
      <c r="B75" s="38" t="s">
        <v>308</v>
      </c>
      <c r="C75" s="38" t="s">
        <v>310</v>
      </c>
      <c r="D75" s="38" t="s">
        <v>53</v>
      </c>
      <c r="E75" s="35">
        <v>1</v>
      </c>
      <c r="F75" s="35"/>
      <c r="G75" s="221"/>
      <c r="H75" s="7" t="s">
        <v>44</v>
      </c>
    </row>
    <row r="76" spans="1:8" ht="20" customHeight="1">
      <c r="A76" s="354"/>
      <c r="B76" s="38" t="s">
        <v>117</v>
      </c>
      <c r="C76" s="38" t="s">
        <v>311</v>
      </c>
      <c r="D76" s="38" t="s">
        <v>53</v>
      </c>
      <c r="E76" s="35">
        <v>5</v>
      </c>
      <c r="F76" s="35"/>
      <c r="G76" s="221"/>
      <c r="H76" s="7" t="s">
        <v>44</v>
      </c>
    </row>
    <row r="77" spans="1:8" ht="20" customHeight="1">
      <c r="A77" s="354"/>
      <c r="B77" s="38" t="s">
        <v>117</v>
      </c>
      <c r="C77" s="38" t="s">
        <v>312</v>
      </c>
      <c r="D77" s="38" t="s">
        <v>53</v>
      </c>
      <c r="E77" s="35">
        <v>1</v>
      </c>
      <c r="F77" s="35"/>
      <c r="G77" s="221"/>
      <c r="H77" s="7" t="s">
        <v>44</v>
      </c>
    </row>
    <row r="78" spans="1:8" ht="20" customHeight="1">
      <c r="A78" s="354"/>
      <c r="B78" s="38" t="s">
        <v>313</v>
      </c>
      <c r="C78" s="38" t="s">
        <v>314</v>
      </c>
      <c r="D78" s="38" t="s">
        <v>53</v>
      </c>
      <c r="E78" s="35">
        <v>1</v>
      </c>
      <c r="F78" s="35"/>
      <c r="G78" s="221"/>
      <c r="H78" s="7" t="s">
        <v>44</v>
      </c>
    </row>
    <row r="79" spans="1:8" ht="20" customHeight="1">
      <c r="A79" s="354"/>
      <c r="B79" s="38" t="s">
        <v>115</v>
      </c>
      <c r="C79" s="38" t="s">
        <v>315</v>
      </c>
      <c r="D79" s="38" t="s">
        <v>53</v>
      </c>
      <c r="E79" s="35">
        <v>1</v>
      </c>
      <c r="F79" s="35"/>
      <c r="G79" s="221"/>
      <c r="H79" s="7" t="s">
        <v>44</v>
      </c>
    </row>
    <row r="80" spans="1:8" ht="20" customHeight="1">
      <c r="A80" s="354"/>
      <c r="B80" s="38" t="s">
        <v>105</v>
      </c>
      <c r="C80" s="38">
        <v>9013</v>
      </c>
      <c r="D80" s="38" t="s">
        <v>53</v>
      </c>
      <c r="E80" s="35">
        <v>2</v>
      </c>
      <c r="F80" s="35"/>
      <c r="G80" s="221"/>
      <c r="H80" s="7" t="s">
        <v>44</v>
      </c>
    </row>
    <row r="81" spans="1:8" ht="20" customHeight="1">
      <c r="A81" s="354"/>
      <c r="B81" s="38" t="s">
        <v>105</v>
      </c>
      <c r="C81" s="38" t="s">
        <v>316</v>
      </c>
      <c r="D81" s="38" t="s">
        <v>53</v>
      </c>
      <c r="E81" s="35">
        <v>1</v>
      </c>
      <c r="F81" s="35"/>
      <c r="G81" s="221"/>
      <c r="H81" s="7" t="s">
        <v>44</v>
      </c>
    </row>
    <row r="82" spans="1:8" ht="20" customHeight="1">
      <c r="A82" s="354"/>
      <c r="B82" s="38" t="s">
        <v>129</v>
      </c>
      <c r="C82" s="38" t="s">
        <v>317</v>
      </c>
      <c r="D82" s="38" t="s">
        <v>53</v>
      </c>
      <c r="E82" s="35">
        <v>1</v>
      </c>
      <c r="F82" s="35"/>
      <c r="G82" s="221"/>
      <c r="H82" s="7" t="s">
        <v>44</v>
      </c>
    </row>
    <row r="83" spans="1:8" ht="20" customHeight="1">
      <c r="A83" s="354"/>
      <c r="B83" s="38" t="s">
        <v>318</v>
      </c>
      <c r="C83" s="38" t="s">
        <v>319</v>
      </c>
      <c r="D83" s="38" t="s">
        <v>53</v>
      </c>
      <c r="E83" s="35">
        <v>1</v>
      </c>
      <c r="F83" s="35"/>
      <c r="G83" s="221"/>
      <c r="H83" s="7" t="s">
        <v>44</v>
      </c>
    </row>
    <row r="84" spans="1:8" ht="20" customHeight="1">
      <c r="A84" s="354"/>
      <c r="B84" s="38" t="s">
        <v>133</v>
      </c>
      <c r="C84" s="38" t="s">
        <v>320</v>
      </c>
      <c r="D84" s="38" t="s">
        <v>53</v>
      </c>
      <c r="E84" s="35">
        <v>2</v>
      </c>
      <c r="F84" s="35"/>
      <c r="G84" s="221"/>
      <c r="H84" s="7" t="s">
        <v>44</v>
      </c>
    </row>
    <row r="85" spans="1:8" ht="20" customHeight="1">
      <c r="A85" s="354"/>
      <c r="B85" s="38" t="s">
        <v>321</v>
      </c>
      <c r="C85" s="38" t="s">
        <v>322</v>
      </c>
      <c r="D85" s="38" t="s">
        <v>53</v>
      </c>
      <c r="E85" s="35">
        <v>1</v>
      </c>
      <c r="F85" s="35"/>
      <c r="G85" s="221"/>
      <c r="H85" s="7" t="s">
        <v>44</v>
      </c>
    </row>
    <row r="86" spans="1:8" ht="20" customHeight="1">
      <c r="A86" s="355">
        <v>20</v>
      </c>
      <c r="B86" s="40" t="s">
        <v>323</v>
      </c>
      <c r="C86" s="40" t="s">
        <v>90</v>
      </c>
      <c r="D86" s="40" t="s">
        <v>66</v>
      </c>
      <c r="E86" s="40">
        <v>55</v>
      </c>
      <c r="F86" s="41">
        <v>11.79</v>
      </c>
      <c r="G86" s="42">
        <f>E86*F86</f>
        <v>648.45000000000005</v>
      </c>
      <c r="H86" s="42" t="s">
        <v>1071</v>
      </c>
    </row>
    <row r="87" spans="1:8" ht="20" customHeight="1">
      <c r="A87" s="354"/>
      <c r="B87" s="38" t="s">
        <v>91</v>
      </c>
      <c r="C87" s="38" t="s">
        <v>324</v>
      </c>
      <c r="D87" s="38" t="s">
        <v>53</v>
      </c>
      <c r="E87" s="35">
        <v>1</v>
      </c>
      <c r="F87" s="35"/>
      <c r="G87" s="221"/>
      <c r="H87" s="7" t="s">
        <v>44</v>
      </c>
    </row>
    <row r="88" spans="1:8" ht="20" customHeight="1">
      <c r="A88" s="354"/>
      <c r="B88" s="38" t="s">
        <v>91</v>
      </c>
      <c r="C88" s="38" t="s">
        <v>325</v>
      </c>
      <c r="D88" s="38" t="s">
        <v>53</v>
      </c>
      <c r="E88" s="35">
        <v>1</v>
      </c>
      <c r="F88" s="35"/>
      <c r="G88" s="221"/>
      <c r="H88" s="7" t="s">
        <v>44</v>
      </c>
    </row>
    <row r="89" spans="1:8" ht="20" customHeight="1">
      <c r="A89" s="354"/>
      <c r="B89" s="38" t="s">
        <v>91</v>
      </c>
      <c r="C89" s="38" t="s">
        <v>304</v>
      </c>
      <c r="D89" s="38" t="s">
        <v>53</v>
      </c>
      <c r="E89" s="35">
        <v>5</v>
      </c>
      <c r="F89" s="35"/>
      <c r="G89" s="221"/>
      <c r="H89" s="7" t="s">
        <v>44</v>
      </c>
    </row>
    <row r="90" spans="1:8" ht="20" customHeight="1">
      <c r="A90" s="354"/>
      <c r="B90" s="38" t="s">
        <v>91</v>
      </c>
      <c r="C90" s="38" t="s">
        <v>326</v>
      </c>
      <c r="D90" s="38" t="s">
        <v>53</v>
      </c>
      <c r="E90" s="35">
        <v>4</v>
      </c>
      <c r="F90" s="35"/>
      <c r="G90" s="221"/>
      <c r="H90" s="7" t="s">
        <v>44</v>
      </c>
    </row>
    <row r="91" spans="1:8" ht="20" customHeight="1">
      <c r="A91" s="354"/>
      <c r="B91" s="38" t="s">
        <v>305</v>
      </c>
      <c r="C91" s="38" t="s">
        <v>327</v>
      </c>
      <c r="D91" s="38" t="s">
        <v>53</v>
      </c>
      <c r="E91" s="35">
        <v>1</v>
      </c>
      <c r="F91" s="35"/>
      <c r="G91" s="221"/>
      <c r="H91" s="7" t="s">
        <v>44</v>
      </c>
    </row>
    <row r="92" spans="1:8" ht="20" customHeight="1">
      <c r="A92" s="354"/>
      <c r="B92" s="38" t="s">
        <v>308</v>
      </c>
      <c r="C92" s="38" t="s">
        <v>328</v>
      </c>
      <c r="D92" s="38" t="s">
        <v>53</v>
      </c>
      <c r="E92" s="35">
        <v>1</v>
      </c>
      <c r="F92" s="35"/>
      <c r="G92" s="221"/>
      <c r="H92" s="7" t="s">
        <v>44</v>
      </c>
    </row>
    <row r="93" spans="1:8" ht="20" customHeight="1">
      <c r="A93" s="354"/>
      <c r="B93" s="38" t="s">
        <v>329</v>
      </c>
      <c r="C93" s="38" t="s">
        <v>330</v>
      </c>
      <c r="D93" s="38" t="s">
        <v>53</v>
      </c>
      <c r="E93" s="35">
        <v>1</v>
      </c>
      <c r="F93" s="35"/>
      <c r="G93" s="221"/>
      <c r="H93" s="7" t="s">
        <v>44</v>
      </c>
    </row>
    <row r="94" spans="1:8" ht="20" customHeight="1">
      <c r="A94" s="354"/>
      <c r="B94" s="38" t="s">
        <v>329</v>
      </c>
      <c r="C94" s="38" t="s">
        <v>331</v>
      </c>
      <c r="D94" s="38" t="s">
        <v>53</v>
      </c>
      <c r="E94" s="35">
        <v>1</v>
      </c>
      <c r="F94" s="35"/>
      <c r="G94" s="221"/>
      <c r="H94" s="7" t="s">
        <v>44</v>
      </c>
    </row>
    <row r="95" spans="1:8" ht="20" customHeight="1">
      <c r="A95" s="354"/>
      <c r="B95" s="38" t="s">
        <v>308</v>
      </c>
      <c r="C95" s="38" t="s">
        <v>332</v>
      </c>
      <c r="D95" s="38" t="s">
        <v>53</v>
      </c>
      <c r="E95" s="35">
        <v>1</v>
      </c>
      <c r="F95" s="35"/>
      <c r="G95" s="221"/>
      <c r="H95" s="7" t="s">
        <v>44</v>
      </c>
    </row>
    <row r="96" spans="1:8" ht="20" customHeight="1">
      <c r="A96" s="354"/>
      <c r="B96" s="38" t="s">
        <v>308</v>
      </c>
      <c r="C96" s="38" t="s">
        <v>333</v>
      </c>
      <c r="D96" s="38" t="s">
        <v>53</v>
      </c>
      <c r="E96" s="35">
        <v>1</v>
      </c>
      <c r="F96" s="35"/>
      <c r="G96" s="221"/>
      <c r="H96" s="7" t="s">
        <v>44</v>
      </c>
    </row>
    <row r="97" spans="1:8" ht="20" customHeight="1">
      <c r="A97" s="354"/>
      <c r="B97" s="38" t="s">
        <v>99</v>
      </c>
      <c r="C97" s="38" t="s">
        <v>334</v>
      </c>
      <c r="D97" s="38" t="s">
        <v>53</v>
      </c>
      <c r="E97" s="35">
        <v>1</v>
      </c>
      <c r="F97" s="35"/>
      <c r="G97" s="221"/>
      <c r="H97" s="7" t="s">
        <v>44</v>
      </c>
    </row>
    <row r="98" spans="1:8" ht="20" customHeight="1">
      <c r="A98" s="354"/>
      <c r="B98" s="38" t="s">
        <v>115</v>
      </c>
      <c r="C98" s="38" t="s">
        <v>335</v>
      </c>
      <c r="D98" s="38" t="s">
        <v>53</v>
      </c>
      <c r="E98" s="35">
        <v>5</v>
      </c>
      <c r="F98" s="35"/>
      <c r="G98" s="221"/>
      <c r="H98" s="7" t="s">
        <v>44</v>
      </c>
    </row>
    <row r="99" spans="1:8" ht="20" customHeight="1">
      <c r="A99" s="354"/>
      <c r="B99" s="38" t="s">
        <v>105</v>
      </c>
      <c r="C99" s="38">
        <v>9013</v>
      </c>
      <c r="D99" s="38" t="s">
        <v>53</v>
      </c>
      <c r="E99" s="35">
        <v>4</v>
      </c>
      <c r="F99" s="35"/>
      <c r="G99" s="221"/>
      <c r="H99" s="7" t="s">
        <v>44</v>
      </c>
    </row>
    <row r="100" spans="1:8" ht="20" customHeight="1">
      <c r="A100" s="354"/>
      <c r="B100" s="38" t="s">
        <v>117</v>
      </c>
      <c r="C100" s="38" t="s">
        <v>311</v>
      </c>
      <c r="D100" s="38" t="s">
        <v>53</v>
      </c>
      <c r="E100" s="35">
        <v>4</v>
      </c>
      <c r="F100" s="35"/>
      <c r="G100" s="221"/>
      <c r="H100" s="7" t="s">
        <v>44</v>
      </c>
    </row>
    <row r="101" spans="1:8" ht="20" customHeight="1">
      <c r="A101" s="354"/>
      <c r="B101" s="38" t="s">
        <v>129</v>
      </c>
      <c r="C101" s="38" t="s">
        <v>336</v>
      </c>
      <c r="D101" s="38" t="s">
        <v>53</v>
      </c>
      <c r="E101" s="35">
        <v>1</v>
      </c>
      <c r="F101" s="35"/>
      <c r="G101" s="221"/>
      <c r="H101" s="7" t="s">
        <v>44</v>
      </c>
    </row>
    <row r="102" spans="1:8" ht="20" customHeight="1">
      <c r="A102" s="354"/>
      <c r="B102" s="38" t="s">
        <v>129</v>
      </c>
      <c r="C102" s="38" t="s">
        <v>337</v>
      </c>
      <c r="D102" s="38" t="s">
        <v>53</v>
      </c>
      <c r="E102" s="35">
        <v>1</v>
      </c>
      <c r="F102" s="35"/>
      <c r="G102" s="221"/>
      <c r="H102" s="7" t="s">
        <v>44</v>
      </c>
    </row>
    <row r="103" spans="1:8" ht="20" customHeight="1">
      <c r="A103" s="354"/>
      <c r="B103" s="38" t="s">
        <v>129</v>
      </c>
      <c r="C103" s="38" t="s">
        <v>338</v>
      </c>
      <c r="D103" s="38" t="s">
        <v>53</v>
      </c>
      <c r="E103" s="35">
        <v>1</v>
      </c>
      <c r="F103" s="35"/>
      <c r="G103" s="221"/>
      <c r="H103" s="7" t="s">
        <v>44</v>
      </c>
    </row>
    <row r="104" spans="1:8" ht="20" customHeight="1">
      <c r="A104" s="354"/>
      <c r="B104" s="38" t="s">
        <v>318</v>
      </c>
      <c r="C104" s="38" t="s">
        <v>339</v>
      </c>
      <c r="D104" s="38" t="s">
        <v>53</v>
      </c>
      <c r="E104" s="35">
        <v>1</v>
      </c>
      <c r="F104" s="35"/>
      <c r="G104" s="221"/>
      <c r="H104" s="7" t="s">
        <v>44</v>
      </c>
    </row>
    <row r="105" spans="1:8" ht="20" customHeight="1">
      <c r="A105" s="354"/>
      <c r="B105" s="38" t="s">
        <v>318</v>
      </c>
      <c r="C105" s="38" t="s">
        <v>340</v>
      </c>
      <c r="D105" s="38" t="s">
        <v>53</v>
      </c>
      <c r="E105" s="35">
        <v>1</v>
      </c>
      <c r="F105" s="35"/>
      <c r="G105" s="221"/>
      <c r="H105" s="7" t="s">
        <v>44</v>
      </c>
    </row>
    <row r="106" spans="1:8" ht="20" customHeight="1">
      <c r="A106" s="355">
        <v>21</v>
      </c>
      <c r="B106" s="40" t="s">
        <v>341</v>
      </c>
      <c r="C106" s="40" t="s">
        <v>90</v>
      </c>
      <c r="D106" s="40" t="s">
        <v>66</v>
      </c>
      <c r="E106" s="40">
        <v>55</v>
      </c>
      <c r="F106" s="41">
        <v>9.92</v>
      </c>
      <c r="G106" s="42">
        <f>F106*E106</f>
        <v>545.6</v>
      </c>
      <c r="H106" s="42" t="s">
        <v>1047</v>
      </c>
    </row>
    <row r="107" spans="1:8" ht="20" customHeight="1">
      <c r="A107" s="354"/>
      <c r="B107" s="38" t="s">
        <v>91</v>
      </c>
      <c r="C107" s="38" t="s">
        <v>342</v>
      </c>
      <c r="D107" s="38" t="s">
        <v>53</v>
      </c>
      <c r="E107" s="35">
        <v>2</v>
      </c>
      <c r="F107" s="35"/>
      <c r="G107" s="221"/>
      <c r="H107" s="7" t="s">
        <v>44</v>
      </c>
    </row>
    <row r="108" spans="1:8" ht="20" customHeight="1">
      <c r="A108" s="354"/>
      <c r="B108" s="38" t="s">
        <v>91</v>
      </c>
      <c r="C108" s="38" t="s">
        <v>343</v>
      </c>
      <c r="D108" s="38" t="s">
        <v>53</v>
      </c>
      <c r="E108" s="35">
        <v>3</v>
      </c>
      <c r="F108" s="35"/>
      <c r="G108" s="221"/>
      <c r="H108" s="7" t="s">
        <v>44</v>
      </c>
    </row>
    <row r="109" spans="1:8" ht="20" customHeight="1">
      <c r="A109" s="354"/>
      <c r="B109" s="38" t="s">
        <v>91</v>
      </c>
      <c r="C109" s="38" t="s">
        <v>324</v>
      </c>
      <c r="D109" s="38" t="s">
        <v>53</v>
      </c>
      <c r="E109" s="35">
        <v>2</v>
      </c>
      <c r="F109" s="35"/>
      <c r="G109" s="221"/>
      <c r="H109" s="7" t="s">
        <v>44</v>
      </c>
    </row>
    <row r="110" spans="1:8" ht="20" customHeight="1">
      <c r="A110" s="354"/>
      <c r="B110" s="38" t="s">
        <v>91</v>
      </c>
      <c r="C110" s="38" t="s">
        <v>344</v>
      </c>
      <c r="D110" s="38" t="s">
        <v>53</v>
      </c>
      <c r="E110" s="35">
        <v>3</v>
      </c>
      <c r="F110" s="35"/>
      <c r="G110" s="221"/>
      <c r="H110" s="7" t="s">
        <v>44</v>
      </c>
    </row>
    <row r="111" spans="1:8" ht="20" customHeight="1">
      <c r="A111" s="354"/>
      <c r="B111" s="38" t="s">
        <v>91</v>
      </c>
      <c r="C111" s="38" t="s">
        <v>295</v>
      </c>
      <c r="D111" s="38" t="s">
        <v>53</v>
      </c>
      <c r="E111" s="35">
        <v>2</v>
      </c>
      <c r="F111" s="35"/>
      <c r="G111" s="221"/>
      <c r="H111" s="7" t="s">
        <v>44</v>
      </c>
    </row>
    <row r="112" spans="1:8" ht="20" customHeight="1">
      <c r="A112" s="354"/>
      <c r="B112" s="38" t="s">
        <v>91</v>
      </c>
      <c r="C112" s="38" t="s">
        <v>345</v>
      </c>
      <c r="D112" s="38" t="s">
        <v>53</v>
      </c>
      <c r="E112" s="35">
        <v>1</v>
      </c>
      <c r="F112" s="35"/>
      <c r="G112" s="221"/>
      <c r="H112" s="7" t="s">
        <v>44</v>
      </c>
    </row>
    <row r="113" spans="1:8" ht="20" customHeight="1">
      <c r="A113" s="354"/>
      <c r="B113" s="38" t="s">
        <v>91</v>
      </c>
      <c r="C113" s="38" t="s">
        <v>325</v>
      </c>
      <c r="D113" s="38" t="s">
        <v>53</v>
      </c>
      <c r="E113" s="35">
        <v>1</v>
      </c>
      <c r="F113" s="35"/>
      <c r="G113" s="221"/>
      <c r="H113" s="7" t="s">
        <v>44</v>
      </c>
    </row>
    <row r="114" spans="1:8" ht="20" customHeight="1">
      <c r="A114" s="354"/>
      <c r="B114" s="38" t="s">
        <v>91</v>
      </c>
      <c r="C114" s="38" t="s">
        <v>304</v>
      </c>
      <c r="D114" s="38" t="s">
        <v>53</v>
      </c>
      <c r="E114" s="35">
        <v>1</v>
      </c>
      <c r="F114" s="35"/>
      <c r="G114" s="221"/>
      <c r="H114" s="7" t="s">
        <v>44</v>
      </c>
    </row>
    <row r="115" spans="1:8" ht="20" customHeight="1">
      <c r="A115" s="354"/>
      <c r="B115" s="38" t="s">
        <v>91</v>
      </c>
      <c r="C115" s="38" t="s">
        <v>296</v>
      </c>
      <c r="D115" s="38" t="s">
        <v>53</v>
      </c>
      <c r="E115" s="35">
        <v>4</v>
      </c>
      <c r="F115" s="35"/>
      <c r="G115" s="221"/>
      <c r="H115" s="7" t="s">
        <v>44</v>
      </c>
    </row>
    <row r="116" spans="1:8" ht="20" customHeight="1">
      <c r="A116" s="354"/>
      <c r="B116" s="38" t="s">
        <v>91</v>
      </c>
      <c r="C116" s="38" t="s">
        <v>346</v>
      </c>
      <c r="D116" s="38" t="s">
        <v>53</v>
      </c>
      <c r="E116" s="35">
        <v>1</v>
      </c>
      <c r="F116" s="35"/>
      <c r="G116" s="221"/>
      <c r="H116" s="7" t="s">
        <v>44</v>
      </c>
    </row>
    <row r="117" spans="1:8" ht="20" customHeight="1">
      <c r="A117" s="354"/>
      <c r="B117" s="38" t="s">
        <v>91</v>
      </c>
      <c r="C117" s="38" t="s">
        <v>347</v>
      </c>
      <c r="D117" s="38" t="s">
        <v>53</v>
      </c>
      <c r="E117" s="35">
        <v>2</v>
      </c>
      <c r="F117" s="35"/>
      <c r="G117" s="221"/>
      <c r="H117" s="7" t="s">
        <v>44</v>
      </c>
    </row>
    <row r="118" spans="1:8" ht="20" customHeight="1">
      <c r="A118" s="354"/>
      <c r="B118" s="38" t="s">
        <v>91</v>
      </c>
      <c r="C118" s="38" t="s">
        <v>348</v>
      </c>
      <c r="D118" s="38" t="s">
        <v>53</v>
      </c>
      <c r="E118" s="35">
        <v>1</v>
      </c>
      <c r="F118" s="35"/>
      <c r="G118" s="221"/>
      <c r="H118" s="7" t="s">
        <v>44</v>
      </c>
    </row>
    <row r="119" spans="1:8" ht="20" customHeight="1">
      <c r="A119" s="354"/>
      <c r="B119" s="38" t="s">
        <v>91</v>
      </c>
      <c r="C119" s="38" t="s">
        <v>301</v>
      </c>
      <c r="D119" s="38" t="s">
        <v>53</v>
      </c>
      <c r="E119" s="35">
        <v>1</v>
      </c>
      <c r="F119" s="35"/>
      <c r="G119" s="221"/>
      <c r="H119" s="7" t="s">
        <v>44</v>
      </c>
    </row>
    <row r="120" spans="1:8" ht="20" customHeight="1">
      <c r="A120" s="354"/>
      <c r="B120" s="38" t="s">
        <v>91</v>
      </c>
      <c r="C120" s="38" t="s">
        <v>349</v>
      </c>
      <c r="D120" s="38" t="s">
        <v>53</v>
      </c>
      <c r="E120" s="35">
        <v>2</v>
      </c>
      <c r="F120" s="35"/>
      <c r="G120" s="221"/>
      <c r="H120" s="7" t="s">
        <v>44</v>
      </c>
    </row>
    <row r="121" spans="1:8" ht="20" customHeight="1">
      <c r="A121" s="354"/>
      <c r="B121" s="38" t="s">
        <v>305</v>
      </c>
      <c r="C121" s="38" t="s">
        <v>350</v>
      </c>
      <c r="D121" s="38" t="s">
        <v>53</v>
      </c>
      <c r="E121" s="35">
        <v>2</v>
      </c>
      <c r="F121" s="35"/>
      <c r="G121" s="221"/>
      <c r="H121" s="7" t="s">
        <v>44</v>
      </c>
    </row>
    <row r="122" spans="1:8" ht="20" customHeight="1">
      <c r="A122" s="354"/>
      <c r="B122" s="38" t="s">
        <v>308</v>
      </c>
      <c r="C122" s="38" t="s">
        <v>351</v>
      </c>
      <c r="D122" s="38" t="s">
        <v>53</v>
      </c>
      <c r="E122" s="35">
        <v>1</v>
      </c>
      <c r="F122" s="35"/>
      <c r="G122" s="221"/>
      <c r="H122" s="7" t="s">
        <v>44</v>
      </c>
    </row>
    <row r="123" spans="1:8" ht="20" customHeight="1">
      <c r="A123" s="354"/>
      <c r="B123" s="38" t="s">
        <v>308</v>
      </c>
      <c r="C123" s="38" t="s">
        <v>352</v>
      </c>
      <c r="D123" s="38" t="s">
        <v>53</v>
      </c>
      <c r="E123" s="35">
        <v>2</v>
      </c>
      <c r="F123" s="35"/>
      <c r="G123" s="221"/>
      <c r="H123" s="7" t="s">
        <v>44</v>
      </c>
    </row>
    <row r="124" spans="1:8" ht="20" customHeight="1">
      <c r="A124" s="354"/>
      <c r="B124" s="38" t="s">
        <v>308</v>
      </c>
      <c r="C124" s="38" t="s">
        <v>353</v>
      </c>
      <c r="D124" s="38" t="s">
        <v>53</v>
      </c>
      <c r="E124" s="35">
        <v>2</v>
      </c>
      <c r="F124" s="35"/>
      <c r="G124" s="221"/>
      <c r="H124" s="7" t="s">
        <v>44</v>
      </c>
    </row>
    <row r="125" spans="1:8" ht="20" customHeight="1">
      <c r="A125" s="354"/>
      <c r="B125" s="38" t="s">
        <v>354</v>
      </c>
      <c r="C125" s="38" t="s">
        <v>355</v>
      </c>
      <c r="D125" s="38" t="s">
        <v>53</v>
      </c>
      <c r="E125" s="35">
        <v>1</v>
      </c>
      <c r="F125" s="35"/>
      <c r="G125" s="221"/>
      <c r="H125" s="7" t="s">
        <v>44</v>
      </c>
    </row>
    <row r="126" spans="1:8" ht="20" customHeight="1">
      <c r="A126" s="354"/>
      <c r="B126" s="38" t="s">
        <v>329</v>
      </c>
      <c r="C126" s="38" t="s">
        <v>356</v>
      </c>
      <c r="D126" s="38" t="s">
        <v>53</v>
      </c>
      <c r="E126" s="35">
        <v>2</v>
      </c>
      <c r="F126" s="35"/>
      <c r="G126" s="221"/>
      <c r="H126" s="7" t="s">
        <v>44</v>
      </c>
    </row>
    <row r="127" spans="1:8" ht="20" customHeight="1">
      <c r="A127" s="354"/>
      <c r="B127" s="38" t="s">
        <v>308</v>
      </c>
      <c r="C127" s="38" t="s">
        <v>357</v>
      </c>
      <c r="D127" s="38" t="s">
        <v>53</v>
      </c>
      <c r="E127" s="35">
        <v>1</v>
      </c>
      <c r="F127" s="35"/>
      <c r="G127" s="221"/>
      <c r="H127" s="7" t="s">
        <v>44</v>
      </c>
    </row>
    <row r="128" spans="1:8" ht="20" customHeight="1">
      <c r="A128" s="354"/>
      <c r="B128" s="38" t="s">
        <v>308</v>
      </c>
      <c r="C128" s="38" t="s">
        <v>358</v>
      </c>
      <c r="D128" s="38" t="s">
        <v>53</v>
      </c>
      <c r="E128" s="35">
        <v>1</v>
      </c>
      <c r="F128" s="35"/>
      <c r="G128" s="221"/>
      <c r="H128" s="7" t="s">
        <v>44</v>
      </c>
    </row>
    <row r="129" spans="1:8" ht="20" customHeight="1">
      <c r="A129" s="354"/>
      <c r="B129" s="38" t="s">
        <v>117</v>
      </c>
      <c r="C129" s="38">
        <v>4148</v>
      </c>
      <c r="D129" s="38" t="s">
        <v>53</v>
      </c>
      <c r="E129" s="35">
        <v>1</v>
      </c>
      <c r="F129" s="35"/>
      <c r="G129" s="221"/>
      <c r="H129" s="7" t="s">
        <v>44</v>
      </c>
    </row>
    <row r="130" spans="1:8" ht="20" customHeight="1">
      <c r="A130" s="354"/>
      <c r="B130" s="38" t="s">
        <v>115</v>
      </c>
      <c r="C130" s="38" t="s">
        <v>359</v>
      </c>
      <c r="D130" s="38" t="s">
        <v>53</v>
      </c>
      <c r="E130" s="35">
        <v>1</v>
      </c>
      <c r="F130" s="35"/>
      <c r="G130" s="221"/>
      <c r="H130" s="7" t="s">
        <v>44</v>
      </c>
    </row>
    <row r="131" spans="1:8" ht="20" customHeight="1">
      <c r="A131" s="354"/>
      <c r="B131" s="38" t="s">
        <v>115</v>
      </c>
      <c r="C131" s="38" t="s">
        <v>360</v>
      </c>
      <c r="D131" s="38" t="s">
        <v>53</v>
      </c>
      <c r="E131" s="35">
        <v>1</v>
      </c>
      <c r="F131" s="35"/>
      <c r="G131" s="221"/>
      <c r="H131" s="7" t="s">
        <v>44</v>
      </c>
    </row>
    <row r="132" spans="1:8" ht="20" customHeight="1">
      <c r="A132" s="354"/>
      <c r="B132" s="38" t="s">
        <v>105</v>
      </c>
      <c r="C132" s="38">
        <v>9013</v>
      </c>
      <c r="D132" s="38" t="s">
        <v>53</v>
      </c>
      <c r="E132" s="35">
        <v>7</v>
      </c>
      <c r="F132" s="35"/>
      <c r="G132" s="221"/>
      <c r="H132" s="7" t="s">
        <v>44</v>
      </c>
    </row>
    <row r="133" spans="1:8" ht="20" customHeight="1">
      <c r="A133" s="354"/>
      <c r="B133" s="38" t="s">
        <v>361</v>
      </c>
      <c r="C133" s="38" t="s">
        <v>362</v>
      </c>
      <c r="D133" s="38" t="s">
        <v>53</v>
      </c>
      <c r="E133" s="35">
        <v>1</v>
      </c>
      <c r="F133" s="35"/>
      <c r="G133" s="221"/>
      <c r="H133" s="7" t="s">
        <v>44</v>
      </c>
    </row>
    <row r="134" spans="1:8" ht="20" customHeight="1">
      <c r="A134" s="354"/>
      <c r="B134" s="38" t="s">
        <v>321</v>
      </c>
      <c r="C134" s="38" t="s">
        <v>363</v>
      </c>
      <c r="D134" s="38" t="s">
        <v>53</v>
      </c>
      <c r="E134" s="35">
        <v>1</v>
      </c>
      <c r="F134" s="35"/>
      <c r="G134" s="221"/>
      <c r="H134" s="7" t="s">
        <v>44</v>
      </c>
    </row>
    <row r="135" spans="1:8" ht="20" customHeight="1">
      <c r="A135" s="222">
        <v>22</v>
      </c>
      <c r="B135" s="152" t="s">
        <v>81</v>
      </c>
      <c r="C135" s="152"/>
      <c r="D135" s="152" t="s">
        <v>82</v>
      </c>
      <c r="E135" s="152">
        <v>20</v>
      </c>
      <c r="F135" s="152">
        <v>3</v>
      </c>
      <c r="G135" s="59">
        <f t="shared" ref="G135:G145" si="1">E135*F135</f>
        <v>60</v>
      </c>
      <c r="H135" s="152" t="s">
        <v>83</v>
      </c>
    </row>
    <row r="136" spans="1:8" ht="20" customHeight="1">
      <c r="A136" s="222">
        <v>23</v>
      </c>
      <c r="B136" s="152" t="s">
        <v>87</v>
      </c>
      <c r="C136" s="152"/>
      <c r="D136" s="152" t="s">
        <v>82</v>
      </c>
      <c r="E136" s="152">
        <v>30</v>
      </c>
      <c r="F136" s="152">
        <v>2.5</v>
      </c>
      <c r="G136" s="59">
        <f t="shared" si="1"/>
        <v>75</v>
      </c>
      <c r="H136" s="152" t="s">
        <v>83</v>
      </c>
    </row>
    <row r="137" spans="1:8" ht="20" customHeight="1">
      <c r="A137" s="222">
        <v>24</v>
      </c>
      <c r="B137" s="152" t="s">
        <v>464</v>
      </c>
      <c r="C137" s="152" t="s">
        <v>465</v>
      </c>
      <c r="D137" s="152" t="s">
        <v>233</v>
      </c>
      <c r="E137" s="152">
        <v>5</v>
      </c>
      <c r="F137" s="152">
        <v>4</v>
      </c>
      <c r="G137" s="59">
        <f t="shared" si="1"/>
        <v>20</v>
      </c>
      <c r="H137" s="7" t="s">
        <v>44</v>
      </c>
    </row>
    <row r="138" spans="1:8" ht="20" customHeight="1">
      <c r="A138" s="222">
        <v>25</v>
      </c>
      <c r="B138" s="38" t="s">
        <v>417</v>
      </c>
      <c r="C138" s="38" t="s">
        <v>466</v>
      </c>
      <c r="D138" s="38" t="s">
        <v>53</v>
      </c>
      <c r="E138" s="35">
        <v>10</v>
      </c>
      <c r="F138" s="35">
        <v>8</v>
      </c>
      <c r="G138" s="59">
        <f t="shared" si="1"/>
        <v>80</v>
      </c>
      <c r="H138" s="7" t="s">
        <v>44</v>
      </c>
    </row>
    <row r="139" spans="1:8" ht="20" customHeight="1">
      <c r="A139" s="222">
        <v>26</v>
      </c>
      <c r="B139" s="59" t="s">
        <v>467</v>
      </c>
      <c r="C139" s="59"/>
      <c r="D139" s="59" t="s">
        <v>47</v>
      </c>
      <c r="E139" s="59">
        <v>44</v>
      </c>
      <c r="F139" s="58">
        <v>4</v>
      </c>
      <c r="G139" s="59">
        <f t="shared" si="1"/>
        <v>176</v>
      </c>
      <c r="H139" s="7" t="s">
        <v>44</v>
      </c>
    </row>
    <row r="140" spans="1:8" ht="20" customHeight="1">
      <c r="A140" s="222">
        <v>27</v>
      </c>
      <c r="B140" s="37" t="s">
        <v>51</v>
      </c>
      <c r="C140" s="37" t="s">
        <v>52</v>
      </c>
      <c r="D140" s="37" t="s">
        <v>53</v>
      </c>
      <c r="E140" s="37">
        <v>40</v>
      </c>
      <c r="F140" s="37">
        <v>25</v>
      </c>
      <c r="G140" s="59">
        <f t="shared" si="1"/>
        <v>1000</v>
      </c>
      <c r="H140" s="7" t="s">
        <v>44</v>
      </c>
    </row>
    <row r="141" spans="1:8" ht="20" customHeight="1">
      <c r="A141" s="222">
        <v>28</v>
      </c>
      <c r="B141" s="31" t="s">
        <v>45</v>
      </c>
      <c r="C141" s="31" t="s">
        <v>468</v>
      </c>
      <c r="D141" s="31" t="s">
        <v>78</v>
      </c>
      <c r="E141" s="31">
        <v>2</v>
      </c>
      <c r="F141" s="31">
        <v>200</v>
      </c>
      <c r="G141" s="59">
        <f t="shared" si="1"/>
        <v>400</v>
      </c>
      <c r="H141" s="30" t="s">
        <v>469</v>
      </c>
    </row>
    <row r="142" spans="1:8" ht="20" customHeight="1">
      <c r="A142" s="222">
        <v>29</v>
      </c>
      <c r="B142" s="49" t="s">
        <v>470</v>
      </c>
      <c r="C142" s="49" t="s">
        <v>471</v>
      </c>
      <c r="D142" s="32" t="s">
        <v>53</v>
      </c>
      <c r="E142" s="27">
        <v>45</v>
      </c>
      <c r="F142" s="27">
        <v>3</v>
      </c>
      <c r="G142" s="59">
        <f t="shared" si="1"/>
        <v>135</v>
      </c>
      <c r="H142" s="49" t="s">
        <v>472</v>
      </c>
    </row>
    <row r="143" spans="1:8" ht="20" customHeight="1">
      <c r="A143" s="222">
        <v>30</v>
      </c>
      <c r="B143" s="60" t="s">
        <v>54</v>
      </c>
      <c r="C143" s="61" t="s">
        <v>57</v>
      </c>
      <c r="D143" s="62" t="s">
        <v>56</v>
      </c>
      <c r="E143" s="60">
        <v>200</v>
      </c>
      <c r="F143" s="63">
        <v>1.5</v>
      </c>
      <c r="G143" s="59">
        <f t="shared" si="1"/>
        <v>300</v>
      </c>
      <c r="H143" s="49" t="s">
        <v>44</v>
      </c>
    </row>
    <row r="144" spans="1:8" ht="20" customHeight="1">
      <c r="A144" s="222">
        <v>31</v>
      </c>
      <c r="B144" s="31" t="s">
        <v>451</v>
      </c>
      <c r="C144" s="31" t="s">
        <v>1035</v>
      </c>
      <c r="D144" s="31" t="s">
        <v>47</v>
      </c>
      <c r="E144" s="31">
        <v>2</v>
      </c>
      <c r="F144" s="31">
        <v>50</v>
      </c>
      <c r="G144" s="59">
        <f t="shared" si="1"/>
        <v>100</v>
      </c>
      <c r="H144" s="49" t="s">
        <v>44</v>
      </c>
    </row>
    <row r="145" spans="1:8" ht="20" customHeight="1">
      <c r="A145" s="354">
        <v>32</v>
      </c>
      <c r="B145" s="40" t="s">
        <v>473</v>
      </c>
      <c r="C145" s="40" t="s">
        <v>90</v>
      </c>
      <c r="D145" s="40" t="s">
        <v>56</v>
      </c>
      <c r="E145" s="40">
        <v>2</v>
      </c>
      <c r="F145" s="40">
        <v>1000</v>
      </c>
      <c r="G145" s="178">
        <f t="shared" si="1"/>
        <v>2000</v>
      </c>
      <c r="H145" s="45" t="s">
        <v>474</v>
      </c>
    </row>
    <row r="146" spans="1:8" ht="20" customHeight="1">
      <c r="A146" s="354"/>
      <c r="B146" s="31" t="s">
        <v>241</v>
      </c>
      <c r="C146" s="31" t="s">
        <v>242</v>
      </c>
      <c r="D146" s="31" t="s">
        <v>53</v>
      </c>
      <c r="E146" s="31">
        <v>3</v>
      </c>
      <c r="F146" s="31"/>
      <c r="G146" s="31"/>
      <c r="H146" s="7" t="s">
        <v>44</v>
      </c>
    </row>
    <row r="147" spans="1:8" ht="20" customHeight="1">
      <c r="A147" s="354"/>
      <c r="B147" s="31" t="s">
        <v>243</v>
      </c>
      <c r="C147" s="31" t="s">
        <v>244</v>
      </c>
      <c r="D147" s="31" t="s">
        <v>53</v>
      </c>
      <c r="E147" s="31">
        <v>2</v>
      </c>
      <c r="F147" s="31"/>
      <c r="G147" s="31"/>
      <c r="H147" s="49" t="s">
        <v>261</v>
      </c>
    </row>
    <row r="148" spans="1:8" ht="20" customHeight="1">
      <c r="A148" s="354"/>
      <c r="B148" s="31" t="s">
        <v>185</v>
      </c>
      <c r="C148" s="31" t="s">
        <v>246</v>
      </c>
      <c r="D148" s="31" t="s">
        <v>53</v>
      </c>
      <c r="E148" s="31">
        <v>1</v>
      </c>
      <c r="F148" s="31"/>
      <c r="G148" s="31"/>
      <c r="H148" s="49" t="s">
        <v>261</v>
      </c>
    </row>
    <row r="149" spans="1:8" ht="20" customHeight="1">
      <c r="A149" s="354"/>
      <c r="B149" s="31" t="s">
        <v>247</v>
      </c>
      <c r="C149" s="31" t="s">
        <v>248</v>
      </c>
      <c r="D149" s="31" t="s">
        <v>53</v>
      </c>
      <c r="E149" s="31">
        <v>2</v>
      </c>
      <c r="F149" s="31"/>
      <c r="G149" s="31"/>
      <c r="H149" s="49" t="s">
        <v>261</v>
      </c>
    </row>
    <row r="150" spans="1:8" ht="20" customHeight="1">
      <c r="A150" s="354"/>
      <c r="B150" s="31" t="s">
        <v>249</v>
      </c>
      <c r="C150" s="31" t="s">
        <v>250</v>
      </c>
      <c r="D150" s="31" t="s">
        <v>53</v>
      </c>
      <c r="E150" s="31">
        <v>1</v>
      </c>
      <c r="F150" s="31"/>
      <c r="G150" s="31"/>
      <c r="H150" s="49" t="s">
        <v>261</v>
      </c>
    </row>
    <row r="151" spans="1:8" ht="20" customHeight="1">
      <c r="A151" s="354"/>
      <c r="B151" s="31" t="s">
        <v>251</v>
      </c>
      <c r="C151" s="31" t="s">
        <v>252</v>
      </c>
      <c r="D151" s="31" t="s">
        <v>53</v>
      </c>
      <c r="E151" s="31">
        <v>1</v>
      </c>
      <c r="F151" s="31"/>
      <c r="G151" s="31"/>
      <c r="H151" s="49" t="s">
        <v>261</v>
      </c>
    </row>
    <row r="152" spans="1:8" ht="20" customHeight="1">
      <c r="A152" s="354"/>
      <c r="B152" s="31" t="s">
        <v>251</v>
      </c>
      <c r="C152" s="31" t="s">
        <v>253</v>
      </c>
      <c r="D152" s="31" t="s">
        <v>53</v>
      </c>
      <c r="E152" s="31">
        <v>1</v>
      </c>
      <c r="F152" s="31"/>
      <c r="G152" s="31"/>
      <c r="H152" s="49" t="s">
        <v>261</v>
      </c>
    </row>
    <row r="153" spans="1:8" ht="20" customHeight="1">
      <c r="A153" s="354"/>
      <c r="B153" s="31" t="s">
        <v>254</v>
      </c>
      <c r="C153" s="31" t="s">
        <v>255</v>
      </c>
      <c r="D153" s="31" t="s">
        <v>53</v>
      </c>
      <c r="E153" s="31">
        <v>1</v>
      </c>
      <c r="F153" s="31"/>
      <c r="G153" s="31"/>
      <c r="H153" s="49" t="s">
        <v>261</v>
      </c>
    </row>
    <row r="154" spans="1:8" ht="20" customHeight="1">
      <c r="A154" s="354"/>
      <c r="B154" s="31" t="s">
        <v>254</v>
      </c>
      <c r="C154" s="31" t="s">
        <v>256</v>
      </c>
      <c r="D154" s="31" t="s">
        <v>53</v>
      </c>
      <c r="E154" s="31">
        <v>1</v>
      </c>
      <c r="F154" s="31"/>
      <c r="G154" s="31"/>
      <c r="H154" s="49" t="s">
        <v>261</v>
      </c>
    </row>
    <row r="155" spans="1:8" ht="20" customHeight="1">
      <c r="A155" s="354"/>
      <c r="B155" s="31" t="s">
        <v>190</v>
      </c>
      <c r="C155" s="31" t="s">
        <v>257</v>
      </c>
      <c r="D155" s="31" t="s">
        <v>53</v>
      </c>
      <c r="E155" s="31">
        <v>1</v>
      </c>
      <c r="F155" s="31"/>
      <c r="G155" s="31"/>
      <c r="H155" s="49" t="s">
        <v>258</v>
      </c>
    </row>
    <row r="156" spans="1:8" ht="20" customHeight="1">
      <c r="A156" s="354"/>
      <c r="B156" s="31" t="s">
        <v>259</v>
      </c>
      <c r="C156" s="31" t="s">
        <v>260</v>
      </c>
      <c r="D156" s="31" t="s">
        <v>53</v>
      </c>
      <c r="E156" s="31">
        <v>2</v>
      </c>
      <c r="F156" s="31"/>
      <c r="G156" s="31"/>
      <c r="H156" s="49" t="s">
        <v>261</v>
      </c>
    </row>
    <row r="157" spans="1:8" ht="20" customHeight="1">
      <c r="A157" s="354"/>
      <c r="B157" s="31" t="s">
        <v>262</v>
      </c>
      <c r="C157" s="31" t="s">
        <v>263</v>
      </c>
      <c r="D157" s="31" t="s">
        <v>53</v>
      </c>
      <c r="E157" s="31">
        <v>6</v>
      </c>
      <c r="F157" s="31"/>
      <c r="G157" s="31"/>
      <c r="H157" s="49" t="s">
        <v>261</v>
      </c>
    </row>
    <row r="158" spans="1:8" ht="20" customHeight="1">
      <c r="A158" s="354"/>
      <c r="B158" s="31" t="s">
        <v>264</v>
      </c>
      <c r="C158" s="31" t="s">
        <v>265</v>
      </c>
      <c r="D158" s="31" t="s">
        <v>53</v>
      </c>
      <c r="E158" s="31">
        <v>3</v>
      </c>
      <c r="F158" s="31"/>
      <c r="G158" s="31"/>
      <c r="H158" s="49" t="s">
        <v>261</v>
      </c>
    </row>
    <row r="159" spans="1:8" ht="20" customHeight="1">
      <c r="A159" s="354"/>
      <c r="B159" s="31" t="s">
        <v>264</v>
      </c>
      <c r="C159" s="31" t="s">
        <v>266</v>
      </c>
      <c r="D159" s="31" t="s">
        <v>53</v>
      </c>
      <c r="E159" s="31">
        <v>3</v>
      </c>
      <c r="F159" s="31"/>
      <c r="G159" s="31"/>
      <c r="H159" s="49" t="s">
        <v>261</v>
      </c>
    </row>
    <row r="160" spans="1:8" ht="20" customHeight="1">
      <c r="A160" s="354"/>
      <c r="B160" s="31" t="s">
        <v>267</v>
      </c>
      <c r="C160" s="31" t="s">
        <v>268</v>
      </c>
      <c r="D160" s="31" t="s">
        <v>53</v>
      </c>
      <c r="E160" s="31">
        <v>1</v>
      </c>
      <c r="F160" s="31"/>
      <c r="G160" s="31"/>
      <c r="H160" s="49" t="s">
        <v>261</v>
      </c>
    </row>
    <row r="161" spans="1:8" ht="20" customHeight="1">
      <c r="A161" s="354"/>
      <c r="B161" s="31" t="s">
        <v>269</v>
      </c>
      <c r="C161" s="31" t="s">
        <v>270</v>
      </c>
      <c r="D161" s="31" t="s">
        <v>53</v>
      </c>
      <c r="E161" s="31">
        <v>1</v>
      </c>
      <c r="F161" s="31"/>
      <c r="G161" s="31"/>
      <c r="H161" s="49" t="s">
        <v>261</v>
      </c>
    </row>
    <row r="162" spans="1:8" ht="20" customHeight="1">
      <c r="A162" s="354"/>
      <c r="B162" s="31" t="s">
        <v>271</v>
      </c>
      <c r="C162" s="31" t="s">
        <v>272</v>
      </c>
      <c r="D162" s="31" t="s">
        <v>53</v>
      </c>
      <c r="E162" s="31">
        <v>1</v>
      </c>
      <c r="F162" s="31"/>
      <c r="G162" s="31"/>
      <c r="H162" s="49" t="s">
        <v>261</v>
      </c>
    </row>
    <row r="163" spans="1:8" ht="20" customHeight="1">
      <c r="A163" s="354"/>
      <c r="B163" s="31" t="s">
        <v>273</v>
      </c>
      <c r="C163" s="31" t="s">
        <v>274</v>
      </c>
      <c r="D163" s="31" t="s">
        <v>53</v>
      </c>
      <c r="E163" s="31">
        <v>1</v>
      </c>
      <c r="F163" s="31"/>
      <c r="G163" s="31"/>
      <c r="H163" s="49" t="s">
        <v>261</v>
      </c>
    </row>
    <row r="164" spans="1:8" ht="20" customHeight="1">
      <c r="A164" s="354"/>
      <c r="B164" s="31" t="s">
        <v>275</v>
      </c>
      <c r="C164" s="31" t="s">
        <v>276</v>
      </c>
      <c r="D164" s="31" t="s">
        <v>47</v>
      </c>
      <c r="E164" s="31">
        <v>4</v>
      </c>
      <c r="F164" s="31"/>
      <c r="G164" s="31"/>
      <c r="H164" s="49" t="s">
        <v>261</v>
      </c>
    </row>
    <row r="165" spans="1:8" ht="20" customHeight="1">
      <c r="A165" s="354"/>
      <c r="B165" s="31" t="s">
        <v>275</v>
      </c>
      <c r="C165" s="31" t="s">
        <v>277</v>
      </c>
      <c r="D165" s="31" t="s">
        <v>47</v>
      </c>
      <c r="E165" s="31">
        <v>3</v>
      </c>
      <c r="F165" s="31"/>
      <c r="G165" s="31"/>
      <c r="H165" s="49" t="s">
        <v>261</v>
      </c>
    </row>
    <row r="166" spans="1:8" ht="20" customHeight="1">
      <c r="A166" s="354"/>
      <c r="B166" s="31" t="s">
        <v>275</v>
      </c>
      <c r="C166" s="31" t="s">
        <v>278</v>
      </c>
      <c r="D166" s="31" t="s">
        <v>47</v>
      </c>
      <c r="E166" s="31">
        <v>3</v>
      </c>
      <c r="F166" s="31"/>
      <c r="G166" s="31"/>
      <c r="H166" s="49" t="s">
        <v>261</v>
      </c>
    </row>
    <row r="167" spans="1:8" ht="20" customHeight="1">
      <c r="A167" s="354"/>
      <c r="B167" s="31" t="s">
        <v>190</v>
      </c>
      <c r="C167" s="31" t="s">
        <v>279</v>
      </c>
      <c r="D167" s="31" t="s">
        <v>47</v>
      </c>
      <c r="E167" s="31">
        <v>2</v>
      </c>
      <c r="F167" s="31"/>
      <c r="G167" s="31"/>
      <c r="H167" s="49" t="s">
        <v>280</v>
      </c>
    </row>
    <row r="168" spans="1:8" ht="20" customHeight="1">
      <c r="A168" s="354"/>
      <c r="B168" s="38" t="s">
        <v>475</v>
      </c>
      <c r="C168" s="38" t="s">
        <v>476</v>
      </c>
      <c r="D168" s="38" t="s">
        <v>47</v>
      </c>
      <c r="E168" s="38">
        <v>1</v>
      </c>
      <c r="F168" s="31"/>
      <c r="G168" s="31"/>
      <c r="H168" s="49" t="s">
        <v>44</v>
      </c>
    </row>
    <row r="169" spans="1:8" ht="20" customHeight="1">
      <c r="A169" s="353" t="s">
        <v>145</v>
      </c>
      <c r="B169" s="353"/>
      <c r="C169" s="353"/>
      <c r="D169" s="353"/>
      <c r="E169" s="353"/>
      <c r="F169" s="353"/>
      <c r="G169" s="47">
        <f>SUM(G7:G168)</f>
        <v>10990.25</v>
      </c>
      <c r="H169" s="152"/>
    </row>
    <row r="170" spans="1:8" s="23" customFormat="1" ht="20" customHeight="1">
      <c r="A170" s="352" t="s">
        <v>146</v>
      </c>
      <c r="B170" s="352"/>
      <c r="C170" s="352"/>
      <c r="D170" s="352"/>
      <c r="E170" s="352"/>
      <c r="F170" s="352"/>
      <c r="G170" s="352"/>
      <c r="H170" s="352"/>
    </row>
    <row r="171" spans="1:8" s="23" customFormat="1" ht="20" customHeight="1">
      <c r="A171" s="352" t="s">
        <v>147</v>
      </c>
      <c r="B171" s="352"/>
      <c r="C171" s="352"/>
      <c r="D171" s="352"/>
      <c r="E171" s="352"/>
      <c r="F171" s="352"/>
      <c r="G171" s="352"/>
      <c r="H171" s="352"/>
    </row>
    <row r="172" spans="1:8" s="23" customFormat="1" ht="20" customHeight="1">
      <c r="A172" s="352" t="s">
        <v>148</v>
      </c>
      <c r="B172" s="352"/>
      <c r="C172" s="25"/>
      <c r="D172" s="352" t="s">
        <v>149</v>
      </c>
      <c r="E172" s="352"/>
      <c r="F172" s="352"/>
      <c r="G172" s="352"/>
      <c r="H172" s="352"/>
    </row>
    <row r="173" spans="1:8" s="23" customFormat="1" ht="20" customHeight="1">
      <c r="A173" s="352" t="s">
        <v>150</v>
      </c>
      <c r="B173" s="352"/>
      <c r="C173" s="25"/>
      <c r="D173" s="352" t="s">
        <v>150</v>
      </c>
      <c r="E173" s="352"/>
      <c r="F173" s="352"/>
      <c r="G173" s="352"/>
      <c r="H173" s="352"/>
    </row>
    <row r="174" spans="1:8" s="23" customFormat="1" ht="20" customHeight="1">
      <c r="A174" s="352" t="s">
        <v>151</v>
      </c>
      <c r="B174" s="352"/>
      <c r="C174" s="25"/>
      <c r="D174" s="352" t="s">
        <v>151</v>
      </c>
      <c r="E174" s="352"/>
      <c r="F174" s="352"/>
      <c r="G174" s="352"/>
      <c r="H174" s="352"/>
    </row>
  </sheetData>
  <mergeCells count="26">
    <mergeCell ref="A174:B174"/>
    <mergeCell ref="D174:H174"/>
    <mergeCell ref="A22:A37"/>
    <mergeCell ref="A38:A45"/>
    <mergeCell ref="A46:A60"/>
    <mergeCell ref="A61:A85"/>
    <mergeCell ref="A86:A105"/>
    <mergeCell ref="A106:A134"/>
    <mergeCell ref="A145:A168"/>
    <mergeCell ref="A170:H170"/>
    <mergeCell ref="A171:H171"/>
    <mergeCell ref="A172:B172"/>
    <mergeCell ref="D172:H172"/>
    <mergeCell ref="A173:B173"/>
    <mergeCell ref="D173:H173"/>
    <mergeCell ref="A5:B5"/>
    <mergeCell ref="C5:F5"/>
    <mergeCell ref="G5:H5"/>
    <mergeCell ref="A169:B169"/>
    <mergeCell ref="C169:F169"/>
    <mergeCell ref="A1:H1"/>
    <mergeCell ref="A2:H2"/>
    <mergeCell ref="A3:B3"/>
    <mergeCell ref="C3:F3"/>
    <mergeCell ref="A4:B4"/>
    <mergeCell ref="C4:F4"/>
  </mergeCells>
  <phoneticPr fontId="40" type="noConversion"/>
  <pageMargins left="0.7" right="0.7" top="0.75" bottom="0.75" header="0.3" footer="0.3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H152"/>
  <sheetViews>
    <sheetView zoomScaleNormal="100" workbookViewId="0">
      <selection activeCell="G56" sqref="G56"/>
    </sheetView>
  </sheetViews>
  <sheetFormatPr defaultColWidth="8.75" defaultRowHeight="14.3"/>
  <cols>
    <col min="1" max="1" width="5.625" style="91" customWidth="1"/>
    <col min="2" max="3" width="20.625" style="91" customWidth="1"/>
    <col min="4" max="4" width="5.625" style="91" customWidth="1"/>
    <col min="5" max="7" width="10.625" style="91" customWidth="1"/>
    <col min="8" max="8" width="20.625" style="91" customWidth="1"/>
    <col min="9" max="16384" width="8.75" style="91"/>
  </cols>
  <sheetData>
    <row r="1" spans="1:8" ht="20" customHeight="1">
      <c r="A1" s="356" t="s">
        <v>25</v>
      </c>
      <c r="B1" s="357"/>
      <c r="C1" s="357"/>
      <c r="D1" s="357"/>
      <c r="E1" s="357"/>
      <c r="F1" s="357"/>
      <c r="G1" s="357"/>
      <c r="H1" s="357"/>
    </row>
    <row r="2" spans="1:8" ht="20" customHeight="1">
      <c r="A2" s="358" t="s">
        <v>26</v>
      </c>
      <c r="B2" s="359"/>
      <c r="C2" s="359"/>
      <c r="D2" s="359"/>
      <c r="E2" s="359"/>
      <c r="F2" s="359"/>
      <c r="G2" s="359"/>
      <c r="H2" s="359"/>
    </row>
    <row r="3" spans="1:8" ht="20" customHeight="1">
      <c r="A3" s="360" t="s">
        <v>27</v>
      </c>
      <c r="B3" s="361"/>
      <c r="C3" s="361" t="s">
        <v>216</v>
      </c>
      <c r="D3" s="361"/>
      <c r="E3" s="361"/>
      <c r="F3" s="361"/>
      <c r="G3" s="207"/>
      <c r="H3" s="207"/>
    </row>
    <row r="4" spans="1:8" ht="20" customHeight="1">
      <c r="A4" s="360" t="s">
        <v>29</v>
      </c>
      <c r="B4" s="361"/>
      <c r="C4" s="361" t="s">
        <v>196</v>
      </c>
      <c r="D4" s="361"/>
      <c r="E4" s="361"/>
      <c r="F4" s="361"/>
      <c r="G4" s="207"/>
      <c r="H4" s="207"/>
    </row>
    <row r="5" spans="1:8" ht="20" customHeight="1">
      <c r="A5" s="362" t="s">
        <v>217</v>
      </c>
      <c r="B5" s="363"/>
      <c r="C5" s="333" t="s">
        <v>198</v>
      </c>
      <c r="D5" s="333"/>
      <c r="E5" s="333"/>
      <c r="F5" s="333"/>
      <c r="G5" s="333" t="s">
        <v>199</v>
      </c>
      <c r="H5" s="333"/>
    </row>
    <row r="6" spans="1:8" ht="20" customHeight="1">
      <c r="A6" s="83" t="s">
        <v>34</v>
      </c>
      <c r="B6" s="77" t="s">
        <v>35</v>
      </c>
      <c r="C6" s="77" t="s">
        <v>36</v>
      </c>
      <c r="D6" s="77" t="s">
        <v>37</v>
      </c>
      <c r="E6" s="77" t="s">
        <v>38</v>
      </c>
      <c r="F6" s="77" t="s">
        <v>39</v>
      </c>
      <c r="G6" s="77" t="s">
        <v>40</v>
      </c>
      <c r="H6" s="77" t="s">
        <v>9</v>
      </c>
    </row>
    <row r="7" spans="1:8" ht="21.05" customHeight="1">
      <c r="A7" s="83">
        <v>1</v>
      </c>
      <c r="B7" s="92" t="s">
        <v>218</v>
      </c>
      <c r="C7" s="81"/>
      <c r="D7" s="81" t="s">
        <v>53</v>
      </c>
      <c r="E7" s="81">
        <v>25</v>
      </c>
      <c r="F7" s="77">
        <v>75</v>
      </c>
      <c r="G7" s="87">
        <f t="shared" ref="G7:G20" si="0">E7*F7</f>
        <v>1875</v>
      </c>
      <c r="H7" s="7" t="s">
        <v>44</v>
      </c>
    </row>
    <row r="8" spans="1:8" ht="26.05" customHeight="1">
      <c r="A8" s="83">
        <v>2</v>
      </c>
      <c r="B8" s="87" t="s">
        <v>219</v>
      </c>
      <c r="C8" s="87" t="s">
        <v>220</v>
      </c>
      <c r="D8" s="87" t="s">
        <v>53</v>
      </c>
      <c r="E8" s="87">
        <v>150</v>
      </c>
      <c r="F8" s="87">
        <v>10</v>
      </c>
      <c r="G8" s="87">
        <f t="shared" si="0"/>
        <v>1500</v>
      </c>
      <c r="H8" s="87" t="s">
        <v>221</v>
      </c>
    </row>
    <row r="9" spans="1:8" ht="21.05" customHeight="1">
      <c r="A9" s="83">
        <v>3</v>
      </c>
      <c r="B9" s="81" t="s">
        <v>45</v>
      </c>
      <c r="C9" s="81" t="s">
        <v>222</v>
      </c>
      <c r="D9" s="81" t="s">
        <v>78</v>
      </c>
      <c r="E9" s="81">
        <v>5</v>
      </c>
      <c r="F9" s="81">
        <v>55</v>
      </c>
      <c r="G9" s="87">
        <f t="shared" si="0"/>
        <v>275</v>
      </c>
      <c r="H9" s="87" t="s">
        <v>223</v>
      </c>
    </row>
    <row r="10" spans="1:8" ht="21.05" customHeight="1">
      <c r="A10" s="83">
        <v>4</v>
      </c>
      <c r="B10" s="77" t="s">
        <v>224</v>
      </c>
      <c r="C10" s="77" t="s">
        <v>225</v>
      </c>
      <c r="D10" s="77" t="s">
        <v>53</v>
      </c>
      <c r="E10" s="77">
        <v>1000</v>
      </c>
      <c r="F10" s="77">
        <v>2.5000000000000001E-2</v>
      </c>
      <c r="G10" s="93">
        <f t="shared" si="0"/>
        <v>25</v>
      </c>
      <c r="H10" s="7" t="s">
        <v>44</v>
      </c>
    </row>
    <row r="11" spans="1:8" ht="21.05" customHeight="1">
      <c r="A11" s="83">
        <v>5</v>
      </c>
      <c r="B11" s="77" t="s">
        <v>224</v>
      </c>
      <c r="C11" s="77" t="s">
        <v>226</v>
      </c>
      <c r="D11" s="77" t="s">
        <v>53</v>
      </c>
      <c r="E11" s="77">
        <v>1000</v>
      </c>
      <c r="F11" s="77">
        <v>2.5000000000000001E-2</v>
      </c>
      <c r="G11" s="93">
        <f t="shared" si="0"/>
        <v>25</v>
      </c>
      <c r="H11" s="7" t="s">
        <v>44</v>
      </c>
    </row>
    <row r="12" spans="1:8" ht="21.05" customHeight="1">
      <c r="A12" s="83">
        <v>6</v>
      </c>
      <c r="B12" s="77" t="s">
        <v>224</v>
      </c>
      <c r="C12" s="77" t="s">
        <v>227</v>
      </c>
      <c r="D12" s="77" t="s">
        <v>53</v>
      </c>
      <c r="E12" s="77">
        <v>1000</v>
      </c>
      <c r="F12" s="77">
        <v>2.5000000000000001E-2</v>
      </c>
      <c r="G12" s="93">
        <f t="shared" si="0"/>
        <v>25</v>
      </c>
      <c r="H12" s="7" t="s">
        <v>44</v>
      </c>
    </row>
    <row r="13" spans="1:8" ht="21.05" customHeight="1">
      <c r="A13" s="83">
        <v>7</v>
      </c>
      <c r="B13" s="77" t="s">
        <v>224</v>
      </c>
      <c r="C13" s="77" t="s">
        <v>228</v>
      </c>
      <c r="D13" s="77" t="s">
        <v>53</v>
      </c>
      <c r="E13" s="77">
        <v>1000</v>
      </c>
      <c r="F13" s="77">
        <v>2.5000000000000001E-2</v>
      </c>
      <c r="G13" s="93">
        <f t="shared" si="0"/>
        <v>25</v>
      </c>
      <c r="H13" s="7" t="s">
        <v>44</v>
      </c>
    </row>
    <row r="14" spans="1:8" ht="21.05" customHeight="1">
      <c r="A14" s="83">
        <v>8</v>
      </c>
      <c r="B14" s="77" t="s">
        <v>224</v>
      </c>
      <c r="C14" s="77" t="s">
        <v>229</v>
      </c>
      <c r="D14" s="77" t="s">
        <v>53</v>
      </c>
      <c r="E14" s="77">
        <v>1000</v>
      </c>
      <c r="F14" s="77">
        <v>2.5000000000000001E-2</v>
      </c>
      <c r="G14" s="93">
        <f t="shared" si="0"/>
        <v>25</v>
      </c>
      <c r="H14" s="7" t="s">
        <v>44</v>
      </c>
    </row>
    <row r="15" spans="1:8" ht="21.05" customHeight="1">
      <c r="A15" s="83">
        <v>9</v>
      </c>
      <c r="B15" s="77" t="s">
        <v>224</v>
      </c>
      <c r="C15" s="77" t="s">
        <v>230</v>
      </c>
      <c r="D15" s="77" t="s">
        <v>53</v>
      </c>
      <c r="E15" s="77">
        <v>1000</v>
      </c>
      <c r="F15" s="77">
        <v>2.5000000000000001E-2</v>
      </c>
      <c r="G15" s="93">
        <f t="shared" si="0"/>
        <v>25</v>
      </c>
      <c r="H15" s="7" t="s">
        <v>44</v>
      </c>
    </row>
    <row r="16" spans="1:8" ht="21.05" customHeight="1">
      <c r="A16" s="83">
        <v>10</v>
      </c>
      <c r="B16" s="77" t="s">
        <v>224</v>
      </c>
      <c r="C16" s="77" t="s">
        <v>231</v>
      </c>
      <c r="D16" s="77" t="s">
        <v>53</v>
      </c>
      <c r="E16" s="77">
        <v>1000</v>
      </c>
      <c r="F16" s="77">
        <v>2.5000000000000001E-2</v>
      </c>
      <c r="G16" s="93">
        <f t="shared" si="0"/>
        <v>25</v>
      </c>
      <c r="H16" s="7" t="s">
        <v>44</v>
      </c>
    </row>
    <row r="17" spans="1:8" ht="18" customHeight="1">
      <c r="A17" s="83">
        <v>11</v>
      </c>
      <c r="B17" s="87" t="s">
        <v>232</v>
      </c>
      <c r="C17" s="87"/>
      <c r="D17" s="87" t="s">
        <v>233</v>
      </c>
      <c r="E17" s="87">
        <v>1</v>
      </c>
      <c r="F17" s="87">
        <v>50</v>
      </c>
      <c r="G17" s="87">
        <f t="shared" si="0"/>
        <v>50</v>
      </c>
      <c r="H17" s="87" t="s">
        <v>234</v>
      </c>
    </row>
    <row r="18" spans="1:8" ht="24.95" customHeight="1">
      <c r="A18" s="83">
        <v>12</v>
      </c>
      <c r="B18" s="81" t="s">
        <v>235</v>
      </c>
      <c r="C18" s="94" t="s">
        <v>236</v>
      </c>
      <c r="D18" s="95" t="s">
        <v>53</v>
      </c>
      <c r="E18" s="87">
        <v>1</v>
      </c>
      <c r="F18" s="87">
        <v>280</v>
      </c>
      <c r="G18" s="87">
        <f t="shared" si="0"/>
        <v>280</v>
      </c>
      <c r="H18" s="7" t="s">
        <v>44</v>
      </c>
    </row>
    <row r="19" spans="1:8" ht="20.149999999999999" customHeight="1">
      <c r="A19" s="83">
        <v>13</v>
      </c>
      <c r="B19" s="81" t="s">
        <v>237</v>
      </c>
      <c r="C19" s="94" t="s">
        <v>238</v>
      </c>
      <c r="D19" s="95" t="s">
        <v>53</v>
      </c>
      <c r="E19" s="87">
        <v>1</v>
      </c>
      <c r="F19" s="87">
        <v>280</v>
      </c>
      <c r="G19" s="87">
        <f t="shared" si="0"/>
        <v>280</v>
      </c>
      <c r="H19" s="7" t="s">
        <v>44</v>
      </c>
    </row>
    <row r="20" spans="1:8" ht="21.05" customHeight="1">
      <c r="A20" s="365">
        <v>14</v>
      </c>
      <c r="B20" s="96" t="s">
        <v>239</v>
      </c>
      <c r="C20" s="96" t="s">
        <v>90</v>
      </c>
      <c r="D20" s="96" t="s">
        <v>66</v>
      </c>
      <c r="E20" s="96">
        <v>2</v>
      </c>
      <c r="F20" s="96">
        <v>1800</v>
      </c>
      <c r="G20" s="97">
        <f t="shared" si="0"/>
        <v>3600</v>
      </c>
      <c r="H20" s="98" t="s">
        <v>240</v>
      </c>
    </row>
    <row r="21" spans="1:8" ht="21.05" customHeight="1">
      <c r="A21" s="366"/>
      <c r="B21" s="99" t="s">
        <v>241</v>
      </c>
      <c r="C21" s="99" t="s">
        <v>242</v>
      </c>
      <c r="D21" s="100" t="s">
        <v>53</v>
      </c>
      <c r="E21" s="100">
        <v>3</v>
      </c>
      <c r="F21" s="100"/>
      <c r="G21" s="101"/>
      <c r="H21" s="82" t="s">
        <v>44</v>
      </c>
    </row>
    <row r="22" spans="1:8" ht="21.05" customHeight="1">
      <c r="A22" s="366"/>
      <c r="B22" s="99" t="s">
        <v>243</v>
      </c>
      <c r="C22" s="99" t="s">
        <v>244</v>
      </c>
      <c r="D22" s="102" t="s">
        <v>53</v>
      </c>
      <c r="E22" s="100">
        <v>2</v>
      </c>
      <c r="F22" s="100"/>
      <c r="G22" s="101"/>
      <c r="H22" s="103" t="s">
        <v>245</v>
      </c>
    </row>
    <row r="23" spans="1:8" ht="21.05" customHeight="1">
      <c r="A23" s="366"/>
      <c r="B23" s="99" t="s">
        <v>185</v>
      </c>
      <c r="C23" s="99" t="s">
        <v>246</v>
      </c>
      <c r="D23" s="102" t="s">
        <v>53</v>
      </c>
      <c r="E23" s="102">
        <v>1</v>
      </c>
      <c r="F23" s="100"/>
      <c r="G23" s="101"/>
      <c r="H23" s="103" t="s">
        <v>245</v>
      </c>
    </row>
    <row r="24" spans="1:8" ht="21.05" customHeight="1">
      <c r="A24" s="366"/>
      <c r="B24" s="99" t="s">
        <v>247</v>
      </c>
      <c r="C24" s="99" t="s">
        <v>248</v>
      </c>
      <c r="D24" s="100" t="s">
        <v>53</v>
      </c>
      <c r="E24" s="100">
        <v>2</v>
      </c>
      <c r="F24" s="100"/>
      <c r="G24" s="101"/>
      <c r="H24" s="103" t="s">
        <v>245</v>
      </c>
    </row>
    <row r="25" spans="1:8" ht="21.05" customHeight="1">
      <c r="A25" s="366"/>
      <c r="B25" s="99" t="s">
        <v>249</v>
      </c>
      <c r="C25" s="99" t="s">
        <v>250</v>
      </c>
      <c r="D25" s="100" t="s">
        <v>53</v>
      </c>
      <c r="E25" s="100">
        <v>1</v>
      </c>
      <c r="F25" s="100"/>
      <c r="G25" s="101"/>
      <c r="H25" s="103" t="s">
        <v>245</v>
      </c>
    </row>
    <row r="26" spans="1:8" ht="21.05" customHeight="1">
      <c r="A26" s="366"/>
      <c r="B26" s="99" t="s">
        <v>251</v>
      </c>
      <c r="C26" s="99" t="s">
        <v>252</v>
      </c>
      <c r="D26" s="100" t="s">
        <v>53</v>
      </c>
      <c r="E26" s="100">
        <v>1</v>
      </c>
      <c r="F26" s="100"/>
      <c r="G26" s="101"/>
      <c r="H26" s="103" t="s">
        <v>245</v>
      </c>
    </row>
    <row r="27" spans="1:8" ht="21.05" customHeight="1">
      <c r="A27" s="366"/>
      <c r="B27" s="99" t="s">
        <v>251</v>
      </c>
      <c r="C27" s="99" t="s">
        <v>253</v>
      </c>
      <c r="D27" s="100" t="s">
        <v>53</v>
      </c>
      <c r="E27" s="100">
        <v>1</v>
      </c>
      <c r="F27" s="100"/>
      <c r="G27" s="101"/>
      <c r="H27" s="103" t="s">
        <v>245</v>
      </c>
    </row>
    <row r="28" spans="1:8" ht="21.05" customHeight="1">
      <c r="A28" s="366"/>
      <c r="B28" s="99" t="s">
        <v>254</v>
      </c>
      <c r="C28" s="99" t="s">
        <v>255</v>
      </c>
      <c r="D28" s="100" t="s">
        <v>53</v>
      </c>
      <c r="E28" s="100">
        <v>1</v>
      </c>
      <c r="F28" s="100"/>
      <c r="G28" s="101"/>
      <c r="H28" s="103" t="s">
        <v>245</v>
      </c>
    </row>
    <row r="29" spans="1:8" ht="21.05" customHeight="1">
      <c r="A29" s="366"/>
      <c r="B29" s="99" t="s">
        <v>254</v>
      </c>
      <c r="C29" s="99" t="s">
        <v>256</v>
      </c>
      <c r="D29" s="100" t="s">
        <v>53</v>
      </c>
      <c r="E29" s="100">
        <v>1</v>
      </c>
      <c r="F29" s="100"/>
      <c r="G29" s="101"/>
      <c r="H29" s="103" t="s">
        <v>245</v>
      </c>
    </row>
    <row r="30" spans="1:8" ht="21.05" customHeight="1">
      <c r="A30" s="366"/>
      <c r="B30" s="99" t="s">
        <v>190</v>
      </c>
      <c r="C30" s="99" t="s">
        <v>257</v>
      </c>
      <c r="D30" s="100" t="s">
        <v>53</v>
      </c>
      <c r="E30" s="100">
        <v>1</v>
      </c>
      <c r="F30" s="100"/>
      <c r="G30" s="101"/>
      <c r="H30" s="103" t="s">
        <v>258</v>
      </c>
    </row>
    <row r="31" spans="1:8" ht="21.05" customHeight="1">
      <c r="A31" s="366"/>
      <c r="B31" s="99" t="s">
        <v>259</v>
      </c>
      <c r="C31" s="99" t="s">
        <v>260</v>
      </c>
      <c r="D31" s="100" t="s">
        <v>53</v>
      </c>
      <c r="E31" s="100">
        <v>2</v>
      </c>
      <c r="F31" s="100"/>
      <c r="G31" s="101"/>
      <c r="H31" s="103" t="s">
        <v>261</v>
      </c>
    </row>
    <row r="32" spans="1:8" ht="21.05" customHeight="1">
      <c r="A32" s="366"/>
      <c r="B32" s="99" t="s">
        <v>262</v>
      </c>
      <c r="C32" s="99" t="s">
        <v>263</v>
      </c>
      <c r="D32" s="102" t="s">
        <v>53</v>
      </c>
      <c r="E32" s="102">
        <v>6</v>
      </c>
      <c r="F32" s="100"/>
      <c r="G32" s="101"/>
      <c r="H32" s="103" t="s">
        <v>261</v>
      </c>
    </row>
    <row r="33" spans="1:8" ht="21.05" customHeight="1">
      <c r="A33" s="366"/>
      <c r="B33" s="99" t="s">
        <v>264</v>
      </c>
      <c r="C33" s="99" t="s">
        <v>265</v>
      </c>
      <c r="D33" s="102" t="s">
        <v>53</v>
      </c>
      <c r="E33" s="102">
        <v>3</v>
      </c>
      <c r="F33" s="100"/>
      <c r="G33" s="101"/>
      <c r="H33" s="103" t="s">
        <v>261</v>
      </c>
    </row>
    <row r="34" spans="1:8" ht="21.05" customHeight="1">
      <c r="A34" s="366"/>
      <c r="B34" s="99" t="s">
        <v>264</v>
      </c>
      <c r="C34" s="99" t="s">
        <v>266</v>
      </c>
      <c r="D34" s="102" t="s">
        <v>53</v>
      </c>
      <c r="E34" s="102">
        <v>3</v>
      </c>
      <c r="F34" s="100"/>
      <c r="G34" s="101"/>
      <c r="H34" s="103" t="s">
        <v>261</v>
      </c>
    </row>
    <row r="35" spans="1:8" ht="21.05" customHeight="1">
      <c r="A35" s="366"/>
      <c r="B35" s="99" t="s">
        <v>267</v>
      </c>
      <c r="C35" s="99" t="s">
        <v>268</v>
      </c>
      <c r="D35" s="100" t="s">
        <v>53</v>
      </c>
      <c r="E35" s="100">
        <v>1</v>
      </c>
      <c r="F35" s="100"/>
      <c r="G35" s="101"/>
      <c r="H35" s="103" t="s">
        <v>261</v>
      </c>
    </row>
    <row r="36" spans="1:8" ht="21.05" customHeight="1">
      <c r="A36" s="366"/>
      <c r="B36" s="99" t="s">
        <v>269</v>
      </c>
      <c r="C36" s="99" t="s">
        <v>270</v>
      </c>
      <c r="D36" s="100" t="s">
        <v>53</v>
      </c>
      <c r="E36" s="100">
        <v>1</v>
      </c>
      <c r="F36" s="100"/>
      <c r="G36" s="101"/>
      <c r="H36" s="103" t="s">
        <v>261</v>
      </c>
    </row>
    <row r="37" spans="1:8" ht="21.05" customHeight="1">
      <c r="A37" s="366"/>
      <c r="B37" s="99" t="s">
        <v>271</v>
      </c>
      <c r="C37" s="99" t="s">
        <v>272</v>
      </c>
      <c r="D37" s="100" t="s">
        <v>53</v>
      </c>
      <c r="E37" s="100">
        <v>1</v>
      </c>
      <c r="F37" s="100"/>
      <c r="G37" s="101"/>
      <c r="H37" s="103" t="s">
        <v>261</v>
      </c>
    </row>
    <row r="38" spans="1:8" ht="21.05" customHeight="1">
      <c r="A38" s="366"/>
      <c r="B38" s="99" t="s">
        <v>273</v>
      </c>
      <c r="C38" s="99" t="s">
        <v>274</v>
      </c>
      <c r="D38" s="100" t="s">
        <v>53</v>
      </c>
      <c r="E38" s="100">
        <v>1</v>
      </c>
      <c r="F38" s="100"/>
      <c r="G38" s="101"/>
      <c r="H38" s="103" t="s">
        <v>261</v>
      </c>
    </row>
    <row r="39" spans="1:8" ht="21.05" customHeight="1">
      <c r="A39" s="366"/>
      <c r="B39" s="99" t="s">
        <v>275</v>
      </c>
      <c r="C39" s="99" t="s">
        <v>276</v>
      </c>
      <c r="D39" s="102" t="s">
        <v>47</v>
      </c>
      <c r="E39" s="102">
        <v>4</v>
      </c>
      <c r="F39" s="100"/>
      <c r="G39" s="101"/>
      <c r="H39" s="103" t="s">
        <v>261</v>
      </c>
    </row>
    <row r="40" spans="1:8" ht="21.05" customHeight="1">
      <c r="A40" s="366"/>
      <c r="B40" s="99" t="s">
        <v>275</v>
      </c>
      <c r="C40" s="99" t="s">
        <v>277</v>
      </c>
      <c r="D40" s="102" t="s">
        <v>47</v>
      </c>
      <c r="E40" s="102">
        <v>3</v>
      </c>
      <c r="F40" s="100"/>
      <c r="G40" s="101"/>
      <c r="H40" s="103" t="s">
        <v>261</v>
      </c>
    </row>
    <row r="41" spans="1:8" ht="21.05" customHeight="1">
      <c r="A41" s="366"/>
      <c r="B41" s="99" t="s">
        <v>275</v>
      </c>
      <c r="C41" s="99" t="s">
        <v>278</v>
      </c>
      <c r="D41" s="102" t="s">
        <v>47</v>
      </c>
      <c r="E41" s="102">
        <v>3</v>
      </c>
      <c r="F41" s="100"/>
      <c r="G41" s="101"/>
      <c r="H41" s="103" t="s">
        <v>261</v>
      </c>
    </row>
    <row r="42" spans="1:8" ht="21.05" customHeight="1">
      <c r="A42" s="366"/>
      <c r="B42" s="99" t="s">
        <v>190</v>
      </c>
      <c r="C42" s="99" t="s">
        <v>279</v>
      </c>
      <c r="D42" s="102" t="s">
        <v>47</v>
      </c>
      <c r="E42" s="102">
        <v>2</v>
      </c>
      <c r="F42" s="100"/>
      <c r="G42" s="101"/>
      <c r="H42" s="82" t="s">
        <v>280</v>
      </c>
    </row>
    <row r="43" spans="1:8" ht="21.05" customHeight="1">
      <c r="A43" s="366"/>
      <c r="B43" s="99" t="s">
        <v>281</v>
      </c>
      <c r="C43" s="99" t="s">
        <v>282</v>
      </c>
      <c r="D43" s="102" t="s">
        <v>47</v>
      </c>
      <c r="E43" s="102">
        <v>1</v>
      </c>
      <c r="F43" s="100"/>
      <c r="G43" s="101"/>
      <c r="H43" s="82" t="s">
        <v>44</v>
      </c>
    </row>
    <row r="44" spans="1:8" ht="26.05" customHeight="1">
      <c r="A44" s="366"/>
      <c r="B44" s="99" t="s">
        <v>283</v>
      </c>
      <c r="C44" s="87" t="s">
        <v>284</v>
      </c>
      <c r="D44" s="87" t="s">
        <v>53</v>
      </c>
      <c r="E44" s="87">
        <v>0.5</v>
      </c>
      <c r="F44" s="87"/>
      <c r="G44" s="101"/>
      <c r="H44" s="87" t="s">
        <v>285</v>
      </c>
    </row>
    <row r="45" spans="1:8" ht="26.05" customHeight="1">
      <c r="A45" s="367"/>
      <c r="B45" s="104" t="s">
        <v>206</v>
      </c>
      <c r="C45" s="104" t="s">
        <v>207</v>
      </c>
      <c r="D45" s="104" t="s">
        <v>208</v>
      </c>
      <c r="E45" s="104">
        <v>0.5</v>
      </c>
      <c r="F45" s="105"/>
      <c r="G45" s="101"/>
      <c r="H45" s="87" t="s">
        <v>285</v>
      </c>
    </row>
    <row r="46" spans="1:8" ht="24.1" customHeight="1">
      <c r="A46" s="368" t="s">
        <v>286</v>
      </c>
      <c r="B46" s="369"/>
      <c r="C46" s="369"/>
      <c r="D46" s="369"/>
      <c r="E46" s="369"/>
      <c r="F46" s="369"/>
      <c r="G46" s="369"/>
      <c r="H46" s="370"/>
    </row>
    <row r="47" spans="1:8" ht="24.1" customHeight="1">
      <c r="A47" s="371">
        <v>15</v>
      </c>
      <c r="B47" s="258" t="s">
        <v>112</v>
      </c>
      <c r="C47" s="258" t="s">
        <v>90</v>
      </c>
      <c r="D47" s="258" t="s">
        <v>66</v>
      </c>
      <c r="E47" s="258">
        <v>42</v>
      </c>
      <c r="F47" s="258">
        <v>4.4000000000000004</v>
      </c>
      <c r="G47" s="258">
        <f>E47*F47</f>
        <v>184.8</v>
      </c>
      <c r="H47" s="258" t="s">
        <v>1067</v>
      </c>
    </row>
    <row r="48" spans="1:8" ht="24.1" customHeight="1">
      <c r="A48" s="372"/>
      <c r="B48" s="229" t="s">
        <v>91</v>
      </c>
      <c r="C48" s="229" t="s">
        <v>113</v>
      </c>
      <c r="D48" s="81" t="s">
        <v>47</v>
      </c>
      <c r="E48" s="81">
        <v>3</v>
      </c>
      <c r="F48" s="109"/>
      <c r="G48" s="229"/>
      <c r="H48" s="213" t="s">
        <v>44</v>
      </c>
    </row>
    <row r="49" spans="1:8" ht="24.1" customHeight="1">
      <c r="A49" s="372"/>
      <c r="B49" s="229" t="s">
        <v>91</v>
      </c>
      <c r="C49" s="229" t="s">
        <v>1024</v>
      </c>
      <c r="D49" s="81" t="s">
        <v>47</v>
      </c>
      <c r="E49" s="81">
        <v>3</v>
      </c>
      <c r="F49" s="109"/>
      <c r="G49" s="229"/>
      <c r="H49" s="213" t="s">
        <v>44</v>
      </c>
    </row>
    <row r="50" spans="1:8" ht="24.1" customHeight="1">
      <c r="A50" s="372"/>
      <c r="B50" s="229" t="s">
        <v>115</v>
      </c>
      <c r="C50" s="229" t="s">
        <v>116</v>
      </c>
      <c r="D50" s="81" t="s">
        <v>47</v>
      </c>
      <c r="E50" s="81">
        <v>3</v>
      </c>
      <c r="F50" s="109"/>
      <c r="G50" s="229"/>
      <c r="H50" s="213" t="s">
        <v>44</v>
      </c>
    </row>
    <row r="51" spans="1:8" ht="24.1" customHeight="1">
      <c r="A51" s="372"/>
      <c r="B51" s="229" t="s">
        <v>117</v>
      </c>
      <c r="C51" s="229" t="s">
        <v>118</v>
      </c>
      <c r="D51" s="81" t="s">
        <v>47</v>
      </c>
      <c r="E51" s="81">
        <v>10</v>
      </c>
      <c r="F51" s="109"/>
      <c r="G51" s="229"/>
      <c r="H51" s="213" t="s">
        <v>44</v>
      </c>
    </row>
    <row r="52" spans="1:8" ht="24.1" customHeight="1">
      <c r="A52" s="372"/>
      <c r="B52" s="229" t="s">
        <v>119</v>
      </c>
      <c r="C52" s="229" t="s">
        <v>120</v>
      </c>
      <c r="D52" s="81" t="s">
        <v>47</v>
      </c>
      <c r="E52" s="81">
        <v>1</v>
      </c>
      <c r="F52" s="109"/>
      <c r="G52" s="229"/>
      <c r="H52" s="213" t="s">
        <v>44</v>
      </c>
    </row>
    <row r="53" spans="1:8" ht="24.1" customHeight="1">
      <c r="A53" s="372"/>
      <c r="B53" s="229" t="s">
        <v>119</v>
      </c>
      <c r="C53" s="229" t="s">
        <v>121</v>
      </c>
      <c r="D53" s="81" t="s">
        <v>47</v>
      </c>
      <c r="E53" s="81">
        <v>1</v>
      </c>
      <c r="F53" s="109"/>
      <c r="G53" s="229"/>
      <c r="H53" s="213" t="s">
        <v>44</v>
      </c>
    </row>
    <row r="54" spans="1:8" ht="24.1" customHeight="1">
      <c r="A54" s="372"/>
      <c r="B54" s="229" t="s">
        <v>105</v>
      </c>
      <c r="C54" s="229">
        <v>9011</v>
      </c>
      <c r="D54" s="81" t="s">
        <v>47</v>
      </c>
      <c r="E54" s="81">
        <v>3</v>
      </c>
      <c r="F54" s="109"/>
      <c r="G54" s="229"/>
      <c r="H54" s="213" t="s">
        <v>44</v>
      </c>
    </row>
    <row r="55" spans="1:8" ht="24.1" customHeight="1">
      <c r="A55" s="373"/>
      <c r="B55" s="229" t="s">
        <v>115</v>
      </c>
      <c r="C55" s="229" t="s">
        <v>122</v>
      </c>
      <c r="D55" s="81" t="s">
        <v>47</v>
      </c>
      <c r="E55" s="81">
        <v>3</v>
      </c>
      <c r="F55" s="109"/>
      <c r="G55" s="229"/>
      <c r="H55" s="213" t="s">
        <v>44</v>
      </c>
    </row>
    <row r="56" spans="1:8" ht="24.1" customHeight="1">
      <c r="A56" s="371">
        <v>16</v>
      </c>
      <c r="B56" s="258" t="s">
        <v>123</v>
      </c>
      <c r="C56" s="258" t="s">
        <v>90</v>
      </c>
      <c r="D56" s="258" t="s">
        <v>66</v>
      </c>
      <c r="E56" s="258">
        <v>42</v>
      </c>
      <c r="F56" s="110">
        <v>12.28</v>
      </c>
      <c r="G56" s="259">
        <f>F56*E56</f>
        <v>515.76</v>
      </c>
      <c r="H56" s="259" t="s">
        <v>1046</v>
      </c>
    </row>
    <row r="57" spans="1:8" ht="24.1" customHeight="1">
      <c r="A57" s="372"/>
      <c r="B57" s="229" t="s">
        <v>124</v>
      </c>
      <c r="C57" s="229" t="s">
        <v>125</v>
      </c>
      <c r="D57" s="81" t="s">
        <v>53</v>
      </c>
      <c r="E57" s="81">
        <v>5</v>
      </c>
      <c r="F57" s="109"/>
      <c r="G57" s="260"/>
      <c r="H57" s="213" t="s">
        <v>44</v>
      </c>
    </row>
    <row r="58" spans="1:8" ht="24.1" customHeight="1">
      <c r="A58" s="372"/>
      <c r="B58" s="229" t="s">
        <v>124</v>
      </c>
      <c r="C58" s="229" t="s">
        <v>126</v>
      </c>
      <c r="D58" s="81" t="s">
        <v>53</v>
      </c>
      <c r="E58" s="81">
        <v>4</v>
      </c>
      <c r="F58" s="109"/>
      <c r="G58" s="260"/>
      <c r="H58" s="213" t="s">
        <v>44</v>
      </c>
    </row>
    <row r="59" spans="1:8" ht="24.1" customHeight="1">
      <c r="A59" s="372"/>
      <c r="B59" s="229" t="s">
        <v>119</v>
      </c>
      <c r="C59" s="229" t="s">
        <v>288</v>
      </c>
      <c r="D59" s="81" t="s">
        <v>53</v>
      </c>
      <c r="E59" s="81">
        <v>1</v>
      </c>
      <c r="F59" s="109"/>
      <c r="G59" s="260"/>
      <c r="H59" s="213" t="s">
        <v>44</v>
      </c>
    </row>
    <row r="60" spans="1:8" ht="24.1" customHeight="1">
      <c r="A60" s="372"/>
      <c r="B60" s="229" t="s">
        <v>1068</v>
      </c>
      <c r="C60" s="229" t="s">
        <v>290</v>
      </c>
      <c r="D60" s="81" t="s">
        <v>53</v>
      </c>
      <c r="E60" s="81">
        <v>1</v>
      </c>
      <c r="F60" s="109"/>
      <c r="G60" s="260"/>
      <c r="H60" s="213" t="s">
        <v>44</v>
      </c>
    </row>
    <row r="61" spans="1:8" ht="24.1" customHeight="1">
      <c r="A61" s="372"/>
      <c r="B61" s="229" t="s">
        <v>289</v>
      </c>
      <c r="C61" s="229" t="s">
        <v>291</v>
      </c>
      <c r="D61" s="81" t="s">
        <v>53</v>
      </c>
      <c r="E61" s="81">
        <v>1</v>
      </c>
      <c r="F61" s="109"/>
      <c r="G61" s="260"/>
      <c r="H61" s="213" t="s">
        <v>44</v>
      </c>
    </row>
    <row r="62" spans="1:8" ht="24.1" customHeight="1">
      <c r="A62" s="372"/>
      <c r="B62" s="229" t="s">
        <v>119</v>
      </c>
      <c r="C62" s="229" t="s">
        <v>292</v>
      </c>
      <c r="D62" s="81" t="s">
        <v>53</v>
      </c>
      <c r="E62" s="81">
        <v>1</v>
      </c>
      <c r="F62" s="109"/>
      <c r="G62" s="260"/>
      <c r="H62" s="213" t="s">
        <v>44</v>
      </c>
    </row>
    <row r="63" spans="1:8" ht="24.1" customHeight="1">
      <c r="A63" s="372"/>
      <c r="B63" s="229" t="s">
        <v>117</v>
      </c>
      <c r="C63" s="229" t="s">
        <v>127</v>
      </c>
      <c r="D63" s="81" t="s">
        <v>53</v>
      </c>
      <c r="E63" s="81">
        <v>4</v>
      </c>
      <c r="F63" s="109"/>
      <c r="G63" s="260"/>
      <c r="H63" s="213" t="s">
        <v>44</v>
      </c>
    </row>
    <row r="64" spans="1:8" ht="24.1" customHeight="1">
      <c r="A64" s="372"/>
      <c r="B64" s="229" t="s">
        <v>115</v>
      </c>
      <c r="C64" s="229" t="s">
        <v>128</v>
      </c>
      <c r="D64" s="81" t="s">
        <v>53</v>
      </c>
      <c r="E64" s="81">
        <v>4</v>
      </c>
      <c r="F64" s="109"/>
      <c r="G64" s="260"/>
      <c r="H64" s="213" t="s">
        <v>44</v>
      </c>
    </row>
    <row r="65" spans="1:8" ht="24.1" customHeight="1">
      <c r="A65" s="372"/>
      <c r="B65" s="229" t="s">
        <v>129</v>
      </c>
      <c r="C65" s="229" t="s">
        <v>293</v>
      </c>
      <c r="D65" s="81" t="s">
        <v>53</v>
      </c>
      <c r="E65" s="81">
        <v>1</v>
      </c>
      <c r="F65" s="109"/>
      <c r="G65" s="260"/>
      <c r="H65" s="213" t="s">
        <v>44</v>
      </c>
    </row>
    <row r="66" spans="1:8" ht="24.1" customHeight="1">
      <c r="A66" s="372"/>
      <c r="B66" s="229" t="s">
        <v>129</v>
      </c>
      <c r="C66" s="229">
        <v>7475</v>
      </c>
      <c r="D66" s="81" t="s">
        <v>53</v>
      </c>
      <c r="E66" s="81">
        <v>1</v>
      </c>
      <c r="F66" s="109"/>
      <c r="G66" s="260"/>
      <c r="H66" s="213" t="s">
        <v>44</v>
      </c>
    </row>
    <row r="67" spans="1:8" ht="24.1" customHeight="1">
      <c r="A67" s="372"/>
      <c r="B67" s="229" t="s">
        <v>129</v>
      </c>
      <c r="C67" s="229">
        <v>7420</v>
      </c>
      <c r="D67" s="81" t="s">
        <v>53</v>
      </c>
      <c r="E67" s="81">
        <v>1</v>
      </c>
      <c r="F67" s="109"/>
      <c r="G67" s="260"/>
      <c r="H67" s="213" t="s">
        <v>44</v>
      </c>
    </row>
    <row r="68" spans="1:8" ht="24.1" customHeight="1">
      <c r="A68" s="372"/>
      <c r="B68" s="229" t="s">
        <v>130</v>
      </c>
      <c r="C68" s="229" t="s">
        <v>131</v>
      </c>
      <c r="D68" s="81" t="s">
        <v>53</v>
      </c>
      <c r="E68" s="81">
        <v>1</v>
      </c>
      <c r="F68" s="109"/>
      <c r="G68" s="260"/>
      <c r="H68" s="213" t="s">
        <v>44</v>
      </c>
    </row>
    <row r="69" spans="1:8" ht="24.1" customHeight="1">
      <c r="A69" s="372"/>
      <c r="B69" s="229" t="s">
        <v>130</v>
      </c>
      <c r="C69" s="229" t="s">
        <v>132</v>
      </c>
      <c r="D69" s="81" t="s">
        <v>53</v>
      </c>
      <c r="E69" s="81">
        <v>1</v>
      </c>
      <c r="F69" s="109"/>
      <c r="G69" s="260"/>
      <c r="H69" s="213" t="s">
        <v>44</v>
      </c>
    </row>
    <row r="70" spans="1:8" ht="24.1" customHeight="1">
      <c r="A70" s="373"/>
      <c r="B70" s="229" t="s">
        <v>133</v>
      </c>
      <c r="C70" s="229" t="s">
        <v>134</v>
      </c>
      <c r="D70" s="81" t="s">
        <v>53</v>
      </c>
      <c r="E70" s="81">
        <v>5</v>
      </c>
      <c r="F70" s="109"/>
      <c r="G70" s="260"/>
      <c r="H70" s="213" t="s">
        <v>44</v>
      </c>
    </row>
    <row r="71" spans="1:8" ht="24.1" customHeight="1">
      <c r="A71" s="371">
        <v>65</v>
      </c>
      <c r="B71" s="258" t="s">
        <v>294</v>
      </c>
      <c r="C71" s="258" t="s">
        <v>90</v>
      </c>
      <c r="D71" s="258" t="s">
        <v>66</v>
      </c>
      <c r="E71" s="258">
        <v>42</v>
      </c>
      <c r="F71" s="110">
        <v>8.34</v>
      </c>
      <c r="G71" s="259">
        <f>F71*E71</f>
        <v>350.28</v>
      </c>
      <c r="H71" s="259" t="s">
        <v>1047</v>
      </c>
    </row>
    <row r="72" spans="1:8" ht="24.1" customHeight="1">
      <c r="A72" s="372"/>
      <c r="B72" s="107" t="s">
        <v>91</v>
      </c>
      <c r="C72" s="107" t="s">
        <v>295</v>
      </c>
      <c r="D72" s="108" t="s">
        <v>53</v>
      </c>
      <c r="E72" s="108">
        <v>1</v>
      </c>
      <c r="F72" s="109"/>
      <c r="G72" s="103"/>
      <c r="H72" s="7" t="s">
        <v>44</v>
      </c>
    </row>
    <row r="73" spans="1:8" ht="24.1" customHeight="1">
      <c r="A73" s="372"/>
      <c r="B73" s="107" t="s">
        <v>91</v>
      </c>
      <c r="C73" s="107" t="s">
        <v>296</v>
      </c>
      <c r="D73" s="108" t="s">
        <v>53</v>
      </c>
      <c r="E73" s="108">
        <v>1</v>
      </c>
      <c r="F73" s="109"/>
      <c r="G73" s="103"/>
      <c r="H73" s="7" t="s">
        <v>44</v>
      </c>
    </row>
    <row r="74" spans="1:8" ht="24.1" customHeight="1">
      <c r="A74" s="372"/>
      <c r="B74" s="107" t="s">
        <v>91</v>
      </c>
      <c r="C74" s="107" t="s">
        <v>297</v>
      </c>
      <c r="D74" s="108" t="s">
        <v>53</v>
      </c>
      <c r="E74" s="108">
        <v>1</v>
      </c>
      <c r="F74" s="109"/>
      <c r="G74" s="103"/>
      <c r="H74" s="7" t="s">
        <v>44</v>
      </c>
    </row>
    <row r="75" spans="1:8" ht="24.1" customHeight="1">
      <c r="A75" s="372"/>
      <c r="B75" s="107" t="s">
        <v>91</v>
      </c>
      <c r="C75" s="107" t="s">
        <v>298</v>
      </c>
      <c r="D75" s="108" t="s">
        <v>53</v>
      </c>
      <c r="E75" s="108">
        <v>1</v>
      </c>
      <c r="F75" s="109"/>
      <c r="G75" s="103"/>
      <c r="H75" s="7" t="s">
        <v>44</v>
      </c>
    </row>
    <row r="76" spans="1:8" ht="24.1" customHeight="1">
      <c r="A76" s="372"/>
      <c r="B76" s="107" t="s">
        <v>91</v>
      </c>
      <c r="C76" s="107" t="s">
        <v>299</v>
      </c>
      <c r="D76" s="108" t="s">
        <v>53</v>
      </c>
      <c r="E76" s="108">
        <v>1</v>
      </c>
      <c r="F76" s="109"/>
      <c r="G76" s="103"/>
      <c r="H76" s="7" t="s">
        <v>44</v>
      </c>
    </row>
    <row r="77" spans="1:8" ht="24.1" customHeight="1">
      <c r="A77" s="372"/>
      <c r="B77" s="107" t="s">
        <v>91</v>
      </c>
      <c r="C77" s="107" t="s">
        <v>300</v>
      </c>
      <c r="D77" s="108" t="s">
        <v>53</v>
      </c>
      <c r="E77" s="108">
        <v>1</v>
      </c>
      <c r="F77" s="109"/>
      <c r="G77" s="103"/>
      <c r="H77" s="7" t="s">
        <v>44</v>
      </c>
    </row>
    <row r="78" spans="1:8" ht="24.1" customHeight="1">
      <c r="A78" s="372"/>
      <c r="B78" s="107" t="s">
        <v>91</v>
      </c>
      <c r="C78" s="107" t="s">
        <v>301</v>
      </c>
      <c r="D78" s="108" t="s">
        <v>53</v>
      </c>
      <c r="E78" s="108">
        <v>1</v>
      </c>
      <c r="F78" s="109"/>
      <c r="G78" s="103"/>
      <c r="H78" s="7" t="s">
        <v>44</v>
      </c>
    </row>
    <row r="79" spans="1:8" ht="24.1" customHeight="1">
      <c r="A79" s="372"/>
      <c r="B79" s="107" t="s">
        <v>91</v>
      </c>
      <c r="C79" s="107" t="s">
        <v>302</v>
      </c>
      <c r="D79" s="108" t="s">
        <v>53</v>
      </c>
      <c r="E79" s="108">
        <v>1</v>
      </c>
      <c r="F79" s="109"/>
      <c r="G79" s="103"/>
      <c r="H79" s="7" t="s">
        <v>44</v>
      </c>
    </row>
    <row r="80" spans="1:8" ht="24.1" customHeight="1">
      <c r="A80" s="372"/>
      <c r="B80" s="107" t="s">
        <v>91</v>
      </c>
      <c r="C80" s="107" t="s">
        <v>303</v>
      </c>
      <c r="D80" s="108" t="s">
        <v>53</v>
      </c>
      <c r="E80" s="108">
        <v>1</v>
      </c>
      <c r="F80" s="109"/>
      <c r="G80" s="103"/>
      <c r="H80" s="7" t="s">
        <v>44</v>
      </c>
    </row>
    <row r="81" spans="1:8" ht="24.1" customHeight="1">
      <c r="A81" s="372"/>
      <c r="B81" s="107" t="s">
        <v>91</v>
      </c>
      <c r="C81" s="107" t="s">
        <v>304</v>
      </c>
      <c r="D81" s="108" t="s">
        <v>53</v>
      </c>
      <c r="E81" s="108">
        <v>1</v>
      </c>
      <c r="F81" s="109"/>
      <c r="G81" s="103"/>
      <c r="H81" s="7" t="s">
        <v>44</v>
      </c>
    </row>
    <row r="82" spans="1:8" ht="24.1" customHeight="1">
      <c r="A82" s="372"/>
      <c r="B82" s="107" t="s">
        <v>305</v>
      </c>
      <c r="C82" s="107" t="s">
        <v>306</v>
      </c>
      <c r="D82" s="108" t="s">
        <v>53</v>
      </c>
      <c r="E82" s="108">
        <v>1</v>
      </c>
      <c r="F82" s="109"/>
      <c r="G82" s="103"/>
      <c r="H82" s="7" t="s">
        <v>44</v>
      </c>
    </row>
    <row r="83" spans="1:8" ht="24.1" customHeight="1">
      <c r="A83" s="372"/>
      <c r="B83" s="107" t="s">
        <v>305</v>
      </c>
      <c r="C83" s="107" t="s">
        <v>307</v>
      </c>
      <c r="D83" s="108" t="s">
        <v>53</v>
      </c>
      <c r="E83" s="108">
        <v>1</v>
      </c>
      <c r="F83" s="109"/>
      <c r="G83" s="103"/>
      <c r="H83" s="7" t="s">
        <v>44</v>
      </c>
    </row>
    <row r="84" spans="1:8" ht="24.1" customHeight="1">
      <c r="A84" s="372"/>
      <c r="B84" s="107" t="s">
        <v>308</v>
      </c>
      <c r="C84" s="107" t="s">
        <v>309</v>
      </c>
      <c r="D84" s="108" t="s">
        <v>53</v>
      </c>
      <c r="E84" s="108">
        <v>2</v>
      </c>
      <c r="F84" s="109"/>
      <c r="G84" s="103"/>
      <c r="H84" s="7" t="s">
        <v>44</v>
      </c>
    </row>
    <row r="85" spans="1:8" ht="24.1" customHeight="1">
      <c r="A85" s="372"/>
      <c r="B85" s="107" t="s">
        <v>308</v>
      </c>
      <c r="C85" s="107" t="s">
        <v>310</v>
      </c>
      <c r="D85" s="108" t="s">
        <v>53</v>
      </c>
      <c r="E85" s="108">
        <v>1</v>
      </c>
      <c r="F85" s="109"/>
      <c r="G85" s="103"/>
      <c r="H85" s="7" t="s">
        <v>44</v>
      </c>
    </row>
    <row r="86" spans="1:8" ht="24.1" customHeight="1">
      <c r="A86" s="372"/>
      <c r="B86" s="107" t="s">
        <v>117</v>
      </c>
      <c r="C86" s="107" t="s">
        <v>311</v>
      </c>
      <c r="D86" s="108" t="s">
        <v>53</v>
      </c>
      <c r="E86" s="108">
        <v>5</v>
      </c>
      <c r="F86" s="109"/>
      <c r="G86" s="103"/>
      <c r="H86" s="7" t="s">
        <v>44</v>
      </c>
    </row>
    <row r="87" spans="1:8" ht="24.1" customHeight="1">
      <c r="A87" s="372"/>
      <c r="B87" s="107" t="s">
        <v>117</v>
      </c>
      <c r="C87" s="107" t="s">
        <v>312</v>
      </c>
      <c r="D87" s="108" t="s">
        <v>53</v>
      </c>
      <c r="E87" s="108">
        <v>1</v>
      </c>
      <c r="F87" s="109"/>
      <c r="G87" s="103"/>
      <c r="H87" s="7" t="s">
        <v>44</v>
      </c>
    </row>
    <row r="88" spans="1:8" ht="24.1" customHeight="1">
      <c r="A88" s="372"/>
      <c r="B88" s="107" t="s">
        <v>313</v>
      </c>
      <c r="C88" s="107" t="s">
        <v>314</v>
      </c>
      <c r="D88" s="108" t="s">
        <v>53</v>
      </c>
      <c r="E88" s="108">
        <v>1</v>
      </c>
      <c r="F88" s="109"/>
      <c r="G88" s="103"/>
      <c r="H88" s="7" t="s">
        <v>44</v>
      </c>
    </row>
    <row r="89" spans="1:8" ht="24.1" customHeight="1">
      <c r="A89" s="372"/>
      <c r="B89" s="107" t="s">
        <v>115</v>
      </c>
      <c r="C89" s="107" t="s">
        <v>315</v>
      </c>
      <c r="D89" s="108" t="s">
        <v>53</v>
      </c>
      <c r="E89" s="108">
        <v>1</v>
      </c>
      <c r="F89" s="109"/>
      <c r="G89" s="103"/>
      <c r="H89" s="7" t="s">
        <v>44</v>
      </c>
    </row>
    <row r="90" spans="1:8" ht="24.1" customHeight="1">
      <c r="A90" s="372"/>
      <c r="B90" s="107" t="s">
        <v>105</v>
      </c>
      <c r="C90" s="107">
        <v>9013</v>
      </c>
      <c r="D90" s="108" t="s">
        <v>53</v>
      </c>
      <c r="E90" s="108">
        <v>2</v>
      </c>
      <c r="F90" s="109"/>
      <c r="G90" s="103"/>
      <c r="H90" s="7" t="s">
        <v>44</v>
      </c>
    </row>
    <row r="91" spans="1:8" ht="24.1" customHeight="1">
      <c r="A91" s="372"/>
      <c r="B91" s="107" t="s">
        <v>105</v>
      </c>
      <c r="C91" s="107" t="s">
        <v>316</v>
      </c>
      <c r="D91" s="108" t="s">
        <v>53</v>
      </c>
      <c r="E91" s="108">
        <v>1</v>
      </c>
      <c r="F91" s="109"/>
      <c r="G91" s="103"/>
      <c r="H91" s="7" t="s">
        <v>44</v>
      </c>
    </row>
    <row r="92" spans="1:8" ht="24.1" customHeight="1">
      <c r="A92" s="372"/>
      <c r="B92" s="107" t="s">
        <v>129</v>
      </c>
      <c r="C92" s="107" t="s">
        <v>317</v>
      </c>
      <c r="D92" s="108" t="s">
        <v>53</v>
      </c>
      <c r="E92" s="108">
        <v>1</v>
      </c>
      <c r="F92" s="109"/>
      <c r="G92" s="103"/>
      <c r="H92" s="7" t="s">
        <v>44</v>
      </c>
    </row>
    <row r="93" spans="1:8" ht="24.1" customHeight="1">
      <c r="A93" s="372"/>
      <c r="B93" s="107" t="s">
        <v>318</v>
      </c>
      <c r="C93" s="107" t="s">
        <v>319</v>
      </c>
      <c r="D93" s="108" t="s">
        <v>53</v>
      </c>
      <c r="E93" s="108">
        <v>1</v>
      </c>
      <c r="F93" s="109"/>
      <c r="G93" s="103"/>
      <c r="H93" s="7" t="s">
        <v>44</v>
      </c>
    </row>
    <row r="94" spans="1:8" ht="24.1" customHeight="1">
      <c r="A94" s="372"/>
      <c r="B94" s="107" t="s">
        <v>133</v>
      </c>
      <c r="C94" s="107" t="s">
        <v>320</v>
      </c>
      <c r="D94" s="108" t="s">
        <v>53</v>
      </c>
      <c r="E94" s="108">
        <v>2</v>
      </c>
      <c r="F94" s="109"/>
      <c r="G94" s="103"/>
      <c r="H94" s="7" t="s">
        <v>44</v>
      </c>
    </row>
    <row r="95" spans="1:8" ht="24.1" customHeight="1">
      <c r="A95" s="373"/>
      <c r="B95" s="107" t="s">
        <v>321</v>
      </c>
      <c r="C95" s="107" t="s">
        <v>322</v>
      </c>
      <c r="D95" s="108" t="s">
        <v>53</v>
      </c>
      <c r="E95" s="108">
        <v>1</v>
      </c>
      <c r="F95" s="109"/>
      <c r="G95" s="103"/>
      <c r="H95" s="7" t="s">
        <v>44</v>
      </c>
    </row>
    <row r="96" spans="1:8" ht="24.1" customHeight="1">
      <c r="A96" s="371">
        <v>90</v>
      </c>
      <c r="B96" s="258" t="s">
        <v>323</v>
      </c>
      <c r="C96" s="258" t="s">
        <v>90</v>
      </c>
      <c r="D96" s="258" t="s">
        <v>66</v>
      </c>
      <c r="E96" s="258">
        <v>42</v>
      </c>
      <c r="F96" s="110">
        <v>11.79</v>
      </c>
      <c r="G96" s="259">
        <f>E96*F96</f>
        <v>495.17999999999995</v>
      </c>
      <c r="H96" s="259" t="s">
        <v>1047</v>
      </c>
    </row>
    <row r="97" spans="1:8" ht="24.1" customHeight="1">
      <c r="A97" s="372"/>
      <c r="B97" s="107" t="s">
        <v>91</v>
      </c>
      <c r="C97" s="107" t="s">
        <v>324</v>
      </c>
      <c r="D97" s="108" t="s">
        <v>53</v>
      </c>
      <c r="E97" s="108">
        <v>1</v>
      </c>
      <c r="F97" s="109"/>
      <c r="G97" s="103"/>
      <c r="H97" s="7" t="s">
        <v>44</v>
      </c>
    </row>
    <row r="98" spans="1:8" ht="24.1" customHeight="1">
      <c r="A98" s="372"/>
      <c r="B98" s="107" t="s">
        <v>91</v>
      </c>
      <c r="C98" s="107" t="s">
        <v>325</v>
      </c>
      <c r="D98" s="108" t="s">
        <v>53</v>
      </c>
      <c r="E98" s="108">
        <v>1</v>
      </c>
      <c r="F98" s="109"/>
      <c r="G98" s="103"/>
      <c r="H98" s="7" t="s">
        <v>44</v>
      </c>
    </row>
    <row r="99" spans="1:8" ht="24.1" customHeight="1">
      <c r="A99" s="372"/>
      <c r="B99" s="107" t="s">
        <v>91</v>
      </c>
      <c r="C99" s="107" t="s">
        <v>304</v>
      </c>
      <c r="D99" s="108" t="s">
        <v>53</v>
      </c>
      <c r="E99" s="108">
        <v>5</v>
      </c>
      <c r="F99" s="109"/>
      <c r="G99" s="103"/>
      <c r="H99" s="7" t="s">
        <v>44</v>
      </c>
    </row>
    <row r="100" spans="1:8" ht="24.1" customHeight="1">
      <c r="A100" s="372"/>
      <c r="B100" s="107" t="s">
        <v>91</v>
      </c>
      <c r="C100" s="107" t="s">
        <v>326</v>
      </c>
      <c r="D100" s="108" t="s">
        <v>53</v>
      </c>
      <c r="E100" s="108">
        <v>4</v>
      </c>
      <c r="F100" s="109"/>
      <c r="G100" s="103"/>
      <c r="H100" s="7" t="s">
        <v>44</v>
      </c>
    </row>
    <row r="101" spans="1:8" ht="24.1" customHeight="1">
      <c r="A101" s="372"/>
      <c r="B101" s="107" t="s">
        <v>305</v>
      </c>
      <c r="C101" s="107" t="s">
        <v>327</v>
      </c>
      <c r="D101" s="108" t="s">
        <v>53</v>
      </c>
      <c r="E101" s="108">
        <v>1</v>
      </c>
      <c r="F101" s="109"/>
      <c r="G101" s="103"/>
      <c r="H101" s="7" t="s">
        <v>44</v>
      </c>
    </row>
    <row r="102" spans="1:8" ht="24.1" customHeight="1">
      <c r="A102" s="372"/>
      <c r="B102" s="107" t="s">
        <v>308</v>
      </c>
      <c r="C102" s="107" t="s">
        <v>328</v>
      </c>
      <c r="D102" s="108" t="s">
        <v>53</v>
      </c>
      <c r="E102" s="108">
        <v>1</v>
      </c>
      <c r="F102" s="109"/>
      <c r="G102" s="103"/>
      <c r="H102" s="7" t="s">
        <v>44</v>
      </c>
    </row>
    <row r="103" spans="1:8" ht="24.1" customHeight="1">
      <c r="A103" s="372"/>
      <c r="B103" s="107" t="s">
        <v>329</v>
      </c>
      <c r="C103" s="107" t="s">
        <v>330</v>
      </c>
      <c r="D103" s="108" t="s">
        <v>53</v>
      </c>
      <c r="E103" s="108">
        <v>1</v>
      </c>
      <c r="F103" s="109"/>
      <c r="G103" s="103"/>
      <c r="H103" s="7" t="s">
        <v>44</v>
      </c>
    </row>
    <row r="104" spans="1:8" ht="24.1" customHeight="1">
      <c r="A104" s="372"/>
      <c r="B104" s="107" t="s">
        <v>329</v>
      </c>
      <c r="C104" s="107" t="s">
        <v>331</v>
      </c>
      <c r="D104" s="108" t="s">
        <v>53</v>
      </c>
      <c r="E104" s="108">
        <v>1</v>
      </c>
      <c r="F104" s="109"/>
      <c r="G104" s="103"/>
      <c r="H104" s="7" t="s">
        <v>44</v>
      </c>
    </row>
    <row r="105" spans="1:8" ht="24.1" customHeight="1">
      <c r="A105" s="372"/>
      <c r="B105" s="107" t="s">
        <v>308</v>
      </c>
      <c r="C105" s="107" t="s">
        <v>332</v>
      </c>
      <c r="D105" s="108" t="s">
        <v>53</v>
      </c>
      <c r="E105" s="108">
        <v>1</v>
      </c>
      <c r="F105" s="109"/>
      <c r="G105" s="103"/>
      <c r="H105" s="7" t="s">
        <v>44</v>
      </c>
    </row>
    <row r="106" spans="1:8" ht="24.1" customHeight="1">
      <c r="A106" s="372"/>
      <c r="B106" s="107" t="s">
        <v>308</v>
      </c>
      <c r="C106" s="107" t="s">
        <v>333</v>
      </c>
      <c r="D106" s="108" t="s">
        <v>53</v>
      </c>
      <c r="E106" s="108">
        <v>1</v>
      </c>
      <c r="F106" s="109"/>
      <c r="G106" s="103"/>
      <c r="H106" s="7" t="s">
        <v>44</v>
      </c>
    </row>
    <row r="107" spans="1:8" ht="24.1" customHeight="1">
      <c r="A107" s="372"/>
      <c r="B107" s="107" t="s">
        <v>99</v>
      </c>
      <c r="C107" s="107" t="s">
        <v>334</v>
      </c>
      <c r="D107" s="108" t="s">
        <v>53</v>
      </c>
      <c r="E107" s="108">
        <v>1</v>
      </c>
      <c r="F107" s="109"/>
      <c r="G107" s="103"/>
      <c r="H107" s="7" t="s">
        <v>44</v>
      </c>
    </row>
    <row r="108" spans="1:8" ht="24.1" customHeight="1">
      <c r="A108" s="372"/>
      <c r="B108" s="107" t="s">
        <v>115</v>
      </c>
      <c r="C108" s="107" t="s">
        <v>335</v>
      </c>
      <c r="D108" s="108" t="s">
        <v>53</v>
      </c>
      <c r="E108" s="108">
        <v>5</v>
      </c>
      <c r="F108" s="109"/>
      <c r="G108" s="103"/>
      <c r="H108" s="7" t="s">
        <v>44</v>
      </c>
    </row>
    <row r="109" spans="1:8" ht="24.1" customHeight="1">
      <c r="A109" s="372"/>
      <c r="B109" s="107" t="s">
        <v>105</v>
      </c>
      <c r="C109" s="107">
        <v>9013</v>
      </c>
      <c r="D109" s="108" t="s">
        <v>53</v>
      </c>
      <c r="E109" s="108">
        <v>4</v>
      </c>
      <c r="F109" s="109"/>
      <c r="G109" s="103"/>
      <c r="H109" s="7" t="s">
        <v>44</v>
      </c>
    </row>
    <row r="110" spans="1:8" ht="24.1" customHeight="1">
      <c r="A110" s="372"/>
      <c r="B110" s="107" t="s">
        <v>117</v>
      </c>
      <c r="C110" s="107" t="s">
        <v>311</v>
      </c>
      <c r="D110" s="108" t="s">
        <v>53</v>
      </c>
      <c r="E110" s="108">
        <v>4</v>
      </c>
      <c r="F110" s="109"/>
      <c r="G110" s="103"/>
      <c r="H110" s="7" t="s">
        <v>44</v>
      </c>
    </row>
    <row r="111" spans="1:8" ht="24.1" customHeight="1">
      <c r="A111" s="372"/>
      <c r="B111" s="107" t="s">
        <v>129</v>
      </c>
      <c r="C111" s="107" t="s">
        <v>336</v>
      </c>
      <c r="D111" s="108" t="s">
        <v>53</v>
      </c>
      <c r="E111" s="108">
        <v>1</v>
      </c>
      <c r="F111" s="109"/>
      <c r="G111" s="103"/>
      <c r="H111" s="7" t="s">
        <v>44</v>
      </c>
    </row>
    <row r="112" spans="1:8" ht="24.1" customHeight="1">
      <c r="A112" s="372"/>
      <c r="B112" s="107" t="s">
        <v>129</v>
      </c>
      <c r="C112" s="107" t="s">
        <v>337</v>
      </c>
      <c r="D112" s="108" t="s">
        <v>53</v>
      </c>
      <c r="E112" s="108">
        <v>1</v>
      </c>
      <c r="F112" s="109"/>
      <c r="G112" s="103"/>
      <c r="H112" s="7" t="s">
        <v>44</v>
      </c>
    </row>
    <row r="113" spans="1:8" ht="24.1" customHeight="1">
      <c r="A113" s="372"/>
      <c r="B113" s="107" t="s">
        <v>129</v>
      </c>
      <c r="C113" s="107" t="s">
        <v>338</v>
      </c>
      <c r="D113" s="108" t="s">
        <v>53</v>
      </c>
      <c r="E113" s="108">
        <v>1</v>
      </c>
      <c r="F113" s="109"/>
      <c r="G113" s="103"/>
      <c r="H113" s="7" t="s">
        <v>44</v>
      </c>
    </row>
    <row r="114" spans="1:8" ht="24.1" customHeight="1">
      <c r="A114" s="372"/>
      <c r="B114" s="107" t="s">
        <v>318</v>
      </c>
      <c r="C114" s="107" t="s">
        <v>339</v>
      </c>
      <c r="D114" s="108" t="s">
        <v>53</v>
      </c>
      <c r="E114" s="108">
        <v>1</v>
      </c>
      <c r="F114" s="109"/>
      <c r="G114" s="103"/>
      <c r="H114" s="7" t="s">
        <v>44</v>
      </c>
    </row>
    <row r="115" spans="1:8" ht="24.1" customHeight="1">
      <c r="A115" s="373"/>
      <c r="B115" s="107" t="s">
        <v>318</v>
      </c>
      <c r="C115" s="107" t="s">
        <v>340</v>
      </c>
      <c r="D115" s="108" t="s">
        <v>53</v>
      </c>
      <c r="E115" s="108">
        <v>1</v>
      </c>
      <c r="F115" s="109"/>
      <c r="G115" s="103"/>
      <c r="H115" s="7" t="s">
        <v>44</v>
      </c>
    </row>
    <row r="116" spans="1:8" ht="24.1" customHeight="1">
      <c r="A116" s="371">
        <v>110</v>
      </c>
      <c r="B116" s="106" t="s">
        <v>341</v>
      </c>
      <c r="C116" s="106" t="s">
        <v>90</v>
      </c>
      <c r="D116" s="106" t="s">
        <v>66</v>
      </c>
      <c r="E116" s="106">
        <v>42</v>
      </c>
      <c r="F116" s="106">
        <v>9.9200000000000017</v>
      </c>
      <c r="G116" s="256">
        <f>E116*F116</f>
        <v>416.6400000000001</v>
      </c>
      <c r="H116" s="257" t="s">
        <v>44</v>
      </c>
    </row>
    <row r="117" spans="1:8" ht="24.1" customHeight="1">
      <c r="A117" s="372"/>
      <c r="B117" s="107" t="s">
        <v>91</v>
      </c>
      <c r="C117" s="107" t="s">
        <v>342</v>
      </c>
      <c r="D117" s="108" t="s">
        <v>53</v>
      </c>
      <c r="E117" s="108">
        <v>2</v>
      </c>
      <c r="F117" s="108"/>
      <c r="G117" s="103"/>
      <c r="H117" s="7" t="s">
        <v>44</v>
      </c>
    </row>
    <row r="118" spans="1:8" ht="24.1" customHeight="1">
      <c r="A118" s="372"/>
      <c r="B118" s="107" t="s">
        <v>91</v>
      </c>
      <c r="C118" s="107" t="s">
        <v>343</v>
      </c>
      <c r="D118" s="108" t="s">
        <v>53</v>
      </c>
      <c r="E118" s="108">
        <v>3</v>
      </c>
      <c r="F118" s="108"/>
      <c r="G118" s="103"/>
      <c r="H118" s="7" t="s">
        <v>44</v>
      </c>
    </row>
    <row r="119" spans="1:8" ht="24.1" customHeight="1">
      <c r="A119" s="372"/>
      <c r="B119" s="107" t="s">
        <v>91</v>
      </c>
      <c r="C119" s="107" t="s">
        <v>324</v>
      </c>
      <c r="D119" s="108" t="s">
        <v>53</v>
      </c>
      <c r="E119" s="108">
        <v>2</v>
      </c>
      <c r="F119" s="108"/>
      <c r="G119" s="103"/>
      <c r="H119" s="7" t="s">
        <v>44</v>
      </c>
    </row>
    <row r="120" spans="1:8" ht="24.1" customHeight="1">
      <c r="A120" s="372"/>
      <c r="B120" s="107" t="s">
        <v>91</v>
      </c>
      <c r="C120" s="107" t="s">
        <v>344</v>
      </c>
      <c r="D120" s="108" t="s">
        <v>53</v>
      </c>
      <c r="E120" s="108">
        <v>3</v>
      </c>
      <c r="F120" s="108"/>
      <c r="G120" s="103"/>
      <c r="H120" s="7" t="s">
        <v>44</v>
      </c>
    </row>
    <row r="121" spans="1:8" ht="24.1" customHeight="1">
      <c r="A121" s="372"/>
      <c r="B121" s="107" t="s">
        <v>91</v>
      </c>
      <c r="C121" s="107" t="s">
        <v>295</v>
      </c>
      <c r="D121" s="108" t="s">
        <v>53</v>
      </c>
      <c r="E121" s="108">
        <v>2</v>
      </c>
      <c r="F121" s="108"/>
      <c r="G121" s="103"/>
      <c r="H121" s="7" t="s">
        <v>44</v>
      </c>
    </row>
    <row r="122" spans="1:8" ht="24.1" customHeight="1">
      <c r="A122" s="372"/>
      <c r="B122" s="107" t="s">
        <v>91</v>
      </c>
      <c r="C122" s="107" t="s">
        <v>345</v>
      </c>
      <c r="D122" s="108" t="s">
        <v>53</v>
      </c>
      <c r="E122" s="108">
        <v>1</v>
      </c>
      <c r="F122" s="108"/>
      <c r="G122" s="103"/>
      <c r="H122" s="7" t="s">
        <v>44</v>
      </c>
    </row>
    <row r="123" spans="1:8" ht="24.1" customHeight="1">
      <c r="A123" s="372"/>
      <c r="B123" s="107" t="s">
        <v>91</v>
      </c>
      <c r="C123" s="107" t="s">
        <v>325</v>
      </c>
      <c r="D123" s="108" t="s">
        <v>53</v>
      </c>
      <c r="E123" s="108">
        <v>1</v>
      </c>
      <c r="F123" s="108"/>
      <c r="G123" s="103"/>
      <c r="H123" s="7" t="s">
        <v>44</v>
      </c>
    </row>
    <row r="124" spans="1:8" ht="24.1" customHeight="1">
      <c r="A124" s="372"/>
      <c r="B124" s="107" t="s">
        <v>91</v>
      </c>
      <c r="C124" s="107" t="s">
        <v>304</v>
      </c>
      <c r="D124" s="108" t="s">
        <v>53</v>
      </c>
      <c r="E124" s="108">
        <v>1</v>
      </c>
      <c r="F124" s="108"/>
      <c r="G124" s="103"/>
      <c r="H124" s="7" t="s">
        <v>44</v>
      </c>
    </row>
    <row r="125" spans="1:8" ht="24.1" customHeight="1">
      <c r="A125" s="372"/>
      <c r="B125" s="107" t="s">
        <v>91</v>
      </c>
      <c r="C125" s="107" t="s">
        <v>296</v>
      </c>
      <c r="D125" s="108" t="s">
        <v>53</v>
      </c>
      <c r="E125" s="108">
        <v>4</v>
      </c>
      <c r="F125" s="108"/>
      <c r="G125" s="103"/>
      <c r="H125" s="7" t="s">
        <v>44</v>
      </c>
    </row>
    <row r="126" spans="1:8" ht="24.1" customHeight="1">
      <c r="A126" s="372"/>
      <c r="B126" s="107" t="s">
        <v>91</v>
      </c>
      <c r="C126" s="107" t="s">
        <v>346</v>
      </c>
      <c r="D126" s="108" t="s">
        <v>53</v>
      </c>
      <c r="E126" s="108">
        <v>1</v>
      </c>
      <c r="F126" s="108"/>
      <c r="G126" s="103"/>
      <c r="H126" s="7" t="s">
        <v>44</v>
      </c>
    </row>
    <row r="127" spans="1:8" ht="24.1" customHeight="1">
      <c r="A127" s="372"/>
      <c r="B127" s="107" t="s">
        <v>91</v>
      </c>
      <c r="C127" s="107" t="s">
        <v>347</v>
      </c>
      <c r="D127" s="108" t="s">
        <v>53</v>
      </c>
      <c r="E127" s="108">
        <v>2</v>
      </c>
      <c r="F127" s="108"/>
      <c r="G127" s="103"/>
      <c r="H127" s="7" t="s">
        <v>44</v>
      </c>
    </row>
    <row r="128" spans="1:8" ht="24.1" customHeight="1">
      <c r="A128" s="372"/>
      <c r="B128" s="107" t="s">
        <v>91</v>
      </c>
      <c r="C128" s="107" t="s">
        <v>348</v>
      </c>
      <c r="D128" s="108" t="s">
        <v>53</v>
      </c>
      <c r="E128" s="108">
        <v>1</v>
      </c>
      <c r="F128" s="108"/>
      <c r="G128" s="103"/>
      <c r="H128" s="7" t="s">
        <v>44</v>
      </c>
    </row>
    <row r="129" spans="1:8" ht="24.1" customHeight="1">
      <c r="A129" s="372"/>
      <c r="B129" s="107" t="s">
        <v>91</v>
      </c>
      <c r="C129" s="107" t="s">
        <v>301</v>
      </c>
      <c r="D129" s="108" t="s">
        <v>53</v>
      </c>
      <c r="E129" s="108">
        <v>1</v>
      </c>
      <c r="F129" s="108"/>
      <c r="G129" s="103"/>
      <c r="H129" s="7" t="s">
        <v>44</v>
      </c>
    </row>
    <row r="130" spans="1:8" ht="24.1" customHeight="1">
      <c r="A130" s="372"/>
      <c r="B130" s="107" t="s">
        <v>91</v>
      </c>
      <c r="C130" s="107" t="s">
        <v>349</v>
      </c>
      <c r="D130" s="108" t="s">
        <v>53</v>
      </c>
      <c r="E130" s="108">
        <v>2</v>
      </c>
      <c r="F130" s="108"/>
      <c r="G130" s="103"/>
      <c r="H130" s="7" t="s">
        <v>44</v>
      </c>
    </row>
    <row r="131" spans="1:8" ht="24.1" customHeight="1">
      <c r="A131" s="372"/>
      <c r="B131" s="107" t="s">
        <v>305</v>
      </c>
      <c r="C131" s="107" t="s">
        <v>350</v>
      </c>
      <c r="D131" s="108" t="s">
        <v>53</v>
      </c>
      <c r="E131" s="108">
        <v>2</v>
      </c>
      <c r="F131" s="108"/>
      <c r="G131" s="103"/>
      <c r="H131" s="7" t="s">
        <v>44</v>
      </c>
    </row>
    <row r="132" spans="1:8" ht="24.1" customHeight="1">
      <c r="A132" s="372"/>
      <c r="B132" s="107" t="s">
        <v>308</v>
      </c>
      <c r="C132" s="107" t="s">
        <v>351</v>
      </c>
      <c r="D132" s="108" t="s">
        <v>53</v>
      </c>
      <c r="E132" s="108">
        <v>1</v>
      </c>
      <c r="F132" s="108"/>
      <c r="G132" s="103"/>
      <c r="H132" s="7" t="s">
        <v>44</v>
      </c>
    </row>
    <row r="133" spans="1:8" ht="24.1" customHeight="1">
      <c r="A133" s="372"/>
      <c r="B133" s="107" t="s">
        <v>308</v>
      </c>
      <c r="C133" s="107" t="s">
        <v>352</v>
      </c>
      <c r="D133" s="108" t="s">
        <v>53</v>
      </c>
      <c r="E133" s="108">
        <v>2</v>
      </c>
      <c r="F133" s="108"/>
      <c r="G133" s="103"/>
      <c r="H133" s="7" t="s">
        <v>44</v>
      </c>
    </row>
    <row r="134" spans="1:8" ht="24.1" customHeight="1">
      <c r="A134" s="372"/>
      <c r="B134" s="107" t="s">
        <v>308</v>
      </c>
      <c r="C134" s="107" t="s">
        <v>353</v>
      </c>
      <c r="D134" s="108" t="s">
        <v>53</v>
      </c>
      <c r="E134" s="108">
        <v>2</v>
      </c>
      <c r="F134" s="108"/>
      <c r="G134" s="103"/>
      <c r="H134" s="7" t="s">
        <v>44</v>
      </c>
    </row>
    <row r="135" spans="1:8" ht="24.1" customHeight="1">
      <c r="A135" s="372"/>
      <c r="B135" s="107" t="s">
        <v>354</v>
      </c>
      <c r="C135" s="107" t="s">
        <v>355</v>
      </c>
      <c r="D135" s="108" t="s">
        <v>53</v>
      </c>
      <c r="E135" s="108">
        <v>1</v>
      </c>
      <c r="F135" s="108"/>
      <c r="G135" s="103"/>
      <c r="H135" s="7" t="s">
        <v>44</v>
      </c>
    </row>
    <row r="136" spans="1:8" ht="24.1" customHeight="1">
      <c r="A136" s="372"/>
      <c r="B136" s="107" t="s">
        <v>329</v>
      </c>
      <c r="C136" s="107" t="s">
        <v>356</v>
      </c>
      <c r="D136" s="108" t="s">
        <v>53</v>
      </c>
      <c r="E136" s="108">
        <v>2</v>
      </c>
      <c r="F136" s="108"/>
      <c r="G136" s="103"/>
      <c r="H136" s="7" t="s">
        <v>44</v>
      </c>
    </row>
    <row r="137" spans="1:8" ht="24.1" customHeight="1">
      <c r="A137" s="372"/>
      <c r="B137" s="107" t="s">
        <v>308</v>
      </c>
      <c r="C137" s="107" t="s">
        <v>357</v>
      </c>
      <c r="D137" s="108" t="s">
        <v>53</v>
      </c>
      <c r="E137" s="108">
        <v>1</v>
      </c>
      <c r="F137" s="108"/>
      <c r="G137" s="103"/>
      <c r="H137" s="7" t="s">
        <v>44</v>
      </c>
    </row>
    <row r="138" spans="1:8" ht="24.1" customHeight="1">
      <c r="A138" s="372"/>
      <c r="B138" s="107" t="s">
        <v>308</v>
      </c>
      <c r="C138" s="107" t="s">
        <v>358</v>
      </c>
      <c r="D138" s="108" t="s">
        <v>53</v>
      </c>
      <c r="E138" s="108">
        <v>1</v>
      </c>
      <c r="F138" s="108"/>
      <c r="G138" s="103"/>
      <c r="H138" s="7" t="s">
        <v>44</v>
      </c>
    </row>
    <row r="139" spans="1:8" ht="24.1" customHeight="1">
      <c r="A139" s="372"/>
      <c r="B139" s="107" t="s">
        <v>117</v>
      </c>
      <c r="C139" s="107">
        <v>4148</v>
      </c>
      <c r="D139" s="108" t="s">
        <v>53</v>
      </c>
      <c r="E139" s="108">
        <v>1</v>
      </c>
      <c r="F139" s="108"/>
      <c r="G139" s="103"/>
      <c r="H139" s="7" t="s">
        <v>44</v>
      </c>
    </row>
    <row r="140" spans="1:8" ht="24.1" customHeight="1">
      <c r="A140" s="372"/>
      <c r="B140" s="107" t="s">
        <v>115</v>
      </c>
      <c r="C140" s="107" t="s">
        <v>359</v>
      </c>
      <c r="D140" s="108" t="s">
        <v>53</v>
      </c>
      <c r="E140" s="108">
        <v>1</v>
      </c>
      <c r="F140" s="108"/>
      <c r="G140" s="103"/>
      <c r="H140" s="7" t="s">
        <v>44</v>
      </c>
    </row>
    <row r="141" spans="1:8" ht="24.1" customHeight="1">
      <c r="A141" s="372"/>
      <c r="B141" s="107" t="s">
        <v>115</v>
      </c>
      <c r="C141" s="107" t="s">
        <v>360</v>
      </c>
      <c r="D141" s="108" t="s">
        <v>53</v>
      </c>
      <c r="E141" s="108">
        <v>1</v>
      </c>
      <c r="F141" s="108"/>
      <c r="G141" s="103"/>
      <c r="H141" s="7" t="s">
        <v>44</v>
      </c>
    </row>
    <row r="142" spans="1:8" ht="24.1" customHeight="1">
      <c r="A142" s="372"/>
      <c r="B142" s="107" t="s">
        <v>105</v>
      </c>
      <c r="C142" s="107">
        <v>9013</v>
      </c>
      <c r="D142" s="108" t="s">
        <v>53</v>
      </c>
      <c r="E142" s="108">
        <v>7</v>
      </c>
      <c r="F142" s="108"/>
      <c r="G142" s="103"/>
      <c r="H142" s="7" t="s">
        <v>44</v>
      </c>
    </row>
    <row r="143" spans="1:8" ht="24.1" customHeight="1">
      <c r="A143" s="372"/>
      <c r="B143" s="107" t="s">
        <v>361</v>
      </c>
      <c r="C143" s="107" t="s">
        <v>362</v>
      </c>
      <c r="D143" s="108" t="s">
        <v>53</v>
      </c>
      <c r="E143" s="108">
        <v>1</v>
      </c>
      <c r="F143" s="108"/>
      <c r="G143" s="103"/>
      <c r="H143" s="7" t="s">
        <v>44</v>
      </c>
    </row>
    <row r="144" spans="1:8" ht="24.1" customHeight="1">
      <c r="A144" s="373"/>
      <c r="B144" s="107" t="s">
        <v>321</v>
      </c>
      <c r="C144" s="107" t="s">
        <v>363</v>
      </c>
      <c r="D144" s="108" t="s">
        <v>53</v>
      </c>
      <c r="E144" s="108">
        <v>1</v>
      </c>
      <c r="F144" s="108"/>
      <c r="G144" s="103"/>
      <c r="H144" s="7" t="s">
        <v>44</v>
      </c>
    </row>
    <row r="145" spans="1:8" ht="21.05" customHeight="1">
      <c r="A145" s="364" t="s">
        <v>145</v>
      </c>
      <c r="B145" s="335"/>
      <c r="C145" s="336"/>
      <c r="D145" s="336"/>
      <c r="E145" s="336"/>
      <c r="F145" s="336"/>
      <c r="G145" s="79">
        <f>SUM(G7:G144)</f>
        <v>9997.66</v>
      </c>
      <c r="H145" s="78"/>
    </row>
    <row r="146" spans="1:8" s="276" customFormat="1" ht="20" customHeight="1">
      <c r="A146" s="374" t="s">
        <v>146</v>
      </c>
      <c r="B146" s="333"/>
      <c r="C146" s="333"/>
      <c r="D146" s="333"/>
      <c r="E146" s="333"/>
      <c r="F146" s="333"/>
      <c r="G146" s="333"/>
      <c r="H146" s="333"/>
    </row>
    <row r="147" spans="1:8" s="276" customFormat="1" ht="20" customHeight="1">
      <c r="A147" s="360" t="s">
        <v>147</v>
      </c>
      <c r="B147" s="361"/>
      <c r="C147" s="361"/>
      <c r="D147" s="361"/>
      <c r="E147" s="361"/>
      <c r="F147" s="361"/>
      <c r="G147" s="361"/>
      <c r="H147" s="361"/>
    </row>
    <row r="148" spans="1:8" s="276" customFormat="1" ht="20" customHeight="1">
      <c r="A148" s="360" t="s">
        <v>148</v>
      </c>
      <c r="B148" s="361"/>
      <c r="C148" s="207"/>
      <c r="D148" s="361" t="s">
        <v>149</v>
      </c>
      <c r="E148" s="361"/>
      <c r="F148" s="361"/>
      <c r="G148" s="361"/>
      <c r="H148" s="361"/>
    </row>
    <row r="149" spans="1:8" s="276" customFormat="1" ht="20" customHeight="1">
      <c r="A149" s="360" t="s">
        <v>150</v>
      </c>
      <c r="B149" s="361"/>
      <c r="C149" s="207"/>
      <c r="D149" s="361" t="s">
        <v>150</v>
      </c>
      <c r="E149" s="361"/>
      <c r="F149" s="361"/>
      <c r="G149" s="361"/>
      <c r="H149" s="361"/>
    </row>
    <row r="150" spans="1:8" s="276" customFormat="1" ht="20" customHeight="1">
      <c r="A150" s="360" t="s">
        <v>151</v>
      </c>
      <c r="B150" s="361"/>
      <c r="C150" s="207"/>
      <c r="D150" s="361" t="s">
        <v>151</v>
      </c>
      <c r="E150" s="361"/>
      <c r="F150" s="361"/>
      <c r="G150" s="361"/>
      <c r="H150" s="361"/>
    </row>
    <row r="151" spans="1:8" s="276" customFormat="1" ht="20" customHeight="1"/>
    <row r="152" spans="1:8" s="276" customFormat="1" ht="20" customHeight="1"/>
  </sheetData>
  <mergeCells count="26">
    <mergeCell ref="A150:B150"/>
    <mergeCell ref="D150:H150"/>
    <mergeCell ref="A146:H146"/>
    <mergeCell ref="A147:H147"/>
    <mergeCell ref="A148:B148"/>
    <mergeCell ref="D148:H148"/>
    <mergeCell ref="A149:B149"/>
    <mergeCell ref="D149:H149"/>
    <mergeCell ref="A5:B5"/>
    <mergeCell ref="C5:F5"/>
    <mergeCell ref="G5:H5"/>
    <mergeCell ref="A145:B145"/>
    <mergeCell ref="C145:F145"/>
    <mergeCell ref="A20:A45"/>
    <mergeCell ref="A46:H46"/>
    <mergeCell ref="A47:A55"/>
    <mergeCell ref="A56:A70"/>
    <mergeCell ref="A96:A115"/>
    <mergeCell ref="A71:A95"/>
    <mergeCell ref="A116:A144"/>
    <mergeCell ref="A1:H1"/>
    <mergeCell ref="A2:H2"/>
    <mergeCell ref="A3:B3"/>
    <mergeCell ref="C3:F3"/>
    <mergeCell ref="A4:B4"/>
    <mergeCell ref="C4:F4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134"/>
  <sheetViews>
    <sheetView topLeftCell="A111" workbookViewId="0">
      <selection activeCell="F121" sqref="F121"/>
    </sheetView>
  </sheetViews>
  <sheetFormatPr defaultColWidth="8.75" defaultRowHeight="14.3"/>
  <cols>
    <col min="1" max="1" width="5.625" style="24" customWidth="1"/>
    <col min="2" max="3" width="20.625" style="24" customWidth="1"/>
    <col min="4" max="4" width="5.625" style="24" customWidth="1"/>
    <col min="5" max="7" width="10.625" style="24" customWidth="1"/>
    <col min="8" max="8" width="20.625" style="24" customWidth="1"/>
    <col min="9" max="32" width="9.875" style="24" customWidth="1"/>
    <col min="33" max="16384" width="8.75" style="24"/>
  </cols>
  <sheetData>
    <row r="1" spans="1:8" ht="20" customHeight="1">
      <c r="A1" s="349" t="s">
        <v>25</v>
      </c>
      <c r="B1" s="350"/>
      <c r="C1" s="350"/>
      <c r="D1" s="350"/>
      <c r="E1" s="350"/>
      <c r="F1" s="350"/>
      <c r="G1" s="350"/>
      <c r="H1" s="350"/>
    </row>
    <row r="2" spans="1:8" ht="20" customHeight="1">
      <c r="A2" s="351" t="s">
        <v>26</v>
      </c>
      <c r="B2" s="351"/>
      <c r="C2" s="351"/>
      <c r="D2" s="351"/>
      <c r="E2" s="351"/>
      <c r="F2" s="351"/>
      <c r="G2" s="351"/>
      <c r="H2" s="351"/>
    </row>
    <row r="3" spans="1:8" s="23" customFormat="1" ht="20" customHeight="1">
      <c r="A3" s="352" t="s">
        <v>27</v>
      </c>
      <c r="B3" s="352"/>
      <c r="C3" s="352" t="s">
        <v>497</v>
      </c>
      <c r="D3" s="352"/>
      <c r="E3" s="352"/>
      <c r="F3" s="352"/>
      <c r="G3" s="25"/>
      <c r="H3" s="25"/>
    </row>
    <row r="4" spans="1:8" s="23" customFormat="1" ht="20" customHeight="1">
      <c r="A4" s="352" t="s">
        <v>29</v>
      </c>
      <c r="B4" s="352"/>
      <c r="C4" s="352" t="s">
        <v>498</v>
      </c>
      <c r="D4" s="352"/>
      <c r="E4" s="352"/>
      <c r="F4" s="352"/>
      <c r="G4" s="25"/>
      <c r="H4" s="25"/>
    </row>
    <row r="5" spans="1:8" s="23" customFormat="1" ht="20" customHeight="1">
      <c r="A5" s="352" t="s">
        <v>454</v>
      </c>
      <c r="B5" s="352"/>
      <c r="C5" s="352" t="s">
        <v>493</v>
      </c>
      <c r="D5" s="352"/>
      <c r="E5" s="352"/>
      <c r="F5" s="352"/>
      <c r="G5" s="352" t="s">
        <v>199</v>
      </c>
      <c r="H5" s="352"/>
    </row>
    <row r="6" spans="1:8" ht="21.05" customHeight="1">
      <c r="A6" s="26" t="s">
        <v>34</v>
      </c>
      <c r="B6" s="26" t="s">
        <v>35</v>
      </c>
      <c r="C6" s="26" t="s">
        <v>36</v>
      </c>
      <c r="D6" s="26" t="s">
        <v>37</v>
      </c>
      <c r="E6" s="26" t="s">
        <v>38</v>
      </c>
      <c r="F6" s="26" t="s">
        <v>39</v>
      </c>
      <c r="G6" s="26" t="s">
        <v>40</v>
      </c>
      <c r="H6" s="26" t="s">
        <v>9</v>
      </c>
    </row>
    <row r="7" spans="1:8" ht="21.05" customHeight="1">
      <c r="A7" s="26">
        <v>1</v>
      </c>
      <c r="B7" s="27" t="s">
        <v>408</v>
      </c>
      <c r="C7" s="28" t="s">
        <v>455</v>
      </c>
      <c r="D7" s="29" t="s">
        <v>78</v>
      </c>
      <c r="E7" s="27">
        <v>4</v>
      </c>
      <c r="F7" s="27">
        <v>70</v>
      </c>
      <c r="G7" s="27">
        <f t="shared" ref="G7:G13" si="0">E7*F7</f>
        <v>280</v>
      </c>
      <c r="H7" s="30" t="s">
        <v>44</v>
      </c>
    </row>
    <row r="8" spans="1:8" ht="21.05" customHeight="1">
      <c r="A8" s="26">
        <v>2</v>
      </c>
      <c r="B8" s="27" t="s">
        <v>408</v>
      </c>
      <c r="C8" s="28" t="s">
        <v>456</v>
      </c>
      <c r="D8" s="29" t="s">
        <v>78</v>
      </c>
      <c r="E8" s="27">
        <v>4</v>
      </c>
      <c r="F8" s="27">
        <v>70</v>
      </c>
      <c r="G8" s="27">
        <f t="shared" si="0"/>
        <v>280</v>
      </c>
      <c r="H8" s="30" t="s">
        <v>44</v>
      </c>
    </row>
    <row r="9" spans="1:8" ht="21.05" customHeight="1">
      <c r="A9" s="26">
        <v>3</v>
      </c>
      <c r="B9" s="27" t="s">
        <v>499</v>
      </c>
      <c r="C9" s="31" t="s">
        <v>500</v>
      </c>
      <c r="D9" s="31" t="s">
        <v>43</v>
      </c>
      <c r="E9" s="31">
        <v>5</v>
      </c>
      <c r="F9" s="31">
        <v>120</v>
      </c>
      <c r="G9" s="27">
        <f t="shared" si="0"/>
        <v>600</v>
      </c>
      <c r="H9" s="30"/>
    </row>
    <row r="10" spans="1:8" ht="21.05" customHeight="1">
      <c r="A10" s="26">
        <v>4</v>
      </c>
      <c r="B10" s="32" t="s">
        <v>457</v>
      </c>
      <c r="C10" s="33" t="s">
        <v>496</v>
      </c>
      <c r="D10" s="32" t="s">
        <v>86</v>
      </c>
      <c r="E10" s="27">
        <v>15</v>
      </c>
      <c r="F10" s="27">
        <v>50</v>
      </c>
      <c r="G10" s="27">
        <f t="shared" si="0"/>
        <v>750</v>
      </c>
      <c r="H10" s="30" t="s">
        <v>458</v>
      </c>
    </row>
    <row r="11" spans="1:8" ht="27.1" customHeight="1">
      <c r="A11" s="26">
        <v>5</v>
      </c>
      <c r="B11" s="29" t="s">
        <v>459</v>
      </c>
      <c r="C11" s="34" t="s">
        <v>460</v>
      </c>
      <c r="D11" s="34" t="s">
        <v>62</v>
      </c>
      <c r="E11" s="35">
        <v>2</v>
      </c>
      <c r="F11" s="35">
        <v>32</v>
      </c>
      <c r="G11" s="27">
        <f t="shared" si="0"/>
        <v>64</v>
      </c>
      <c r="H11" s="36" t="s">
        <v>461</v>
      </c>
    </row>
    <row r="12" spans="1:8" ht="21.05" customHeight="1">
      <c r="A12" s="26">
        <v>6</v>
      </c>
      <c r="B12" s="37" t="s">
        <v>402</v>
      </c>
      <c r="C12" s="32" t="s">
        <v>462</v>
      </c>
      <c r="D12" s="32" t="s">
        <v>62</v>
      </c>
      <c r="E12" s="35">
        <v>46</v>
      </c>
      <c r="F12" s="35">
        <v>2</v>
      </c>
      <c r="G12" s="27">
        <f t="shared" si="0"/>
        <v>92</v>
      </c>
      <c r="H12" s="36" t="s">
        <v>44</v>
      </c>
    </row>
    <row r="13" spans="1:8" ht="21.05" customHeight="1">
      <c r="A13" s="26">
        <v>7</v>
      </c>
      <c r="B13" s="38" t="s">
        <v>369</v>
      </c>
      <c r="C13" s="38" t="s">
        <v>463</v>
      </c>
      <c r="D13" s="38" t="s">
        <v>53</v>
      </c>
      <c r="E13" s="35">
        <v>230</v>
      </c>
      <c r="F13" s="35">
        <v>4</v>
      </c>
      <c r="G13" s="27">
        <f t="shared" si="0"/>
        <v>920</v>
      </c>
      <c r="H13" s="36" t="s">
        <v>44</v>
      </c>
    </row>
    <row r="14" spans="1:8" ht="21.05" customHeight="1">
      <c r="A14" s="376">
        <v>8</v>
      </c>
      <c r="B14" s="40" t="s">
        <v>123</v>
      </c>
      <c r="C14" s="40" t="s">
        <v>90</v>
      </c>
      <c r="D14" s="40" t="s">
        <v>66</v>
      </c>
      <c r="E14" s="40">
        <v>92</v>
      </c>
      <c r="F14" s="41">
        <v>12.28</v>
      </c>
      <c r="G14" s="42">
        <f>F14*E14</f>
        <v>1129.76</v>
      </c>
      <c r="H14" s="42" t="s">
        <v>1047</v>
      </c>
    </row>
    <row r="15" spans="1:8" ht="21.05" customHeight="1">
      <c r="A15" s="377"/>
      <c r="B15" s="38" t="s">
        <v>124</v>
      </c>
      <c r="C15" s="38" t="s">
        <v>125</v>
      </c>
      <c r="D15" s="38" t="s">
        <v>53</v>
      </c>
      <c r="E15" s="35">
        <v>5</v>
      </c>
      <c r="F15" s="35"/>
      <c r="G15" s="39"/>
      <c r="H15" s="7" t="s">
        <v>44</v>
      </c>
    </row>
    <row r="16" spans="1:8" ht="21.05" customHeight="1">
      <c r="A16" s="377"/>
      <c r="B16" s="38" t="s">
        <v>124</v>
      </c>
      <c r="C16" s="38" t="s">
        <v>126</v>
      </c>
      <c r="D16" s="38" t="s">
        <v>53</v>
      </c>
      <c r="E16" s="35">
        <v>4</v>
      </c>
      <c r="F16" s="35"/>
      <c r="G16" s="39"/>
      <c r="H16" s="7" t="s">
        <v>44</v>
      </c>
    </row>
    <row r="17" spans="1:8" ht="21.05" customHeight="1">
      <c r="A17" s="377"/>
      <c r="B17" s="38" t="s">
        <v>119</v>
      </c>
      <c r="C17" s="38" t="s">
        <v>288</v>
      </c>
      <c r="D17" s="38" t="s">
        <v>53</v>
      </c>
      <c r="E17" s="35">
        <v>1</v>
      </c>
      <c r="F17" s="35"/>
      <c r="G17" s="39"/>
      <c r="H17" s="7" t="s">
        <v>44</v>
      </c>
    </row>
    <row r="18" spans="1:8" ht="21.05" customHeight="1">
      <c r="A18" s="377"/>
      <c r="B18" s="38" t="s">
        <v>289</v>
      </c>
      <c r="C18" s="38" t="s">
        <v>290</v>
      </c>
      <c r="D18" s="38" t="s">
        <v>53</v>
      </c>
      <c r="E18" s="35">
        <v>1</v>
      </c>
      <c r="F18" s="35"/>
      <c r="G18" s="39"/>
      <c r="H18" s="7" t="s">
        <v>44</v>
      </c>
    </row>
    <row r="19" spans="1:8" ht="21.05" customHeight="1">
      <c r="A19" s="377"/>
      <c r="B19" s="38" t="s">
        <v>289</v>
      </c>
      <c r="C19" s="38" t="s">
        <v>291</v>
      </c>
      <c r="D19" s="38" t="s">
        <v>53</v>
      </c>
      <c r="E19" s="35">
        <v>1</v>
      </c>
      <c r="F19" s="35"/>
      <c r="G19" s="39"/>
      <c r="H19" s="7" t="s">
        <v>44</v>
      </c>
    </row>
    <row r="20" spans="1:8" ht="21.05" customHeight="1">
      <c r="A20" s="377"/>
      <c r="B20" s="38" t="s">
        <v>119</v>
      </c>
      <c r="C20" s="38" t="s">
        <v>292</v>
      </c>
      <c r="D20" s="38" t="s">
        <v>53</v>
      </c>
      <c r="E20" s="35">
        <v>1</v>
      </c>
      <c r="F20" s="35"/>
      <c r="G20" s="39"/>
      <c r="H20" s="7" t="s">
        <v>44</v>
      </c>
    </row>
    <row r="21" spans="1:8" ht="21.05" customHeight="1">
      <c r="A21" s="377"/>
      <c r="B21" s="38" t="s">
        <v>117</v>
      </c>
      <c r="C21" s="38" t="s">
        <v>127</v>
      </c>
      <c r="D21" s="38" t="s">
        <v>53</v>
      </c>
      <c r="E21" s="35">
        <v>4</v>
      </c>
      <c r="F21" s="35"/>
      <c r="G21" s="39"/>
      <c r="H21" s="7" t="s">
        <v>44</v>
      </c>
    </row>
    <row r="22" spans="1:8" ht="21.05" customHeight="1">
      <c r="A22" s="377"/>
      <c r="B22" s="38" t="s">
        <v>115</v>
      </c>
      <c r="C22" s="38" t="s">
        <v>128</v>
      </c>
      <c r="D22" s="38" t="s">
        <v>53</v>
      </c>
      <c r="E22" s="35">
        <v>4</v>
      </c>
      <c r="F22" s="35"/>
      <c r="G22" s="39"/>
      <c r="H22" s="7" t="s">
        <v>44</v>
      </c>
    </row>
    <row r="23" spans="1:8" ht="21.05" customHeight="1">
      <c r="A23" s="377"/>
      <c r="B23" s="38" t="s">
        <v>129</v>
      </c>
      <c r="C23" s="38" t="s">
        <v>293</v>
      </c>
      <c r="D23" s="38" t="s">
        <v>53</v>
      </c>
      <c r="E23" s="35">
        <v>1</v>
      </c>
      <c r="F23" s="35"/>
      <c r="G23" s="39"/>
      <c r="H23" s="7" t="s">
        <v>44</v>
      </c>
    </row>
    <row r="24" spans="1:8" ht="21.05" customHeight="1">
      <c r="A24" s="377"/>
      <c r="B24" s="38" t="s">
        <v>129</v>
      </c>
      <c r="C24" s="38">
        <v>7475</v>
      </c>
      <c r="D24" s="38" t="s">
        <v>53</v>
      </c>
      <c r="E24" s="35">
        <v>1</v>
      </c>
      <c r="F24" s="35"/>
      <c r="G24" s="39"/>
      <c r="H24" s="7" t="s">
        <v>44</v>
      </c>
    </row>
    <row r="25" spans="1:8" ht="21.05" customHeight="1">
      <c r="A25" s="377"/>
      <c r="B25" s="38" t="s">
        <v>129</v>
      </c>
      <c r="C25" s="38">
        <v>7420</v>
      </c>
      <c r="D25" s="38" t="s">
        <v>53</v>
      </c>
      <c r="E25" s="35">
        <v>1</v>
      </c>
      <c r="F25" s="35"/>
      <c r="G25" s="39"/>
      <c r="H25" s="7" t="s">
        <v>44</v>
      </c>
    </row>
    <row r="26" spans="1:8" ht="21.05" customHeight="1">
      <c r="A26" s="377"/>
      <c r="B26" s="38" t="s">
        <v>130</v>
      </c>
      <c r="C26" s="38" t="s">
        <v>131</v>
      </c>
      <c r="D26" s="38" t="s">
        <v>53</v>
      </c>
      <c r="E26" s="35">
        <v>1</v>
      </c>
      <c r="F26" s="35"/>
      <c r="G26" s="39"/>
      <c r="H26" s="7" t="s">
        <v>44</v>
      </c>
    </row>
    <row r="27" spans="1:8" ht="21.05" customHeight="1">
      <c r="A27" s="377"/>
      <c r="B27" s="38" t="s">
        <v>130</v>
      </c>
      <c r="C27" s="38" t="s">
        <v>132</v>
      </c>
      <c r="D27" s="38" t="s">
        <v>53</v>
      </c>
      <c r="E27" s="35">
        <v>1</v>
      </c>
      <c r="F27" s="35"/>
      <c r="G27" s="39"/>
      <c r="H27" s="7" t="s">
        <v>44</v>
      </c>
    </row>
    <row r="28" spans="1:8" ht="21.05" customHeight="1">
      <c r="A28" s="377"/>
      <c r="B28" s="38" t="s">
        <v>133</v>
      </c>
      <c r="C28" s="38" t="s">
        <v>134</v>
      </c>
      <c r="D28" s="38" t="s">
        <v>53</v>
      </c>
      <c r="E28" s="35">
        <v>5</v>
      </c>
      <c r="F28" s="35"/>
      <c r="G28" s="39"/>
      <c r="H28" s="7" t="s">
        <v>44</v>
      </c>
    </row>
    <row r="29" spans="1:8" ht="21.05" customHeight="1">
      <c r="A29" s="376">
        <v>9</v>
      </c>
      <c r="B29" s="40" t="s">
        <v>294</v>
      </c>
      <c r="C29" s="40" t="s">
        <v>90</v>
      </c>
      <c r="D29" s="40" t="s">
        <v>66</v>
      </c>
      <c r="E29" s="40">
        <v>92</v>
      </c>
      <c r="F29" s="41">
        <v>8.34</v>
      </c>
      <c r="G29" s="42">
        <f>F29*E29</f>
        <v>767.28</v>
      </c>
      <c r="H29" s="42" t="s">
        <v>287</v>
      </c>
    </row>
    <row r="30" spans="1:8" ht="21.05" customHeight="1">
      <c r="A30" s="377"/>
      <c r="B30" s="38" t="s">
        <v>91</v>
      </c>
      <c r="C30" s="38" t="s">
        <v>295</v>
      </c>
      <c r="D30" s="38" t="s">
        <v>53</v>
      </c>
      <c r="E30" s="35">
        <v>1</v>
      </c>
      <c r="F30" s="35"/>
      <c r="G30" s="39"/>
      <c r="H30" s="7" t="s">
        <v>44</v>
      </c>
    </row>
    <row r="31" spans="1:8" ht="21.05" customHeight="1">
      <c r="A31" s="377"/>
      <c r="B31" s="38" t="s">
        <v>91</v>
      </c>
      <c r="C31" s="38" t="s">
        <v>296</v>
      </c>
      <c r="D31" s="38" t="s">
        <v>53</v>
      </c>
      <c r="E31" s="35">
        <v>1</v>
      </c>
      <c r="F31" s="35"/>
      <c r="G31" s="39"/>
      <c r="H31" s="7" t="s">
        <v>44</v>
      </c>
    </row>
    <row r="32" spans="1:8" ht="21.05" customHeight="1">
      <c r="A32" s="377"/>
      <c r="B32" s="38" t="s">
        <v>91</v>
      </c>
      <c r="C32" s="38" t="s">
        <v>297</v>
      </c>
      <c r="D32" s="38" t="s">
        <v>53</v>
      </c>
      <c r="E32" s="35">
        <v>1</v>
      </c>
      <c r="F32" s="35"/>
      <c r="G32" s="39"/>
      <c r="H32" s="7" t="s">
        <v>44</v>
      </c>
    </row>
    <row r="33" spans="1:8" ht="21.05" customHeight="1">
      <c r="A33" s="377"/>
      <c r="B33" s="38" t="s">
        <v>91</v>
      </c>
      <c r="C33" s="38" t="s">
        <v>298</v>
      </c>
      <c r="D33" s="38" t="s">
        <v>53</v>
      </c>
      <c r="E33" s="35">
        <v>1</v>
      </c>
      <c r="F33" s="35"/>
      <c r="G33" s="39"/>
      <c r="H33" s="7" t="s">
        <v>44</v>
      </c>
    </row>
    <row r="34" spans="1:8" ht="21.05" customHeight="1">
      <c r="A34" s="377"/>
      <c r="B34" s="38" t="s">
        <v>91</v>
      </c>
      <c r="C34" s="38" t="s">
        <v>299</v>
      </c>
      <c r="D34" s="38" t="s">
        <v>53</v>
      </c>
      <c r="E34" s="35">
        <v>1</v>
      </c>
      <c r="F34" s="35"/>
      <c r="G34" s="39"/>
      <c r="H34" s="7" t="s">
        <v>44</v>
      </c>
    </row>
    <row r="35" spans="1:8" ht="21.05" customHeight="1">
      <c r="A35" s="377"/>
      <c r="B35" s="38" t="s">
        <v>91</v>
      </c>
      <c r="C35" s="38" t="s">
        <v>300</v>
      </c>
      <c r="D35" s="38" t="s">
        <v>53</v>
      </c>
      <c r="E35" s="35">
        <v>1</v>
      </c>
      <c r="F35" s="35"/>
      <c r="G35" s="39"/>
      <c r="H35" s="7" t="s">
        <v>44</v>
      </c>
    </row>
    <row r="36" spans="1:8" ht="21.05" customHeight="1">
      <c r="A36" s="377"/>
      <c r="B36" s="38" t="s">
        <v>91</v>
      </c>
      <c r="C36" s="38" t="s">
        <v>301</v>
      </c>
      <c r="D36" s="38" t="s">
        <v>53</v>
      </c>
      <c r="E36" s="35">
        <v>1</v>
      </c>
      <c r="F36" s="35"/>
      <c r="G36" s="39"/>
      <c r="H36" s="7" t="s">
        <v>44</v>
      </c>
    </row>
    <row r="37" spans="1:8" ht="21.05" customHeight="1">
      <c r="A37" s="377"/>
      <c r="B37" s="38" t="s">
        <v>91</v>
      </c>
      <c r="C37" s="38" t="s">
        <v>302</v>
      </c>
      <c r="D37" s="38" t="s">
        <v>53</v>
      </c>
      <c r="E37" s="35">
        <v>1</v>
      </c>
      <c r="F37" s="35"/>
      <c r="G37" s="39"/>
      <c r="H37" s="7" t="s">
        <v>44</v>
      </c>
    </row>
    <row r="38" spans="1:8" ht="21.05" customHeight="1">
      <c r="A38" s="377"/>
      <c r="B38" s="38" t="s">
        <v>91</v>
      </c>
      <c r="C38" s="38" t="s">
        <v>303</v>
      </c>
      <c r="D38" s="38" t="s">
        <v>53</v>
      </c>
      <c r="E38" s="35">
        <v>1</v>
      </c>
      <c r="F38" s="35"/>
      <c r="G38" s="39"/>
      <c r="H38" s="7" t="s">
        <v>44</v>
      </c>
    </row>
    <row r="39" spans="1:8" ht="21.05" customHeight="1">
      <c r="A39" s="377"/>
      <c r="B39" s="38" t="s">
        <v>91</v>
      </c>
      <c r="C39" s="38" t="s">
        <v>304</v>
      </c>
      <c r="D39" s="38" t="s">
        <v>53</v>
      </c>
      <c r="E39" s="35">
        <v>1</v>
      </c>
      <c r="F39" s="35"/>
      <c r="G39" s="39"/>
      <c r="H39" s="7" t="s">
        <v>44</v>
      </c>
    </row>
    <row r="40" spans="1:8" ht="21.05" customHeight="1">
      <c r="A40" s="377"/>
      <c r="B40" s="38" t="s">
        <v>305</v>
      </c>
      <c r="C40" s="38" t="s">
        <v>306</v>
      </c>
      <c r="D40" s="38" t="s">
        <v>53</v>
      </c>
      <c r="E40" s="35">
        <v>1</v>
      </c>
      <c r="F40" s="35"/>
      <c r="G40" s="39"/>
      <c r="H40" s="7" t="s">
        <v>44</v>
      </c>
    </row>
    <row r="41" spans="1:8" ht="21.05" customHeight="1">
      <c r="A41" s="377"/>
      <c r="B41" s="38" t="s">
        <v>305</v>
      </c>
      <c r="C41" s="38" t="s">
        <v>307</v>
      </c>
      <c r="D41" s="38" t="s">
        <v>53</v>
      </c>
      <c r="E41" s="35">
        <v>1</v>
      </c>
      <c r="F41" s="35"/>
      <c r="G41" s="39"/>
      <c r="H41" s="7" t="s">
        <v>44</v>
      </c>
    </row>
    <row r="42" spans="1:8" ht="21.05" customHeight="1">
      <c r="A42" s="377"/>
      <c r="B42" s="38" t="s">
        <v>308</v>
      </c>
      <c r="C42" s="38" t="s">
        <v>309</v>
      </c>
      <c r="D42" s="38" t="s">
        <v>53</v>
      </c>
      <c r="E42" s="35">
        <v>2</v>
      </c>
      <c r="F42" s="35"/>
      <c r="G42" s="39"/>
      <c r="H42" s="7" t="s">
        <v>44</v>
      </c>
    </row>
    <row r="43" spans="1:8" ht="21.05" customHeight="1">
      <c r="A43" s="377"/>
      <c r="B43" s="38" t="s">
        <v>308</v>
      </c>
      <c r="C43" s="38" t="s">
        <v>310</v>
      </c>
      <c r="D43" s="38" t="s">
        <v>53</v>
      </c>
      <c r="E43" s="35">
        <v>1</v>
      </c>
      <c r="F43" s="35"/>
      <c r="G43" s="39"/>
      <c r="H43" s="7" t="s">
        <v>44</v>
      </c>
    </row>
    <row r="44" spans="1:8" ht="21.05" customHeight="1">
      <c r="A44" s="377"/>
      <c r="B44" s="38" t="s">
        <v>117</v>
      </c>
      <c r="C44" s="38" t="s">
        <v>311</v>
      </c>
      <c r="D44" s="38" t="s">
        <v>53</v>
      </c>
      <c r="E44" s="35">
        <v>5</v>
      </c>
      <c r="F44" s="35"/>
      <c r="G44" s="39"/>
      <c r="H44" s="7" t="s">
        <v>44</v>
      </c>
    </row>
    <row r="45" spans="1:8" ht="21.05" customHeight="1">
      <c r="A45" s="377"/>
      <c r="B45" s="38" t="s">
        <v>117</v>
      </c>
      <c r="C45" s="38" t="s">
        <v>312</v>
      </c>
      <c r="D45" s="38" t="s">
        <v>53</v>
      </c>
      <c r="E45" s="35">
        <v>1</v>
      </c>
      <c r="F45" s="35"/>
      <c r="G45" s="39"/>
      <c r="H45" s="7" t="s">
        <v>44</v>
      </c>
    </row>
    <row r="46" spans="1:8" ht="21.05" customHeight="1">
      <c r="A46" s="377"/>
      <c r="B46" s="38" t="s">
        <v>313</v>
      </c>
      <c r="C46" s="38" t="s">
        <v>314</v>
      </c>
      <c r="D46" s="38" t="s">
        <v>53</v>
      </c>
      <c r="E46" s="35">
        <v>1</v>
      </c>
      <c r="F46" s="35"/>
      <c r="G46" s="39"/>
      <c r="H46" s="7" t="s">
        <v>44</v>
      </c>
    </row>
    <row r="47" spans="1:8" ht="21.05" customHeight="1">
      <c r="A47" s="377"/>
      <c r="B47" s="38" t="s">
        <v>115</v>
      </c>
      <c r="C47" s="38" t="s">
        <v>315</v>
      </c>
      <c r="D47" s="38" t="s">
        <v>53</v>
      </c>
      <c r="E47" s="35">
        <v>1</v>
      </c>
      <c r="F47" s="35"/>
      <c r="G47" s="39"/>
      <c r="H47" s="7" t="s">
        <v>44</v>
      </c>
    </row>
    <row r="48" spans="1:8" ht="21.05" customHeight="1">
      <c r="A48" s="377"/>
      <c r="B48" s="38" t="s">
        <v>105</v>
      </c>
      <c r="C48" s="38">
        <v>9013</v>
      </c>
      <c r="D48" s="38" t="s">
        <v>53</v>
      </c>
      <c r="E48" s="35">
        <v>2</v>
      </c>
      <c r="F48" s="35"/>
      <c r="G48" s="39"/>
      <c r="H48" s="7" t="s">
        <v>44</v>
      </c>
    </row>
    <row r="49" spans="1:8" ht="21.05" customHeight="1">
      <c r="A49" s="377"/>
      <c r="B49" s="38" t="s">
        <v>105</v>
      </c>
      <c r="C49" s="38" t="s">
        <v>316</v>
      </c>
      <c r="D49" s="38" t="s">
        <v>53</v>
      </c>
      <c r="E49" s="35">
        <v>1</v>
      </c>
      <c r="F49" s="35"/>
      <c r="G49" s="39"/>
      <c r="H49" s="7" t="s">
        <v>44</v>
      </c>
    </row>
    <row r="50" spans="1:8" ht="21.05" customHeight="1">
      <c r="A50" s="377"/>
      <c r="B50" s="38" t="s">
        <v>129</v>
      </c>
      <c r="C50" s="38" t="s">
        <v>317</v>
      </c>
      <c r="D50" s="38" t="s">
        <v>53</v>
      </c>
      <c r="E50" s="35">
        <v>1</v>
      </c>
      <c r="F50" s="35"/>
      <c r="G50" s="39"/>
      <c r="H50" s="7" t="s">
        <v>44</v>
      </c>
    </row>
    <row r="51" spans="1:8" ht="21.05" customHeight="1">
      <c r="A51" s="377"/>
      <c r="B51" s="38" t="s">
        <v>318</v>
      </c>
      <c r="C51" s="38" t="s">
        <v>319</v>
      </c>
      <c r="D51" s="38" t="s">
        <v>53</v>
      </c>
      <c r="E51" s="35">
        <v>1</v>
      </c>
      <c r="F51" s="35"/>
      <c r="G51" s="39"/>
      <c r="H51" s="7" t="s">
        <v>44</v>
      </c>
    </row>
    <row r="52" spans="1:8" ht="21.05" customHeight="1">
      <c r="A52" s="377"/>
      <c r="B52" s="38" t="s">
        <v>133</v>
      </c>
      <c r="C52" s="38" t="s">
        <v>320</v>
      </c>
      <c r="D52" s="38" t="s">
        <v>53</v>
      </c>
      <c r="E52" s="35">
        <v>2</v>
      </c>
      <c r="F52" s="35"/>
      <c r="G52" s="39"/>
      <c r="H52" s="7" t="s">
        <v>44</v>
      </c>
    </row>
    <row r="53" spans="1:8" ht="21.05" customHeight="1">
      <c r="A53" s="377"/>
      <c r="B53" s="38" t="s">
        <v>321</v>
      </c>
      <c r="C53" s="38" t="s">
        <v>322</v>
      </c>
      <c r="D53" s="38" t="s">
        <v>53</v>
      </c>
      <c r="E53" s="35">
        <v>1</v>
      </c>
      <c r="F53" s="35"/>
      <c r="G53" s="39"/>
      <c r="H53" s="7" t="s">
        <v>44</v>
      </c>
    </row>
    <row r="54" spans="1:8" ht="21.05" customHeight="1">
      <c r="A54" s="376">
        <v>10</v>
      </c>
      <c r="B54" s="40" t="s">
        <v>323</v>
      </c>
      <c r="C54" s="40" t="s">
        <v>90</v>
      </c>
      <c r="D54" s="40" t="s">
        <v>66</v>
      </c>
      <c r="E54" s="40">
        <v>92</v>
      </c>
      <c r="F54" s="41">
        <v>11.79</v>
      </c>
      <c r="G54" s="42">
        <f>E54*F54</f>
        <v>1084.68</v>
      </c>
      <c r="H54" s="42" t="s">
        <v>1100</v>
      </c>
    </row>
    <row r="55" spans="1:8" ht="21.05" customHeight="1">
      <c r="A55" s="377"/>
      <c r="B55" s="38" t="s">
        <v>91</v>
      </c>
      <c r="C55" s="38" t="s">
        <v>324</v>
      </c>
      <c r="D55" s="38" t="s">
        <v>53</v>
      </c>
      <c r="E55" s="35">
        <v>1</v>
      </c>
      <c r="F55" s="35"/>
      <c r="G55" s="39"/>
      <c r="H55" s="7" t="s">
        <v>44</v>
      </c>
    </row>
    <row r="56" spans="1:8" ht="21.05" customHeight="1">
      <c r="A56" s="377"/>
      <c r="B56" s="38" t="s">
        <v>91</v>
      </c>
      <c r="C56" s="38" t="s">
        <v>325</v>
      </c>
      <c r="D56" s="38" t="s">
        <v>53</v>
      </c>
      <c r="E56" s="35">
        <v>1</v>
      </c>
      <c r="F56" s="35"/>
      <c r="G56" s="39"/>
      <c r="H56" s="7" t="s">
        <v>44</v>
      </c>
    </row>
    <row r="57" spans="1:8" ht="21.05" customHeight="1">
      <c r="A57" s="377"/>
      <c r="B57" s="38" t="s">
        <v>91</v>
      </c>
      <c r="C57" s="38" t="s">
        <v>304</v>
      </c>
      <c r="D57" s="38" t="s">
        <v>53</v>
      </c>
      <c r="E57" s="35">
        <v>5</v>
      </c>
      <c r="F57" s="35"/>
      <c r="G57" s="39"/>
      <c r="H57" s="7" t="s">
        <v>44</v>
      </c>
    </row>
    <row r="58" spans="1:8" ht="21.05" customHeight="1">
      <c r="A58" s="377"/>
      <c r="B58" s="38" t="s">
        <v>91</v>
      </c>
      <c r="C58" s="38" t="s">
        <v>326</v>
      </c>
      <c r="D58" s="38" t="s">
        <v>53</v>
      </c>
      <c r="E58" s="35">
        <v>4</v>
      </c>
      <c r="F58" s="35"/>
      <c r="G58" s="39"/>
      <c r="H58" s="7" t="s">
        <v>44</v>
      </c>
    </row>
    <row r="59" spans="1:8" ht="21.05" customHeight="1">
      <c r="A59" s="377"/>
      <c r="B59" s="38" t="s">
        <v>305</v>
      </c>
      <c r="C59" s="38" t="s">
        <v>327</v>
      </c>
      <c r="D59" s="38" t="s">
        <v>53</v>
      </c>
      <c r="E59" s="35">
        <v>1</v>
      </c>
      <c r="F59" s="35"/>
      <c r="G59" s="39"/>
      <c r="H59" s="7" t="s">
        <v>44</v>
      </c>
    </row>
    <row r="60" spans="1:8" ht="21.05" customHeight="1">
      <c r="A60" s="377"/>
      <c r="B60" s="38" t="s">
        <v>308</v>
      </c>
      <c r="C60" s="38" t="s">
        <v>328</v>
      </c>
      <c r="D60" s="38" t="s">
        <v>53</v>
      </c>
      <c r="E60" s="35">
        <v>1</v>
      </c>
      <c r="F60" s="35"/>
      <c r="G60" s="39"/>
      <c r="H60" s="7" t="s">
        <v>44</v>
      </c>
    </row>
    <row r="61" spans="1:8" ht="21.05" customHeight="1">
      <c r="A61" s="377"/>
      <c r="B61" s="38" t="s">
        <v>329</v>
      </c>
      <c r="C61" s="38" t="s">
        <v>330</v>
      </c>
      <c r="D61" s="38" t="s">
        <v>53</v>
      </c>
      <c r="E61" s="35">
        <v>1</v>
      </c>
      <c r="F61" s="35"/>
      <c r="G61" s="39"/>
      <c r="H61" s="7" t="s">
        <v>44</v>
      </c>
    </row>
    <row r="62" spans="1:8" ht="21.05" customHeight="1">
      <c r="A62" s="377"/>
      <c r="B62" s="38" t="s">
        <v>329</v>
      </c>
      <c r="C62" s="38" t="s">
        <v>331</v>
      </c>
      <c r="D62" s="38" t="s">
        <v>53</v>
      </c>
      <c r="E62" s="35">
        <v>1</v>
      </c>
      <c r="F62" s="35"/>
      <c r="G62" s="39"/>
      <c r="H62" s="7" t="s">
        <v>44</v>
      </c>
    </row>
    <row r="63" spans="1:8" ht="21.05" customHeight="1">
      <c r="A63" s="377"/>
      <c r="B63" s="38" t="s">
        <v>308</v>
      </c>
      <c r="C63" s="38" t="s">
        <v>332</v>
      </c>
      <c r="D63" s="38" t="s">
        <v>53</v>
      </c>
      <c r="E63" s="35">
        <v>1</v>
      </c>
      <c r="F63" s="35"/>
      <c r="G63" s="39"/>
      <c r="H63" s="7" t="s">
        <v>44</v>
      </c>
    </row>
    <row r="64" spans="1:8" ht="21.05" customHeight="1">
      <c r="A64" s="377"/>
      <c r="B64" s="38" t="s">
        <v>308</v>
      </c>
      <c r="C64" s="38" t="s">
        <v>333</v>
      </c>
      <c r="D64" s="38" t="s">
        <v>53</v>
      </c>
      <c r="E64" s="35">
        <v>1</v>
      </c>
      <c r="F64" s="35"/>
      <c r="G64" s="39"/>
      <c r="H64" s="7" t="s">
        <v>44</v>
      </c>
    </row>
    <row r="65" spans="1:8" ht="21.05" customHeight="1">
      <c r="A65" s="377"/>
      <c r="B65" s="38" t="s">
        <v>99</v>
      </c>
      <c r="C65" s="38" t="s">
        <v>334</v>
      </c>
      <c r="D65" s="38" t="s">
        <v>53</v>
      </c>
      <c r="E65" s="35">
        <v>1</v>
      </c>
      <c r="F65" s="35"/>
      <c r="G65" s="39"/>
      <c r="H65" s="7" t="s">
        <v>44</v>
      </c>
    </row>
    <row r="66" spans="1:8" ht="21.05" customHeight="1">
      <c r="A66" s="377"/>
      <c r="B66" s="38" t="s">
        <v>115</v>
      </c>
      <c r="C66" s="38" t="s">
        <v>335</v>
      </c>
      <c r="D66" s="38" t="s">
        <v>53</v>
      </c>
      <c r="E66" s="35">
        <v>5</v>
      </c>
      <c r="F66" s="35"/>
      <c r="G66" s="39"/>
      <c r="H66" s="7" t="s">
        <v>44</v>
      </c>
    </row>
    <row r="67" spans="1:8" ht="21.05" customHeight="1">
      <c r="A67" s="377"/>
      <c r="B67" s="38" t="s">
        <v>105</v>
      </c>
      <c r="C67" s="38">
        <v>9013</v>
      </c>
      <c r="D67" s="38" t="s">
        <v>53</v>
      </c>
      <c r="E67" s="35">
        <v>4</v>
      </c>
      <c r="F67" s="35"/>
      <c r="G67" s="39"/>
      <c r="H67" s="7" t="s">
        <v>44</v>
      </c>
    </row>
    <row r="68" spans="1:8" ht="21.05" customHeight="1">
      <c r="A68" s="377"/>
      <c r="B68" s="38" t="s">
        <v>117</v>
      </c>
      <c r="C68" s="38" t="s">
        <v>311</v>
      </c>
      <c r="D68" s="38" t="s">
        <v>53</v>
      </c>
      <c r="E68" s="35">
        <v>4</v>
      </c>
      <c r="F68" s="35"/>
      <c r="G68" s="39"/>
      <c r="H68" s="7" t="s">
        <v>44</v>
      </c>
    </row>
    <row r="69" spans="1:8" ht="21.05" customHeight="1">
      <c r="A69" s="377"/>
      <c r="B69" s="38" t="s">
        <v>129</v>
      </c>
      <c r="C69" s="38" t="s">
        <v>336</v>
      </c>
      <c r="D69" s="38" t="s">
        <v>53</v>
      </c>
      <c r="E69" s="35">
        <v>1</v>
      </c>
      <c r="F69" s="35"/>
      <c r="G69" s="39"/>
      <c r="H69" s="7" t="s">
        <v>44</v>
      </c>
    </row>
    <row r="70" spans="1:8" ht="21.05" customHeight="1">
      <c r="A70" s="377"/>
      <c r="B70" s="38" t="s">
        <v>129</v>
      </c>
      <c r="C70" s="38" t="s">
        <v>337</v>
      </c>
      <c r="D70" s="38" t="s">
        <v>53</v>
      </c>
      <c r="E70" s="35">
        <v>1</v>
      </c>
      <c r="F70" s="35"/>
      <c r="G70" s="39"/>
      <c r="H70" s="7" t="s">
        <v>44</v>
      </c>
    </row>
    <row r="71" spans="1:8" ht="21.05" customHeight="1">
      <c r="A71" s="377"/>
      <c r="B71" s="38" t="s">
        <v>129</v>
      </c>
      <c r="C71" s="38" t="s">
        <v>338</v>
      </c>
      <c r="D71" s="38" t="s">
        <v>53</v>
      </c>
      <c r="E71" s="35">
        <v>1</v>
      </c>
      <c r="F71" s="35"/>
      <c r="G71" s="39"/>
      <c r="H71" s="7" t="s">
        <v>44</v>
      </c>
    </row>
    <row r="72" spans="1:8" ht="21.05" customHeight="1">
      <c r="A72" s="377"/>
      <c r="B72" s="38" t="s">
        <v>318</v>
      </c>
      <c r="C72" s="38" t="s">
        <v>339</v>
      </c>
      <c r="D72" s="38" t="s">
        <v>53</v>
      </c>
      <c r="E72" s="35">
        <v>1</v>
      </c>
      <c r="F72" s="35"/>
      <c r="G72" s="39"/>
      <c r="H72" s="7" t="s">
        <v>44</v>
      </c>
    </row>
    <row r="73" spans="1:8" ht="21.05" customHeight="1">
      <c r="A73" s="377"/>
      <c r="B73" s="38" t="s">
        <v>318</v>
      </c>
      <c r="C73" s="38" t="s">
        <v>340</v>
      </c>
      <c r="D73" s="38" t="s">
        <v>53</v>
      </c>
      <c r="E73" s="35">
        <v>1</v>
      </c>
      <c r="F73" s="35"/>
      <c r="G73" s="39"/>
      <c r="H73" s="7" t="s">
        <v>44</v>
      </c>
    </row>
    <row r="74" spans="1:8" ht="21.05" customHeight="1">
      <c r="A74" s="376">
        <v>11</v>
      </c>
      <c r="B74" s="40" t="s">
        <v>341</v>
      </c>
      <c r="C74" s="40" t="s">
        <v>90</v>
      </c>
      <c r="D74" s="40" t="s">
        <v>66</v>
      </c>
      <c r="E74" s="40">
        <v>92</v>
      </c>
      <c r="F74" s="41">
        <v>9.92</v>
      </c>
      <c r="G74" s="42">
        <f>F74*E74</f>
        <v>912.64</v>
      </c>
      <c r="H74" s="42" t="s">
        <v>1099</v>
      </c>
    </row>
    <row r="75" spans="1:8" ht="21.05" customHeight="1">
      <c r="A75" s="377"/>
      <c r="B75" s="38" t="s">
        <v>91</v>
      </c>
      <c r="C75" s="38" t="s">
        <v>342</v>
      </c>
      <c r="D75" s="38" t="s">
        <v>53</v>
      </c>
      <c r="E75" s="35">
        <v>2</v>
      </c>
      <c r="F75" s="35"/>
      <c r="G75" s="39"/>
      <c r="H75" s="7" t="s">
        <v>44</v>
      </c>
    </row>
    <row r="76" spans="1:8" ht="21.05" customHeight="1">
      <c r="A76" s="377"/>
      <c r="B76" s="38" t="s">
        <v>91</v>
      </c>
      <c r="C76" s="38" t="s">
        <v>343</v>
      </c>
      <c r="D76" s="38" t="s">
        <v>53</v>
      </c>
      <c r="E76" s="35">
        <v>3</v>
      </c>
      <c r="F76" s="35"/>
      <c r="G76" s="39"/>
      <c r="H76" s="7" t="s">
        <v>44</v>
      </c>
    </row>
    <row r="77" spans="1:8" ht="21.05" customHeight="1">
      <c r="A77" s="377"/>
      <c r="B77" s="38" t="s">
        <v>91</v>
      </c>
      <c r="C77" s="38" t="s">
        <v>324</v>
      </c>
      <c r="D77" s="38" t="s">
        <v>53</v>
      </c>
      <c r="E77" s="35">
        <v>2</v>
      </c>
      <c r="F77" s="35"/>
      <c r="G77" s="39"/>
      <c r="H77" s="7" t="s">
        <v>44</v>
      </c>
    </row>
    <row r="78" spans="1:8" ht="21.05" customHeight="1">
      <c r="A78" s="377"/>
      <c r="B78" s="38" t="s">
        <v>91</v>
      </c>
      <c r="C78" s="38" t="s">
        <v>344</v>
      </c>
      <c r="D78" s="38" t="s">
        <v>53</v>
      </c>
      <c r="E78" s="35">
        <v>3</v>
      </c>
      <c r="F78" s="35"/>
      <c r="G78" s="39"/>
      <c r="H78" s="7" t="s">
        <v>44</v>
      </c>
    </row>
    <row r="79" spans="1:8" ht="21.05" customHeight="1">
      <c r="A79" s="377"/>
      <c r="B79" s="38" t="s">
        <v>91</v>
      </c>
      <c r="C79" s="38" t="s">
        <v>295</v>
      </c>
      <c r="D79" s="38" t="s">
        <v>53</v>
      </c>
      <c r="E79" s="35">
        <v>2</v>
      </c>
      <c r="F79" s="35"/>
      <c r="G79" s="39"/>
      <c r="H79" s="7" t="s">
        <v>44</v>
      </c>
    </row>
    <row r="80" spans="1:8" ht="21.05" customHeight="1">
      <c r="A80" s="377"/>
      <c r="B80" s="38" t="s">
        <v>91</v>
      </c>
      <c r="C80" s="38" t="s">
        <v>345</v>
      </c>
      <c r="D80" s="38" t="s">
        <v>53</v>
      </c>
      <c r="E80" s="35">
        <v>1</v>
      </c>
      <c r="F80" s="35"/>
      <c r="G80" s="39"/>
      <c r="H80" s="7" t="s">
        <v>44</v>
      </c>
    </row>
    <row r="81" spans="1:8" ht="21.05" customHeight="1">
      <c r="A81" s="377"/>
      <c r="B81" s="38" t="s">
        <v>91</v>
      </c>
      <c r="C81" s="38" t="s">
        <v>325</v>
      </c>
      <c r="D81" s="38" t="s">
        <v>53</v>
      </c>
      <c r="E81" s="35">
        <v>1</v>
      </c>
      <c r="F81" s="35"/>
      <c r="G81" s="39"/>
      <c r="H81" s="7" t="s">
        <v>44</v>
      </c>
    </row>
    <row r="82" spans="1:8" ht="21.05" customHeight="1">
      <c r="A82" s="377"/>
      <c r="B82" s="38" t="s">
        <v>91</v>
      </c>
      <c r="C82" s="38" t="s">
        <v>304</v>
      </c>
      <c r="D82" s="38" t="s">
        <v>53</v>
      </c>
      <c r="E82" s="35">
        <v>1</v>
      </c>
      <c r="F82" s="35"/>
      <c r="G82" s="39"/>
      <c r="H82" s="7" t="s">
        <v>44</v>
      </c>
    </row>
    <row r="83" spans="1:8" ht="21.05" customHeight="1">
      <c r="A83" s="377"/>
      <c r="B83" s="38" t="s">
        <v>91</v>
      </c>
      <c r="C83" s="38" t="s">
        <v>296</v>
      </c>
      <c r="D83" s="38" t="s">
        <v>53</v>
      </c>
      <c r="E83" s="35">
        <v>4</v>
      </c>
      <c r="F83" s="35"/>
      <c r="G83" s="39"/>
      <c r="H83" s="7" t="s">
        <v>44</v>
      </c>
    </row>
    <row r="84" spans="1:8" ht="21.05" customHeight="1">
      <c r="A84" s="377"/>
      <c r="B84" s="38" t="s">
        <v>91</v>
      </c>
      <c r="C84" s="38" t="s">
        <v>346</v>
      </c>
      <c r="D84" s="38" t="s">
        <v>53</v>
      </c>
      <c r="E84" s="35">
        <v>1</v>
      </c>
      <c r="F84" s="35"/>
      <c r="G84" s="39"/>
      <c r="H84" s="7" t="s">
        <v>44</v>
      </c>
    </row>
    <row r="85" spans="1:8" ht="21.05" customHeight="1">
      <c r="A85" s="377"/>
      <c r="B85" s="38" t="s">
        <v>91</v>
      </c>
      <c r="C85" s="38" t="s">
        <v>347</v>
      </c>
      <c r="D85" s="38" t="s">
        <v>53</v>
      </c>
      <c r="E85" s="35">
        <v>2</v>
      </c>
      <c r="F85" s="35"/>
      <c r="G85" s="39"/>
      <c r="H85" s="7" t="s">
        <v>44</v>
      </c>
    </row>
    <row r="86" spans="1:8" ht="21.05" customHeight="1">
      <c r="A86" s="377"/>
      <c r="B86" s="38" t="s">
        <v>91</v>
      </c>
      <c r="C86" s="38" t="s">
        <v>348</v>
      </c>
      <c r="D86" s="38" t="s">
        <v>53</v>
      </c>
      <c r="E86" s="35">
        <v>1</v>
      </c>
      <c r="F86" s="35"/>
      <c r="G86" s="39"/>
      <c r="H86" s="7" t="s">
        <v>44</v>
      </c>
    </row>
    <row r="87" spans="1:8" ht="21.05" customHeight="1">
      <c r="A87" s="377"/>
      <c r="B87" s="38" t="s">
        <v>91</v>
      </c>
      <c r="C87" s="38" t="s">
        <v>301</v>
      </c>
      <c r="D87" s="38" t="s">
        <v>53</v>
      </c>
      <c r="E87" s="35">
        <v>1</v>
      </c>
      <c r="F87" s="35"/>
      <c r="G87" s="39"/>
      <c r="H87" s="7" t="s">
        <v>44</v>
      </c>
    </row>
    <row r="88" spans="1:8" ht="21.05" customHeight="1">
      <c r="A88" s="377"/>
      <c r="B88" s="38" t="s">
        <v>91</v>
      </c>
      <c r="C88" s="38" t="s">
        <v>349</v>
      </c>
      <c r="D88" s="38" t="s">
        <v>53</v>
      </c>
      <c r="E88" s="35">
        <v>2</v>
      </c>
      <c r="F88" s="35"/>
      <c r="G88" s="39"/>
      <c r="H88" s="7" t="s">
        <v>44</v>
      </c>
    </row>
    <row r="89" spans="1:8" ht="21.05" customHeight="1">
      <c r="A89" s="377"/>
      <c r="B89" s="38" t="s">
        <v>305</v>
      </c>
      <c r="C89" s="38" t="s">
        <v>350</v>
      </c>
      <c r="D89" s="38" t="s">
        <v>53</v>
      </c>
      <c r="E89" s="35">
        <v>2</v>
      </c>
      <c r="F89" s="35"/>
      <c r="G89" s="39"/>
      <c r="H89" s="7" t="s">
        <v>44</v>
      </c>
    </row>
    <row r="90" spans="1:8" ht="21.05" customHeight="1">
      <c r="A90" s="377"/>
      <c r="B90" s="38" t="s">
        <v>308</v>
      </c>
      <c r="C90" s="38" t="s">
        <v>351</v>
      </c>
      <c r="D90" s="38" t="s">
        <v>53</v>
      </c>
      <c r="E90" s="35">
        <v>1</v>
      </c>
      <c r="F90" s="35"/>
      <c r="G90" s="39"/>
      <c r="H90" s="7" t="s">
        <v>44</v>
      </c>
    </row>
    <row r="91" spans="1:8" ht="21.05" customHeight="1">
      <c r="A91" s="377"/>
      <c r="B91" s="38" t="s">
        <v>308</v>
      </c>
      <c r="C91" s="38" t="s">
        <v>352</v>
      </c>
      <c r="D91" s="38" t="s">
        <v>53</v>
      </c>
      <c r="E91" s="35">
        <v>2</v>
      </c>
      <c r="F91" s="35"/>
      <c r="G91" s="39"/>
      <c r="H91" s="7" t="s">
        <v>44</v>
      </c>
    </row>
    <row r="92" spans="1:8" ht="21.05" customHeight="1">
      <c r="A92" s="377"/>
      <c r="B92" s="38" t="s">
        <v>308</v>
      </c>
      <c r="C92" s="38" t="s">
        <v>353</v>
      </c>
      <c r="D92" s="38" t="s">
        <v>53</v>
      </c>
      <c r="E92" s="35">
        <v>2</v>
      </c>
      <c r="F92" s="35"/>
      <c r="G92" s="39"/>
      <c r="H92" s="7" t="s">
        <v>44</v>
      </c>
    </row>
    <row r="93" spans="1:8" ht="21.05" customHeight="1">
      <c r="A93" s="377"/>
      <c r="B93" s="38" t="s">
        <v>354</v>
      </c>
      <c r="C93" s="38" t="s">
        <v>355</v>
      </c>
      <c r="D93" s="38" t="s">
        <v>53</v>
      </c>
      <c r="E93" s="35">
        <v>1</v>
      </c>
      <c r="F93" s="35"/>
      <c r="G93" s="39"/>
      <c r="H93" s="7" t="s">
        <v>44</v>
      </c>
    </row>
    <row r="94" spans="1:8" ht="21.05" customHeight="1">
      <c r="A94" s="377"/>
      <c r="B94" s="38" t="s">
        <v>329</v>
      </c>
      <c r="C94" s="38" t="s">
        <v>356</v>
      </c>
      <c r="D94" s="38" t="s">
        <v>53</v>
      </c>
      <c r="E94" s="35">
        <v>2</v>
      </c>
      <c r="F94" s="35"/>
      <c r="G94" s="39"/>
      <c r="H94" s="7" t="s">
        <v>44</v>
      </c>
    </row>
    <row r="95" spans="1:8" ht="21.05" customHeight="1">
      <c r="A95" s="377"/>
      <c r="B95" s="38" t="s">
        <v>308</v>
      </c>
      <c r="C95" s="38" t="s">
        <v>357</v>
      </c>
      <c r="D95" s="38" t="s">
        <v>53</v>
      </c>
      <c r="E95" s="35">
        <v>1</v>
      </c>
      <c r="F95" s="35"/>
      <c r="G95" s="39"/>
      <c r="H95" s="7" t="s">
        <v>44</v>
      </c>
    </row>
    <row r="96" spans="1:8" ht="21.05" customHeight="1">
      <c r="A96" s="377"/>
      <c r="B96" s="38" t="s">
        <v>308</v>
      </c>
      <c r="C96" s="38" t="s">
        <v>358</v>
      </c>
      <c r="D96" s="38" t="s">
        <v>53</v>
      </c>
      <c r="E96" s="35">
        <v>1</v>
      </c>
      <c r="F96" s="35"/>
      <c r="G96" s="39"/>
      <c r="H96" s="7" t="s">
        <v>44</v>
      </c>
    </row>
    <row r="97" spans="1:8" ht="21.05" customHeight="1">
      <c r="A97" s="377"/>
      <c r="B97" s="38" t="s">
        <v>117</v>
      </c>
      <c r="C97" s="38">
        <v>4148</v>
      </c>
      <c r="D97" s="38" t="s">
        <v>53</v>
      </c>
      <c r="E97" s="35">
        <v>1</v>
      </c>
      <c r="F97" s="35"/>
      <c r="G97" s="39"/>
      <c r="H97" s="7" t="s">
        <v>44</v>
      </c>
    </row>
    <row r="98" spans="1:8" ht="21.05" customHeight="1">
      <c r="A98" s="377"/>
      <c r="B98" s="38" t="s">
        <v>115</v>
      </c>
      <c r="C98" s="38" t="s">
        <v>359</v>
      </c>
      <c r="D98" s="38" t="s">
        <v>53</v>
      </c>
      <c r="E98" s="35">
        <v>1</v>
      </c>
      <c r="F98" s="35"/>
      <c r="G98" s="39"/>
      <c r="H98" s="7" t="s">
        <v>44</v>
      </c>
    </row>
    <row r="99" spans="1:8" ht="21.05" customHeight="1">
      <c r="A99" s="377"/>
      <c r="B99" s="38" t="s">
        <v>115</v>
      </c>
      <c r="C99" s="38" t="s">
        <v>360</v>
      </c>
      <c r="D99" s="38" t="s">
        <v>53</v>
      </c>
      <c r="E99" s="35">
        <v>1</v>
      </c>
      <c r="F99" s="35"/>
      <c r="G99" s="39"/>
      <c r="H99" s="7" t="s">
        <v>44</v>
      </c>
    </row>
    <row r="100" spans="1:8" ht="21.05" customHeight="1">
      <c r="A100" s="377"/>
      <c r="B100" s="38" t="s">
        <v>105</v>
      </c>
      <c r="C100" s="38">
        <v>9013</v>
      </c>
      <c r="D100" s="38" t="s">
        <v>53</v>
      </c>
      <c r="E100" s="35">
        <v>7</v>
      </c>
      <c r="F100" s="35"/>
      <c r="G100" s="39"/>
      <c r="H100" s="7" t="s">
        <v>44</v>
      </c>
    </row>
    <row r="101" spans="1:8" ht="21.05" customHeight="1">
      <c r="A101" s="377"/>
      <c r="B101" s="38" t="s">
        <v>361</v>
      </c>
      <c r="C101" s="38" t="s">
        <v>362</v>
      </c>
      <c r="D101" s="38" t="s">
        <v>53</v>
      </c>
      <c r="E101" s="35">
        <v>1</v>
      </c>
      <c r="F101" s="35"/>
      <c r="G101" s="39"/>
      <c r="H101" s="7" t="s">
        <v>44</v>
      </c>
    </row>
    <row r="102" spans="1:8" ht="21.05" customHeight="1">
      <c r="A102" s="377"/>
      <c r="B102" s="38" t="s">
        <v>321</v>
      </c>
      <c r="C102" s="38" t="s">
        <v>363</v>
      </c>
      <c r="D102" s="38" t="s">
        <v>53</v>
      </c>
      <c r="E102" s="35">
        <v>1</v>
      </c>
      <c r="F102" s="35"/>
      <c r="G102" s="39"/>
      <c r="H102" s="7" t="s">
        <v>44</v>
      </c>
    </row>
    <row r="103" spans="1:8" ht="21.05" customHeight="1">
      <c r="A103" s="43">
        <v>12</v>
      </c>
      <c r="B103" s="38" t="s">
        <v>417</v>
      </c>
      <c r="C103" s="38" t="s">
        <v>466</v>
      </c>
      <c r="D103" s="38" t="s">
        <v>53</v>
      </c>
      <c r="E103" s="35">
        <v>20</v>
      </c>
      <c r="F103" s="35">
        <v>8</v>
      </c>
      <c r="G103" s="35">
        <f>E103*F103</f>
        <v>160</v>
      </c>
      <c r="H103" s="7" t="s">
        <v>44</v>
      </c>
    </row>
    <row r="104" spans="1:8" ht="21.05" customHeight="1">
      <c r="A104" s="26">
        <v>13</v>
      </c>
      <c r="B104" s="31" t="s">
        <v>45</v>
      </c>
      <c r="C104" s="31" t="s">
        <v>468</v>
      </c>
      <c r="D104" s="31" t="s">
        <v>78</v>
      </c>
      <c r="E104" s="31">
        <v>4</v>
      </c>
      <c r="F104" s="31">
        <v>200</v>
      </c>
      <c r="G104" s="31">
        <f>E104*F104</f>
        <v>800</v>
      </c>
      <c r="H104" s="30" t="s">
        <v>501</v>
      </c>
    </row>
    <row r="105" spans="1:8" ht="21.05" customHeight="1">
      <c r="A105" s="353">
        <v>14</v>
      </c>
      <c r="B105" s="40" t="s">
        <v>473</v>
      </c>
      <c r="C105" s="40" t="s">
        <v>90</v>
      </c>
      <c r="D105" s="40" t="s">
        <v>56</v>
      </c>
      <c r="E105" s="40">
        <v>2</v>
      </c>
      <c r="F105" s="40">
        <v>1000</v>
      </c>
      <c r="G105" s="44">
        <f>E105*F105</f>
        <v>2000</v>
      </c>
      <c r="H105" s="45" t="s">
        <v>474</v>
      </c>
    </row>
    <row r="106" spans="1:8" ht="21.05" customHeight="1">
      <c r="A106" s="353"/>
      <c r="B106" s="29" t="s">
        <v>241</v>
      </c>
      <c r="C106" s="46" t="s">
        <v>242</v>
      </c>
      <c r="D106" s="35" t="s">
        <v>53</v>
      </c>
      <c r="E106" s="35">
        <v>3</v>
      </c>
      <c r="F106" s="35"/>
      <c r="G106" s="47"/>
      <c r="H106" s="223" t="s">
        <v>44</v>
      </c>
    </row>
    <row r="107" spans="1:8" ht="21.05" customHeight="1">
      <c r="A107" s="353"/>
      <c r="B107" s="38" t="s">
        <v>243</v>
      </c>
      <c r="C107" s="38" t="s">
        <v>244</v>
      </c>
      <c r="D107" s="38" t="s">
        <v>53</v>
      </c>
      <c r="E107" s="35">
        <v>2</v>
      </c>
      <c r="F107" s="35"/>
      <c r="G107" s="47"/>
      <c r="H107" s="223" t="s">
        <v>261</v>
      </c>
    </row>
    <row r="108" spans="1:8" ht="21.05" customHeight="1">
      <c r="A108" s="353"/>
      <c r="B108" s="38" t="s">
        <v>185</v>
      </c>
      <c r="C108" s="38" t="s">
        <v>246</v>
      </c>
      <c r="D108" s="38" t="s">
        <v>53</v>
      </c>
      <c r="E108" s="38">
        <v>1</v>
      </c>
      <c r="F108" s="35"/>
      <c r="G108" s="47"/>
      <c r="H108" s="223" t="s">
        <v>261</v>
      </c>
    </row>
    <row r="109" spans="1:8" ht="21.05" customHeight="1">
      <c r="A109" s="353"/>
      <c r="B109" s="29" t="s">
        <v>247</v>
      </c>
      <c r="C109" s="38" t="s">
        <v>248</v>
      </c>
      <c r="D109" s="35" t="s">
        <v>53</v>
      </c>
      <c r="E109" s="35">
        <v>2</v>
      </c>
      <c r="F109" s="35"/>
      <c r="G109" s="47"/>
      <c r="H109" s="223" t="s">
        <v>261</v>
      </c>
    </row>
    <row r="110" spans="1:8" ht="21.05" customHeight="1">
      <c r="A110" s="353"/>
      <c r="B110" s="29" t="s">
        <v>249</v>
      </c>
      <c r="C110" s="38" t="s">
        <v>250</v>
      </c>
      <c r="D110" s="35" t="s">
        <v>53</v>
      </c>
      <c r="E110" s="35">
        <v>1</v>
      </c>
      <c r="F110" s="35"/>
      <c r="G110" s="47"/>
      <c r="H110" s="223" t="s">
        <v>261</v>
      </c>
    </row>
    <row r="111" spans="1:8" ht="21.05" customHeight="1">
      <c r="A111" s="353"/>
      <c r="B111" s="29" t="s">
        <v>251</v>
      </c>
      <c r="C111" s="38" t="s">
        <v>252</v>
      </c>
      <c r="D111" s="35" t="s">
        <v>53</v>
      </c>
      <c r="E111" s="35">
        <v>1</v>
      </c>
      <c r="F111" s="35"/>
      <c r="G111" s="47"/>
      <c r="H111" s="223" t="s">
        <v>261</v>
      </c>
    </row>
    <row r="112" spans="1:8" ht="21.05" customHeight="1">
      <c r="A112" s="353"/>
      <c r="B112" s="29" t="s">
        <v>251</v>
      </c>
      <c r="C112" s="38" t="s">
        <v>253</v>
      </c>
      <c r="D112" s="35" t="s">
        <v>53</v>
      </c>
      <c r="E112" s="35">
        <v>1</v>
      </c>
      <c r="F112" s="35"/>
      <c r="G112" s="47"/>
      <c r="H112" s="223" t="s">
        <v>261</v>
      </c>
    </row>
    <row r="113" spans="1:8" ht="21.05" customHeight="1">
      <c r="A113" s="353"/>
      <c r="B113" s="29" t="s">
        <v>254</v>
      </c>
      <c r="C113" s="38" t="s">
        <v>255</v>
      </c>
      <c r="D113" s="35" t="s">
        <v>53</v>
      </c>
      <c r="E113" s="35">
        <v>1</v>
      </c>
      <c r="F113" s="35"/>
      <c r="G113" s="47"/>
      <c r="H113" s="223" t="s">
        <v>261</v>
      </c>
    </row>
    <row r="114" spans="1:8" ht="21.05" customHeight="1">
      <c r="A114" s="353"/>
      <c r="B114" s="29" t="s">
        <v>254</v>
      </c>
      <c r="C114" s="38" t="s">
        <v>256</v>
      </c>
      <c r="D114" s="35" t="s">
        <v>53</v>
      </c>
      <c r="E114" s="35">
        <v>1</v>
      </c>
      <c r="F114" s="35"/>
      <c r="G114" s="47"/>
      <c r="H114" s="223" t="s">
        <v>261</v>
      </c>
    </row>
    <row r="115" spans="1:8" ht="21.05" customHeight="1">
      <c r="A115" s="353"/>
      <c r="B115" s="29" t="s">
        <v>190</v>
      </c>
      <c r="C115" s="38" t="s">
        <v>257</v>
      </c>
      <c r="D115" s="35" t="s">
        <v>53</v>
      </c>
      <c r="E115" s="35">
        <v>1</v>
      </c>
      <c r="F115" s="35"/>
      <c r="G115" s="47"/>
      <c r="H115" s="223" t="s">
        <v>258</v>
      </c>
    </row>
    <row r="116" spans="1:8" ht="21.05" customHeight="1">
      <c r="A116" s="353"/>
      <c r="B116" s="29" t="s">
        <v>259</v>
      </c>
      <c r="C116" s="38" t="s">
        <v>260</v>
      </c>
      <c r="D116" s="35" t="s">
        <v>53</v>
      </c>
      <c r="E116" s="35">
        <v>2</v>
      </c>
      <c r="F116" s="35"/>
      <c r="G116" s="47"/>
      <c r="H116" s="223" t="s">
        <v>261</v>
      </c>
    </row>
    <row r="117" spans="1:8" ht="21.05" customHeight="1">
      <c r="A117" s="353"/>
      <c r="B117" s="38" t="s">
        <v>262</v>
      </c>
      <c r="C117" s="38" t="s">
        <v>263</v>
      </c>
      <c r="D117" s="38" t="s">
        <v>53</v>
      </c>
      <c r="E117" s="38">
        <v>6</v>
      </c>
      <c r="F117" s="35"/>
      <c r="G117" s="47"/>
      <c r="H117" s="223" t="s">
        <v>261</v>
      </c>
    </row>
    <row r="118" spans="1:8" ht="21.05" customHeight="1">
      <c r="A118" s="353"/>
      <c r="B118" s="38" t="s">
        <v>264</v>
      </c>
      <c r="C118" s="38" t="s">
        <v>265</v>
      </c>
      <c r="D118" s="38" t="s">
        <v>53</v>
      </c>
      <c r="E118" s="38">
        <v>3</v>
      </c>
      <c r="F118" s="35"/>
      <c r="G118" s="47"/>
      <c r="H118" s="223" t="s">
        <v>261</v>
      </c>
    </row>
    <row r="119" spans="1:8" ht="21.05" customHeight="1">
      <c r="A119" s="353"/>
      <c r="B119" s="38" t="s">
        <v>264</v>
      </c>
      <c r="C119" s="38" t="s">
        <v>266</v>
      </c>
      <c r="D119" s="38" t="s">
        <v>53</v>
      </c>
      <c r="E119" s="38">
        <v>3</v>
      </c>
      <c r="F119" s="35"/>
      <c r="G119" s="47"/>
      <c r="H119" s="223" t="s">
        <v>261</v>
      </c>
    </row>
    <row r="120" spans="1:8" ht="21.05" customHeight="1">
      <c r="A120" s="353"/>
      <c r="B120" s="29" t="s">
        <v>267</v>
      </c>
      <c r="C120" s="38" t="s">
        <v>268</v>
      </c>
      <c r="D120" s="35" t="s">
        <v>53</v>
      </c>
      <c r="E120" s="35">
        <v>1</v>
      </c>
      <c r="F120" s="35"/>
      <c r="G120" s="47"/>
      <c r="H120" s="223" t="s">
        <v>261</v>
      </c>
    </row>
    <row r="121" spans="1:8" ht="21.05" customHeight="1">
      <c r="A121" s="353"/>
      <c r="B121" s="29" t="s">
        <v>269</v>
      </c>
      <c r="C121" s="38" t="s">
        <v>270</v>
      </c>
      <c r="D121" s="35" t="s">
        <v>53</v>
      </c>
      <c r="E121" s="35">
        <v>1</v>
      </c>
      <c r="F121" s="35"/>
      <c r="G121" s="47"/>
      <c r="H121" s="223" t="s">
        <v>261</v>
      </c>
    </row>
    <row r="122" spans="1:8" ht="21.05" customHeight="1">
      <c r="A122" s="353"/>
      <c r="B122" s="38" t="s">
        <v>271</v>
      </c>
      <c r="C122" s="38" t="s">
        <v>272</v>
      </c>
      <c r="D122" s="35" t="s">
        <v>53</v>
      </c>
      <c r="E122" s="35">
        <v>1</v>
      </c>
      <c r="F122" s="35"/>
      <c r="G122" s="47"/>
      <c r="H122" s="223" t="s">
        <v>261</v>
      </c>
    </row>
    <row r="123" spans="1:8" ht="21.05" customHeight="1">
      <c r="A123" s="353"/>
      <c r="B123" s="38" t="s">
        <v>273</v>
      </c>
      <c r="C123" s="48" t="s">
        <v>274</v>
      </c>
      <c r="D123" s="35" t="s">
        <v>53</v>
      </c>
      <c r="E123" s="35">
        <v>1</v>
      </c>
      <c r="F123" s="35"/>
      <c r="G123" s="47"/>
      <c r="H123" s="223" t="s">
        <v>261</v>
      </c>
    </row>
    <row r="124" spans="1:8" ht="21.05" customHeight="1">
      <c r="A124" s="353"/>
      <c r="B124" s="38" t="s">
        <v>275</v>
      </c>
      <c r="C124" s="38" t="s">
        <v>276</v>
      </c>
      <c r="D124" s="38" t="s">
        <v>47</v>
      </c>
      <c r="E124" s="38">
        <v>4</v>
      </c>
      <c r="F124" s="35"/>
      <c r="G124" s="47"/>
      <c r="H124" s="223" t="s">
        <v>261</v>
      </c>
    </row>
    <row r="125" spans="1:8" ht="21.05" customHeight="1">
      <c r="A125" s="353"/>
      <c r="B125" s="38" t="s">
        <v>275</v>
      </c>
      <c r="C125" s="38" t="s">
        <v>277</v>
      </c>
      <c r="D125" s="38" t="s">
        <v>47</v>
      </c>
      <c r="E125" s="38">
        <v>3</v>
      </c>
      <c r="F125" s="35"/>
      <c r="G125" s="47"/>
      <c r="H125" s="223" t="s">
        <v>261</v>
      </c>
    </row>
    <row r="126" spans="1:8" ht="21.05" customHeight="1">
      <c r="A126" s="353"/>
      <c r="B126" s="38" t="s">
        <v>275</v>
      </c>
      <c r="C126" s="38" t="s">
        <v>278</v>
      </c>
      <c r="D126" s="38" t="s">
        <v>47</v>
      </c>
      <c r="E126" s="38">
        <v>3</v>
      </c>
      <c r="F126" s="35"/>
      <c r="G126" s="47"/>
      <c r="H126" s="223" t="s">
        <v>261</v>
      </c>
    </row>
    <row r="127" spans="1:8" ht="21.05" customHeight="1">
      <c r="A127" s="353"/>
      <c r="B127" s="38" t="s">
        <v>190</v>
      </c>
      <c r="C127" s="38" t="s">
        <v>279</v>
      </c>
      <c r="D127" s="38" t="s">
        <v>47</v>
      </c>
      <c r="E127" s="38">
        <v>2</v>
      </c>
      <c r="F127" s="35"/>
      <c r="G127" s="47"/>
      <c r="H127" s="223" t="s">
        <v>280</v>
      </c>
    </row>
    <row r="128" spans="1:8" ht="21.05" customHeight="1">
      <c r="A128" s="353"/>
      <c r="B128" s="38" t="s">
        <v>475</v>
      </c>
      <c r="C128" s="38" t="s">
        <v>476</v>
      </c>
      <c r="D128" s="38" t="s">
        <v>47</v>
      </c>
      <c r="E128" s="38">
        <v>1</v>
      </c>
      <c r="F128" s="35"/>
      <c r="G128" s="47"/>
      <c r="H128" s="223" t="s">
        <v>44</v>
      </c>
    </row>
    <row r="129" spans="1:8" ht="20" customHeight="1">
      <c r="A129" s="353" t="s">
        <v>145</v>
      </c>
      <c r="B129" s="353"/>
      <c r="C129" s="375"/>
      <c r="D129" s="375"/>
      <c r="E129" s="375"/>
      <c r="F129" s="375"/>
      <c r="G129" s="47">
        <f>SUM(G7:G128)</f>
        <v>9840.36</v>
      </c>
      <c r="H129" s="44"/>
    </row>
    <row r="130" spans="1:8" s="23" customFormat="1" ht="20" customHeight="1">
      <c r="A130" s="352" t="s">
        <v>146</v>
      </c>
      <c r="B130" s="352"/>
      <c r="C130" s="352"/>
      <c r="D130" s="352"/>
      <c r="E130" s="352"/>
      <c r="F130" s="352"/>
      <c r="G130" s="352"/>
      <c r="H130" s="352"/>
    </row>
    <row r="131" spans="1:8" s="23" customFormat="1" ht="20" customHeight="1">
      <c r="A131" s="352" t="s">
        <v>147</v>
      </c>
      <c r="B131" s="352"/>
      <c r="C131" s="352"/>
      <c r="D131" s="352"/>
      <c r="E131" s="352"/>
      <c r="F131" s="352"/>
      <c r="G131" s="352"/>
      <c r="H131" s="352"/>
    </row>
    <row r="132" spans="1:8" s="23" customFormat="1" ht="20" customHeight="1">
      <c r="A132" s="352" t="s">
        <v>148</v>
      </c>
      <c r="B132" s="352"/>
      <c r="C132" s="25"/>
      <c r="D132" s="352" t="s">
        <v>149</v>
      </c>
      <c r="E132" s="352"/>
      <c r="F132" s="352"/>
      <c r="G132" s="352"/>
      <c r="H132" s="352"/>
    </row>
    <row r="133" spans="1:8" s="23" customFormat="1" ht="20" customHeight="1">
      <c r="A133" s="352" t="s">
        <v>150</v>
      </c>
      <c r="B133" s="352"/>
      <c r="C133" s="25"/>
      <c r="D133" s="352" t="s">
        <v>150</v>
      </c>
      <c r="E133" s="352"/>
      <c r="F133" s="352"/>
      <c r="G133" s="352"/>
      <c r="H133" s="352"/>
    </row>
    <row r="134" spans="1:8" s="23" customFormat="1" ht="20" customHeight="1">
      <c r="A134" s="352" t="s">
        <v>151</v>
      </c>
      <c r="B134" s="352"/>
      <c r="C134" s="25"/>
      <c r="D134" s="352" t="s">
        <v>151</v>
      </c>
      <c r="E134" s="352"/>
      <c r="F134" s="352"/>
      <c r="G134" s="352"/>
      <c r="H134" s="352"/>
    </row>
  </sheetData>
  <mergeCells count="24">
    <mergeCell ref="A134:B134"/>
    <mergeCell ref="D134:H134"/>
    <mergeCell ref="A14:A28"/>
    <mergeCell ref="A29:A53"/>
    <mergeCell ref="A54:A73"/>
    <mergeCell ref="A74:A102"/>
    <mergeCell ref="A105:A128"/>
    <mergeCell ref="A130:H130"/>
    <mergeCell ref="A131:H131"/>
    <mergeCell ref="A132:B132"/>
    <mergeCell ref="D132:H132"/>
    <mergeCell ref="A133:B133"/>
    <mergeCell ref="D133:H133"/>
    <mergeCell ref="A5:B5"/>
    <mergeCell ref="C5:F5"/>
    <mergeCell ref="G5:H5"/>
    <mergeCell ref="A129:B129"/>
    <mergeCell ref="C129:F129"/>
    <mergeCell ref="A1:H1"/>
    <mergeCell ref="A2:H2"/>
    <mergeCell ref="A3:B3"/>
    <mergeCell ref="C3:F3"/>
    <mergeCell ref="A4:B4"/>
    <mergeCell ref="C4:F4"/>
  </mergeCells>
  <phoneticPr fontId="40" type="noConversion"/>
  <pageMargins left="0.7" right="0.7" top="0.75" bottom="0.75" header="0.3" footer="0.3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131"/>
  <sheetViews>
    <sheetView topLeftCell="A94" workbookViewId="0">
      <selection activeCell="C125" sqref="C125"/>
    </sheetView>
  </sheetViews>
  <sheetFormatPr defaultColWidth="9.5" defaultRowHeight="14.3"/>
  <cols>
    <col min="1" max="1" width="5.625" style="24" customWidth="1"/>
    <col min="2" max="3" width="20.625" style="24" customWidth="1"/>
    <col min="4" max="4" width="5.625" style="24" customWidth="1"/>
    <col min="5" max="7" width="10.625" style="24" customWidth="1"/>
    <col min="8" max="8" width="20.625" style="24" customWidth="1"/>
    <col min="9" max="16384" width="9.5" style="24"/>
  </cols>
  <sheetData>
    <row r="1" spans="1:8" ht="20" customHeight="1">
      <c r="A1" s="349" t="s">
        <v>364</v>
      </c>
      <c r="B1" s="350"/>
      <c r="C1" s="350"/>
      <c r="D1" s="350"/>
      <c r="E1" s="350"/>
      <c r="F1" s="350"/>
      <c r="G1" s="350"/>
      <c r="H1" s="350"/>
    </row>
    <row r="2" spans="1:8" ht="20" customHeight="1">
      <c r="A2" s="351" t="s">
        <v>26</v>
      </c>
      <c r="B2" s="351"/>
      <c r="C2" s="351"/>
      <c r="D2" s="351"/>
      <c r="E2" s="351"/>
      <c r="F2" s="351"/>
      <c r="G2" s="351"/>
      <c r="H2" s="351"/>
    </row>
    <row r="3" spans="1:8" ht="20" customHeight="1">
      <c r="A3" s="352" t="s">
        <v>27</v>
      </c>
      <c r="B3" s="352"/>
      <c r="C3" s="352" t="s">
        <v>477</v>
      </c>
      <c r="D3" s="352"/>
      <c r="E3" s="352"/>
      <c r="F3" s="352"/>
      <c r="G3" s="25"/>
      <c r="H3" s="25"/>
    </row>
    <row r="4" spans="1:8" ht="20" customHeight="1">
      <c r="A4" s="352" t="s">
        <v>29</v>
      </c>
      <c r="B4" s="352"/>
      <c r="C4" s="352" t="s">
        <v>478</v>
      </c>
      <c r="D4" s="352"/>
      <c r="E4" s="352"/>
      <c r="F4" s="352"/>
      <c r="G4" s="25"/>
      <c r="H4" s="25"/>
    </row>
    <row r="5" spans="1:8" ht="20" customHeight="1">
      <c r="A5" s="378" t="s">
        <v>479</v>
      </c>
      <c r="B5" s="378"/>
      <c r="C5" s="352" t="s">
        <v>480</v>
      </c>
      <c r="D5" s="352"/>
      <c r="E5" s="352"/>
      <c r="F5" s="352"/>
      <c r="G5" s="378" t="s">
        <v>481</v>
      </c>
      <c r="H5" s="378"/>
    </row>
    <row r="6" spans="1:8" ht="20" customHeight="1">
      <c r="A6" s="279" t="s">
        <v>34</v>
      </c>
      <c r="B6" s="279" t="s">
        <v>35</v>
      </c>
      <c r="C6" s="279" t="s">
        <v>36</v>
      </c>
      <c r="D6" s="279" t="s">
        <v>37</v>
      </c>
      <c r="E6" s="279" t="s">
        <v>38</v>
      </c>
      <c r="F6" s="279" t="s">
        <v>39</v>
      </c>
      <c r="G6" s="279" t="s">
        <v>40</v>
      </c>
      <c r="H6" s="279" t="s">
        <v>9</v>
      </c>
    </row>
    <row r="7" spans="1:8" ht="21.05" customHeight="1">
      <c r="A7" s="280">
        <v>1</v>
      </c>
      <c r="B7" s="281" t="s">
        <v>482</v>
      </c>
      <c r="C7" s="280" t="s">
        <v>483</v>
      </c>
      <c r="D7" s="282" t="s">
        <v>56</v>
      </c>
      <c r="E7" s="282">
        <v>120</v>
      </c>
      <c r="F7" s="282">
        <v>3.5</v>
      </c>
      <c r="G7" s="279">
        <f>E7*F7</f>
        <v>420</v>
      </c>
      <c r="H7" s="283" t="s">
        <v>44</v>
      </c>
    </row>
    <row r="8" spans="1:8" ht="21.05" customHeight="1">
      <c r="A8" s="280">
        <v>2</v>
      </c>
      <c r="B8" s="284" t="s">
        <v>459</v>
      </c>
      <c r="C8" s="285" t="s">
        <v>460</v>
      </c>
      <c r="D8" s="285" t="s">
        <v>62</v>
      </c>
      <c r="E8" s="280">
        <v>2</v>
      </c>
      <c r="F8" s="280">
        <v>32</v>
      </c>
      <c r="G8" s="280">
        <f>F8*E8</f>
        <v>64</v>
      </c>
      <c r="H8" s="286" t="s">
        <v>461</v>
      </c>
    </row>
    <row r="9" spans="1:8" ht="21.05" customHeight="1">
      <c r="A9" s="280">
        <v>3</v>
      </c>
      <c r="B9" s="287" t="s">
        <v>45</v>
      </c>
      <c r="C9" s="280" t="s">
        <v>484</v>
      </c>
      <c r="D9" s="287" t="s">
        <v>485</v>
      </c>
      <c r="E9" s="287">
        <v>2</v>
      </c>
      <c r="F9" s="287">
        <v>100</v>
      </c>
      <c r="G9" s="279">
        <f>E9*F9</f>
        <v>200</v>
      </c>
      <c r="H9" s="282" t="s">
        <v>372</v>
      </c>
    </row>
    <row r="10" spans="1:8" ht="21.05" customHeight="1">
      <c r="A10" s="280">
        <v>4</v>
      </c>
      <c r="B10" s="280" t="s">
        <v>467</v>
      </c>
      <c r="C10" s="280" t="s">
        <v>486</v>
      </c>
      <c r="D10" s="288" t="s">
        <v>47</v>
      </c>
      <c r="E10" s="280">
        <v>20</v>
      </c>
      <c r="F10" s="280">
        <v>5</v>
      </c>
      <c r="G10" s="279">
        <f>E10*F10</f>
        <v>100</v>
      </c>
      <c r="H10" s="289" t="s">
        <v>487</v>
      </c>
    </row>
    <row r="11" spans="1:8" ht="21.05" customHeight="1">
      <c r="A11" s="280">
        <v>5</v>
      </c>
      <c r="B11" s="282" t="s">
        <v>51</v>
      </c>
      <c r="C11" s="290" t="s">
        <v>52</v>
      </c>
      <c r="D11" s="288" t="s">
        <v>53</v>
      </c>
      <c r="E11" s="280">
        <v>20</v>
      </c>
      <c r="F11" s="280">
        <v>40</v>
      </c>
      <c r="G11" s="279">
        <f>E11*F11</f>
        <v>800</v>
      </c>
      <c r="H11" s="282" t="s">
        <v>488</v>
      </c>
    </row>
    <row r="12" spans="1:8" ht="21.05" customHeight="1">
      <c r="A12" s="280">
        <v>6</v>
      </c>
      <c r="B12" s="284" t="s">
        <v>426</v>
      </c>
      <c r="C12" s="291" t="s">
        <v>489</v>
      </c>
      <c r="D12" s="280" t="s">
        <v>53</v>
      </c>
      <c r="E12" s="280">
        <v>2</v>
      </c>
      <c r="F12" s="280">
        <v>50</v>
      </c>
      <c r="G12" s="279">
        <f>E12*F12</f>
        <v>100</v>
      </c>
      <c r="H12" s="292" t="s">
        <v>490</v>
      </c>
    </row>
    <row r="13" spans="1:8" ht="21.05" customHeight="1">
      <c r="A13" s="381">
        <v>7</v>
      </c>
      <c r="B13" s="293" t="s">
        <v>473</v>
      </c>
      <c r="C13" s="293" t="s">
        <v>90</v>
      </c>
      <c r="D13" s="293" t="s">
        <v>56</v>
      </c>
      <c r="E13" s="293">
        <v>2</v>
      </c>
      <c r="F13" s="293">
        <v>1000</v>
      </c>
      <c r="G13" s="294">
        <f>E13*F13</f>
        <v>2000</v>
      </c>
      <c r="H13" s="295" t="s">
        <v>1101</v>
      </c>
    </row>
    <row r="14" spans="1:8" ht="21.05" customHeight="1">
      <c r="A14" s="381"/>
      <c r="B14" s="284" t="s">
        <v>241</v>
      </c>
      <c r="C14" s="291" t="s">
        <v>242</v>
      </c>
      <c r="D14" s="280" t="s">
        <v>53</v>
      </c>
      <c r="E14" s="280">
        <v>3</v>
      </c>
      <c r="F14" s="280"/>
      <c r="G14" s="279"/>
      <c r="H14" s="296" t="s">
        <v>44</v>
      </c>
    </row>
    <row r="15" spans="1:8" ht="21.05" customHeight="1">
      <c r="A15" s="381"/>
      <c r="B15" s="288" t="s">
        <v>243</v>
      </c>
      <c r="C15" s="288" t="s">
        <v>244</v>
      </c>
      <c r="D15" s="288" t="s">
        <v>53</v>
      </c>
      <c r="E15" s="280">
        <v>2</v>
      </c>
      <c r="F15" s="280"/>
      <c r="G15" s="279"/>
      <c r="H15" s="296" t="s">
        <v>261</v>
      </c>
    </row>
    <row r="16" spans="1:8" ht="21.05" customHeight="1">
      <c r="A16" s="381"/>
      <c r="B16" s="288" t="s">
        <v>185</v>
      </c>
      <c r="C16" s="288" t="s">
        <v>246</v>
      </c>
      <c r="D16" s="288" t="s">
        <v>53</v>
      </c>
      <c r="E16" s="288">
        <v>1</v>
      </c>
      <c r="F16" s="280"/>
      <c r="G16" s="279"/>
      <c r="H16" s="296" t="s">
        <v>261</v>
      </c>
    </row>
    <row r="17" spans="1:8" ht="21.05" customHeight="1">
      <c r="A17" s="381"/>
      <c r="B17" s="284" t="s">
        <v>247</v>
      </c>
      <c r="C17" s="288" t="s">
        <v>248</v>
      </c>
      <c r="D17" s="280" t="s">
        <v>53</v>
      </c>
      <c r="E17" s="280">
        <v>2</v>
      </c>
      <c r="F17" s="280"/>
      <c r="G17" s="279"/>
      <c r="H17" s="296" t="s">
        <v>261</v>
      </c>
    </row>
    <row r="18" spans="1:8" ht="21.05" customHeight="1">
      <c r="A18" s="381"/>
      <c r="B18" s="284" t="s">
        <v>249</v>
      </c>
      <c r="C18" s="288" t="s">
        <v>250</v>
      </c>
      <c r="D18" s="280" t="s">
        <v>53</v>
      </c>
      <c r="E18" s="280">
        <v>1</v>
      </c>
      <c r="F18" s="280"/>
      <c r="G18" s="279"/>
      <c r="H18" s="296" t="s">
        <v>261</v>
      </c>
    </row>
    <row r="19" spans="1:8" ht="21.05" customHeight="1">
      <c r="A19" s="381"/>
      <c r="B19" s="284" t="s">
        <v>251</v>
      </c>
      <c r="C19" s="288" t="s">
        <v>252</v>
      </c>
      <c r="D19" s="280" t="s">
        <v>53</v>
      </c>
      <c r="E19" s="280">
        <v>1</v>
      </c>
      <c r="F19" s="280"/>
      <c r="G19" s="279"/>
      <c r="H19" s="296" t="s">
        <v>261</v>
      </c>
    </row>
    <row r="20" spans="1:8" ht="21.05" customHeight="1">
      <c r="A20" s="381"/>
      <c r="B20" s="284" t="s">
        <v>251</v>
      </c>
      <c r="C20" s="288" t="s">
        <v>253</v>
      </c>
      <c r="D20" s="280" t="s">
        <v>53</v>
      </c>
      <c r="E20" s="280">
        <v>1</v>
      </c>
      <c r="F20" s="280"/>
      <c r="G20" s="279"/>
      <c r="H20" s="296" t="s">
        <v>261</v>
      </c>
    </row>
    <row r="21" spans="1:8" ht="21.05" customHeight="1">
      <c r="A21" s="381"/>
      <c r="B21" s="284" t="s">
        <v>254</v>
      </c>
      <c r="C21" s="288" t="s">
        <v>255</v>
      </c>
      <c r="D21" s="280" t="s">
        <v>53</v>
      </c>
      <c r="E21" s="280">
        <v>1</v>
      </c>
      <c r="F21" s="280"/>
      <c r="G21" s="279"/>
      <c r="H21" s="296" t="s">
        <v>261</v>
      </c>
    </row>
    <row r="22" spans="1:8" ht="21.05" customHeight="1">
      <c r="A22" s="381"/>
      <c r="B22" s="284" t="s">
        <v>254</v>
      </c>
      <c r="C22" s="288" t="s">
        <v>256</v>
      </c>
      <c r="D22" s="280" t="s">
        <v>53</v>
      </c>
      <c r="E22" s="280">
        <v>1</v>
      </c>
      <c r="F22" s="280"/>
      <c r="G22" s="279"/>
      <c r="H22" s="296" t="s">
        <v>261</v>
      </c>
    </row>
    <row r="23" spans="1:8" ht="21.05" customHeight="1">
      <c r="A23" s="381"/>
      <c r="B23" s="284" t="s">
        <v>190</v>
      </c>
      <c r="C23" s="288" t="s">
        <v>257</v>
      </c>
      <c r="D23" s="280" t="s">
        <v>53</v>
      </c>
      <c r="E23" s="280">
        <v>1</v>
      </c>
      <c r="F23" s="280"/>
      <c r="G23" s="279"/>
      <c r="H23" s="296" t="s">
        <v>258</v>
      </c>
    </row>
    <row r="24" spans="1:8" ht="21.05" customHeight="1">
      <c r="A24" s="381"/>
      <c r="B24" s="284" t="s">
        <v>259</v>
      </c>
      <c r="C24" s="288" t="s">
        <v>260</v>
      </c>
      <c r="D24" s="280" t="s">
        <v>53</v>
      </c>
      <c r="E24" s="280">
        <v>2</v>
      </c>
      <c r="F24" s="280"/>
      <c r="G24" s="279"/>
      <c r="H24" s="296" t="s">
        <v>261</v>
      </c>
    </row>
    <row r="25" spans="1:8" ht="21.05" customHeight="1">
      <c r="A25" s="381"/>
      <c r="B25" s="288" t="s">
        <v>262</v>
      </c>
      <c r="C25" s="288" t="s">
        <v>263</v>
      </c>
      <c r="D25" s="288" t="s">
        <v>53</v>
      </c>
      <c r="E25" s="288">
        <v>6</v>
      </c>
      <c r="F25" s="280"/>
      <c r="G25" s="279"/>
      <c r="H25" s="296" t="s">
        <v>261</v>
      </c>
    </row>
    <row r="26" spans="1:8" ht="21.05" customHeight="1">
      <c r="A26" s="381"/>
      <c r="B26" s="288" t="s">
        <v>264</v>
      </c>
      <c r="C26" s="288" t="s">
        <v>265</v>
      </c>
      <c r="D26" s="288" t="s">
        <v>53</v>
      </c>
      <c r="E26" s="288">
        <v>3</v>
      </c>
      <c r="F26" s="280"/>
      <c r="G26" s="279"/>
      <c r="H26" s="296" t="s">
        <v>261</v>
      </c>
    </row>
    <row r="27" spans="1:8" ht="21.05" customHeight="1">
      <c r="A27" s="381"/>
      <c r="B27" s="288" t="s">
        <v>264</v>
      </c>
      <c r="C27" s="288" t="s">
        <v>266</v>
      </c>
      <c r="D27" s="288" t="s">
        <v>53</v>
      </c>
      <c r="E27" s="288">
        <v>3</v>
      </c>
      <c r="F27" s="280"/>
      <c r="G27" s="279"/>
      <c r="H27" s="296" t="s">
        <v>261</v>
      </c>
    </row>
    <row r="28" spans="1:8" ht="21.05" customHeight="1">
      <c r="A28" s="381"/>
      <c r="B28" s="284" t="s">
        <v>267</v>
      </c>
      <c r="C28" s="288" t="s">
        <v>268</v>
      </c>
      <c r="D28" s="280" t="s">
        <v>53</v>
      </c>
      <c r="E28" s="280">
        <v>1</v>
      </c>
      <c r="F28" s="280"/>
      <c r="G28" s="279"/>
      <c r="H28" s="296" t="s">
        <v>261</v>
      </c>
    </row>
    <row r="29" spans="1:8" ht="21.05" customHeight="1">
      <c r="A29" s="381"/>
      <c r="B29" s="284" t="s">
        <v>269</v>
      </c>
      <c r="C29" s="288" t="s">
        <v>270</v>
      </c>
      <c r="D29" s="280" t="s">
        <v>53</v>
      </c>
      <c r="E29" s="280">
        <v>1</v>
      </c>
      <c r="F29" s="280"/>
      <c r="G29" s="279"/>
      <c r="H29" s="296" t="s">
        <v>261</v>
      </c>
    </row>
    <row r="30" spans="1:8" ht="21.05" customHeight="1">
      <c r="A30" s="381"/>
      <c r="B30" s="288" t="s">
        <v>271</v>
      </c>
      <c r="C30" s="288" t="s">
        <v>272</v>
      </c>
      <c r="D30" s="280" t="s">
        <v>53</v>
      </c>
      <c r="E30" s="280">
        <v>1</v>
      </c>
      <c r="F30" s="280"/>
      <c r="G30" s="279"/>
      <c r="H30" s="296" t="s">
        <v>261</v>
      </c>
    </row>
    <row r="31" spans="1:8" ht="21.05" customHeight="1">
      <c r="A31" s="381"/>
      <c r="B31" s="288" t="s">
        <v>273</v>
      </c>
      <c r="C31" s="297" t="s">
        <v>274</v>
      </c>
      <c r="D31" s="280" t="s">
        <v>53</v>
      </c>
      <c r="E31" s="280">
        <v>1</v>
      </c>
      <c r="F31" s="280"/>
      <c r="G31" s="279"/>
      <c r="H31" s="296" t="s">
        <v>261</v>
      </c>
    </row>
    <row r="32" spans="1:8" ht="21.05" customHeight="1">
      <c r="A32" s="381"/>
      <c r="B32" s="288" t="s">
        <v>275</v>
      </c>
      <c r="C32" s="288" t="s">
        <v>276</v>
      </c>
      <c r="D32" s="288" t="s">
        <v>47</v>
      </c>
      <c r="E32" s="288">
        <v>4</v>
      </c>
      <c r="F32" s="280"/>
      <c r="G32" s="279"/>
      <c r="H32" s="296" t="s">
        <v>261</v>
      </c>
    </row>
    <row r="33" spans="1:8" ht="21.05" customHeight="1">
      <c r="A33" s="381"/>
      <c r="B33" s="288" t="s">
        <v>275</v>
      </c>
      <c r="C33" s="288" t="s">
        <v>277</v>
      </c>
      <c r="D33" s="288" t="s">
        <v>47</v>
      </c>
      <c r="E33" s="288">
        <v>3</v>
      </c>
      <c r="F33" s="280"/>
      <c r="G33" s="279"/>
      <c r="H33" s="296" t="s">
        <v>261</v>
      </c>
    </row>
    <row r="34" spans="1:8" ht="21.05" customHeight="1">
      <c r="A34" s="381"/>
      <c r="B34" s="288" t="s">
        <v>275</v>
      </c>
      <c r="C34" s="288" t="s">
        <v>278</v>
      </c>
      <c r="D34" s="288" t="s">
        <v>47</v>
      </c>
      <c r="E34" s="288">
        <v>3</v>
      </c>
      <c r="F34" s="280"/>
      <c r="G34" s="279"/>
      <c r="H34" s="296" t="s">
        <v>261</v>
      </c>
    </row>
    <row r="35" spans="1:8" ht="21.05" customHeight="1">
      <c r="A35" s="381"/>
      <c r="B35" s="288" t="s">
        <v>190</v>
      </c>
      <c r="C35" s="288" t="s">
        <v>279</v>
      </c>
      <c r="D35" s="288" t="s">
        <v>47</v>
      </c>
      <c r="E35" s="288">
        <v>2</v>
      </c>
      <c r="F35" s="280"/>
      <c r="G35" s="279"/>
      <c r="H35" s="296" t="s">
        <v>280</v>
      </c>
    </row>
    <row r="36" spans="1:8" ht="21.05" customHeight="1">
      <c r="A36" s="381"/>
      <c r="B36" s="288" t="s">
        <v>475</v>
      </c>
      <c r="C36" s="288" t="s">
        <v>476</v>
      </c>
      <c r="D36" s="288" t="s">
        <v>47</v>
      </c>
      <c r="E36" s="288">
        <v>1</v>
      </c>
      <c r="F36" s="280"/>
      <c r="G36" s="279"/>
      <c r="H36" s="296" t="s">
        <v>44</v>
      </c>
    </row>
    <row r="37" spans="1:8" s="50" customFormat="1" ht="21.05" customHeight="1">
      <c r="A37" s="382">
        <v>8</v>
      </c>
      <c r="B37" s="293" t="s">
        <v>123</v>
      </c>
      <c r="C37" s="293" t="s">
        <v>90</v>
      </c>
      <c r="D37" s="293" t="s">
        <v>66</v>
      </c>
      <c r="E37" s="293">
        <v>25</v>
      </c>
      <c r="F37" s="298">
        <v>12.28</v>
      </c>
      <c r="G37" s="299">
        <f>F37*E37</f>
        <v>307</v>
      </c>
      <c r="H37" s="299" t="s">
        <v>1047</v>
      </c>
    </row>
    <row r="38" spans="1:8" s="51" customFormat="1" ht="21.05" customHeight="1">
      <c r="A38" s="383"/>
      <c r="B38" s="288" t="s">
        <v>124</v>
      </c>
      <c r="C38" s="288" t="s">
        <v>125</v>
      </c>
      <c r="D38" s="288" t="s">
        <v>53</v>
      </c>
      <c r="E38" s="280">
        <v>5</v>
      </c>
      <c r="F38" s="280"/>
      <c r="G38" s="283"/>
      <c r="H38" s="300" t="s">
        <v>44</v>
      </c>
    </row>
    <row r="39" spans="1:8" s="51" customFormat="1" ht="21.05" customHeight="1">
      <c r="A39" s="383"/>
      <c r="B39" s="288" t="s">
        <v>124</v>
      </c>
      <c r="C39" s="288" t="s">
        <v>126</v>
      </c>
      <c r="D39" s="288" t="s">
        <v>53</v>
      </c>
      <c r="E39" s="280">
        <v>4</v>
      </c>
      <c r="F39" s="280"/>
      <c r="G39" s="283"/>
      <c r="H39" s="300" t="s">
        <v>44</v>
      </c>
    </row>
    <row r="40" spans="1:8" s="51" customFormat="1" ht="21.05" customHeight="1">
      <c r="A40" s="383"/>
      <c r="B40" s="288" t="s">
        <v>119</v>
      </c>
      <c r="C40" s="288" t="s">
        <v>288</v>
      </c>
      <c r="D40" s="288" t="s">
        <v>53</v>
      </c>
      <c r="E40" s="280">
        <v>1</v>
      </c>
      <c r="F40" s="280"/>
      <c r="G40" s="283"/>
      <c r="H40" s="300" t="s">
        <v>44</v>
      </c>
    </row>
    <row r="41" spans="1:8" s="51" customFormat="1" ht="21.05" customHeight="1">
      <c r="A41" s="383"/>
      <c r="B41" s="288" t="s">
        <v>289</v>
      </c>
      <c r="C41" s="288" t="s">
        <v>290</v>
      </c>
      <c r="D41" s="288" t="s">
        <v>53</v>
      </c>
      <c r="E41" s="280">
        <v>1</v>
      </c>
      <c r="F41" s="280"/>
      <c r="G41" s="283"/>
      <c r="H41" s="300" t="s">
        <v>44</v>
      </c>
    </row>
    <row r="42" spans="1:8" s="51" customFormat="1" ht="21.05" customHeight="1">
      <c r="A42" s="383"/>
      <c r="B42" s="288" t="s">
        <v>289</v>
      </c>
      <c r="C42" s="288" t="s">
        <v>291</v>
      </c>
      <c r="D42" s="288" t="s">
        <v>53</v>
      </c>
      <c r="E42" s="280">
        <v>1</v>
      </c>
      <c r="F42" s="280"/>
      <c r="G42" s="283"/>
      <c r="H42" s="300" t="s">
        <v>44</v>
      </c>
    </row>
    <row r="43" spans="1:8" s="51" customFormat="1" ht="21.05" customHeight="1">
      <c r="A43" s="383"/>
      <c r="B43" s="288" t="s">
        <v>119</v>
      </c>
      <c r="C43" s="288" t="s">
        <v>292</v>
      </c>
      <c r="D43" s="288" t="s">
        <v>53</v>
      </c>
      <c r="E43" s="280">
        <v>1</v>
      </c>
      <c r="F43" s="280"/>
      <c r="G43" s="283"/>
      <c r="H43" s="300" t="s">
        <v>44</v>
      </c>
    </row>
    <row r="44" spans="1:8" s="51" customFormat="1" ht="21.05" customHeight="1">
      <c r="A44" s="383"/>
      <c r="B44" s="288" t="s">
        <v>117</v>
      </c>
      <c r="C44" s="288" t="s">
        <v>127</v>
      </c>
      <c r="D44" s="288" t="s">
        <v>53</v>
      </c>
      <c r="E44" s="280">
        <v>4</v>
      </c>
      <c r="F44" s="280"/>
      <c r="G44" s="283"/>
      <c r="H44" s="300" t="s">
        <v>44</v>
      </c>
    </row>
    <row r="45" spans="1:8" s="51" customFormat="1" ht="21.05" customHeight="1">
      <c r="A45" s="383"/>
      <c r="B45" s="288" t="s">
        <v>115</v>
      </c>
      <c r="C45" s="288" t="s">
        <v>128</v>
      </c>
      <c r="D45" s="288" t="s">
        <v>53</v>
      </c>
      <c r="E45" s="280">
        <v>4</v>
      </c>
      <c r="F45" s="280"/>
      <c r="G45" s="283"/>
      <c r="H45" s="300" t="s">
        <v>44</v>
      </c>
    </row>
    <row r="46" spans="1:8" s="51" customFormat="1" ht="21.05" customHeight="1">
      <c r="A46" s="383"/>
      <c r="B46" s="288" t="s">
        <v>129</v>
      </c>
      <c r="C46" s="288" t="s">
        <v>293</v>
      </c>
      <c r="D46" s="288" t="s">
        <v>53</v>
      </c>
      <c r="E46" s="280">
        <v>1</v>
      </c>
      <c r="F46" s="280"/>
      <c r="G46" s="283"/>
      <c r="H46" s="300" t="s">
        <v>44</v>
      </c>
    </row>
    <row r="47" spans="1:8" s="51" customFormat="1" ht="21.05" customHeight="1">
      <c r="A47" s="383"/>
      <c r="B47" s="288" t="s">
        <v>129</v>
      </c>
      <c r="C47" s="288">
        <v>7475</v>
      </c>
      <c r="D47" s="288" t="s">
        <v>53</v>
      </c>
      <c r="E47" s="280">
        <v>1</v>
      </c>
      <c r="F47" s="280"/>
      <c r="G47" s="283"/>
      <c r="H47" s="300" t="s">
        <v>44</v>
      </c>
    </row>
    <row r="48" spans="1:8" s="51" customFormat="1" ht="21.05" customHeight="1">
      <c r="A48" s="383"/>
      <c r="B48" s="288" t="s">
        <v>129</v>
      </c>
      <c r="C48" s="288">
        <v>7420</v>
      </c>
      <c r="D48" s="288" t="s">
        <v>53</v>
      </c>
      <c r="E48" s="280">
        <v>1</v>
      </c>
      <c r="F48" s="280"/>
      <c r="G48" s="283"/>
      <c r="H48" s="300" t="s">
        <v>44</v>
      </c>
    </row>
    <row r="49" spans="1:8" s="51" customFormat="1" ht="21.05" customHeight="1">
      <c r="A49" s="383"/>
      <c r="B49" s="288" t="s">
        <v>130</v>
      </c>
      <c r="C49" s="288" t="s">
        <v>131</v>
      </c>
      <c r="D49" s="288" t="s">
        <v>53</v>
      </c>
      <c r="E49" s="280">
        <v>1</v>
      </c>
      <c r="F49" s="280"/>
      <c r="G49" s="283"/>
      <c r="H49" s="300" t="s">
        <v>44</v>
      </c>
    </row>
    <row r="50" spans="1:8" s="51" customFormat="1" ht="21.05" customHeight="1">
      <c r="A50" s="383"/>
      <c r="B50" s="288" t="s">
        <v>130</v>
      </c>
      <c r="C50" s="288" t="s">
        <v>132</v>
      </c>
      <c r="D50" s="288" t="s">
        <v>53</v>
      </c>
      <c r="E50" s="280">
        <v>1</v>
      </c>
      <c r="F50" s="280"/>
      <c r="G50" s="283"/>
      <c r="H50" s="300" t="s">
        <v>44</v>
      </c>
    </row>
    <row r="51" spans="1:8" s="51" customFormat="1" ht="21.05" customHeight="1">
      <c r="A51" s="383"/>
      <c r="B51" s="288" t="s">
        <v>133</v>
      </c>
      <c r="C51" s="288" t="s">
        <v>134</v>
      </c>
      <c r="D51" s="288" t="s">
        <v>53</v>
      </c>
      <c r="E51" s="280">
        <v>5</v>
      </c>
      <c r="F51" s="280"/>
      <c r="G51" s="283"/>
      <c r="H51" s="300" t="s">
        <v>44</v>
      </c>
    </row>
    <row r="52" spans="1:8" s="52" customFormat="1" ht="21.05" customHeight="1">
      <c r="A52" s="382">
        <v>9</v>
      </c>
      <c r="B52" s="293" t="s">
        <v>294</v>
      </c>
      <c r="C52" s="293" t="s">
        <v>90</v>
      </c>
      <c r="D52" s="293" t="s">
        <v>66</v>
      </c>
      <c r="E52" s="293">
        <v>25</v>
      </c>
      <c r="F52" s="298">
        <v>8.34</v>
      </c>
      <c r="G52" s="299">
        <f>F52*E52</f>
        <v>208.5</v>
      </c>
      <c r="H52" s="299" t="s">
        <v>1047</v>
      </c>
    </row>
    <row r="53" spans="1:8" s="51" customFormat="1" ht="21.05" customHeight="1">
      <c r="A53" s="383"/>
      <c r="B53" s="288" t="s">
        <v>91</v>
      </c>
      <c r="C53" s="288" t="s">
        <v>295</v>
      </c>
      <c r="D53" s="288" t="s">
        <v>53</v>
      </c>
      <c r="E53" s="280">
        <v>1</v>
      </c>
      <c r="F53" s="280"/>
      <c r="G53" s="283"/>
      <c r="H53" s="300" t="s">
        <v>44</v>
      </c>
    </row>
    <row r="54" spans="1:8" s="51" customFormat="1" ht="21.05" customHeight="1">
      <c r="A54" s="383"/>
      <c r="B54" s="288" t="s">
        <v>91</v>
      </c>
      <c r="C54" s="288" t="s">
        <v>296</v>
      </c>
      <c r="D54" s="288" t="s">
        <v>53</v>
      </c>
      <c r="E54" s="280">
        <v>1</v>
      </c>
      <c r="F54" s="280"/>
      <c r="G54" s="283"/>
      <c r="H54" s="300" t="s">
        <v>44</v>
      </c>
    </row>
    <row r="55" spans="1:8" s="51" customFormat="1" ht="21.05" customHeight="1">
      <c r="A55" s="383"/>
      <c r="B55" s="288" t="s">
        <v>91</v>
      </c>
      <c r="C55" s="288" t="s">
        <v>297</v>
      </c>
      <c r="D55" s="288" t="s">
        <v>53</v>
      </c>
      <c r="E55" s="280">
        <v>1</v>
      </c>
      <c r="F55" s="280"/>
      <c r="G55" s="283"/>
      <c r="H55" s="300" t="s">
        <v>44</v>
      </c>
    </row>
    <row r="56" spans="1:8" s="51" customFormat="1" ht="21.05" customHeight="1">
      <c r="A56" s="383"/>
      <c r="B56" s="288" t="s">
        <v>91</v>
      </c>
      <c r="C56" s="288" t="s">
        <v>298</v>
      </c>
      <c r="D56" s="288" t="s">
        <v>53</v>
      </c>
      <c r="E56" s="280">
        <v>1</v>
      </c>
      <c r="F56" s="280"/>
      <c r="G56" s="283"/>
      <c r="H56" s="300" t="s">
        <v>44</v>
      </c>
    </row>
    <row r="57" spans="1:8" s="51" customFormat="1" ht="21.05" customHeight="1">
      <c r="A57" s="383"/>
      <c r="B57" s="288" t="s">
        <v>91</v>
      </c>
      <c r="C57" s="288" t="s">
        <v>299</v>
      </c>
      <c r="D57" s="288" t="s">
        <v>53</v>
      </c>
      <c r="E57" s="280">
        <v>1</v>
      </c>
      <c r="F57" s="280"/>
      <c r="G57" s="283"/>
      <c r="H57" s="300" t="s">
        <v>44</v>
      </c>
    </row>
    <row r="58" spans="1:8" s="51" customFormat="1" ht="21.05" customHeight="1">
      <c r="A58" s="383"/>
      <c r="B58" s="288" t="s">
        <v>91</v>
      </c>
      <c r="C58" s="288" t="s">
        <v>300</v>
      </c>
      <c r="D58" s="288" t="s">
        <v>53</v>
      </c>
      <c r="E58" s="280">
        <v>1</v>
      </c>
      <c r="F58" s="280"/>
      <c r="G58" s="283"/>
      <c r="H58" s="300" t="s">
        <v>44</v>
      </c>
    </row>
    <row r="59" spans="1:8" s="51" customFormat="1" ht="21.05" customHeight="1">
      <c r="A59" s="383"/>
      <c r="B59" s="288" t="s">
        <v>91</v>
      </c>
      <c r="C59" s="288" t="s">
        <v>301</v>
      </c>
      <c r="D59" s="288" t="s">
        <v>53</v>
      </c>
      <c r="E59" s="280">
        <v>1</v>
      </c>
      <c r="F59" s="280"/>
      <c r="G59" s="283"/>
      <c r="H59" s="300" t="s">
        <v>44</v>
      </c>
    </row>
    <row r="60" spans="1:8" s="51" customFormat="1" ht="21.05" customHeight="1">
      <c r="A60" s="383"/>
      <c r="B60" s="288" t="s">
        <v>91</v>
      </c>
      <c r="C60" s="288" t="s">
        <v>302</v>
      </c>
      <c r="D60" s="288" t="s">
        <v>53</v>
      </c>
      <c r="E60" s="280">
        <v>1</v>
      </c>
      <c r="F60" s="280"/>
      <c r="G60" s="283"/>
      <c r="H60" s="300" t="s">
        <v>44</v>
      </c>
    </row>
    <row r="61" spans="1:8" s="51" customFormat="1" ht="21.05" customHeight="1">
      <c r="A61" s="383"/>
      <c r="B61" s="288" t="s">
        <v>91</v>
      </c>
      <c r="C61" s="288" t="s">
        <v>303</v>
      </c>
      <c r="D61" s="288" t="s">
        <v>53</v>
      </c>
      <c r="E61" s="280">
        <v>1</v>
      </c>
      <c r="F61" s="280"/>
      <c r="G61" s="283"/>
      <c r="H61" s="300" t="s">
        <v>44</v>
      </c>
    </row>
    <row r="62" spans="1:8" s="51" customFormat="1" ht="21.05" customHeight="1">
      <c r="A62" s="383"/>
      <c r="B62" s="288" t="s">
        <v>91</v>
      </c>
      <c r="C62" s="288" t="s">
        <v>304</v>
      </c>
      <c r="D62" s="288" t="s">
        <v>53</v>
      </c>
      <c r="E62" s="280">
        <v>1</v>
      </c>
      <c r="F62" s="280"/>
      <c r="G62" s="283"/>
      <c r="H62" s="300" t="s">
        <v>44</v>
      </c>
    </row>
    <row r="63" spans="1:8" s="51" customFormat="1" ht="21.05" customHeight="1">
      <c r="A63" s="383"/>
      <c r="B63" s="288" t="s">
        <v>305</v>
      </c>
      <c r="C63" s="288" t="s">
        <v>306</v>
      </c>
      <c r="D63" s="288" t="s">
        <v>53</v>
      </c>
      <c r="E63" s="280">
        <v>1</v>
      </c>
      <c r="F63" s="280"/>
      <c r="G63" s="283"/>
      <c r="H63" s="300" t="s">
        <v>44</v>
      </c>
    </row>
    <row r="64" spans="1:8" s="51" customFormat="1" ht="21.05" customHeight="1">
      <c r="A64" s="383"/>
      <c r="B64" s="288" t="s">
        <v>305</v>
      </c>
      <c r="C64" s="288" t="s">
        <v>307</v>
      </c>
      <c r="D64" s="288" t="s">
        <v>53</v>
      </c>
      <c r="E64" s="280">
        <v>1</v>
      </c>
      <c r="F64" s="280"/>
      <c r="G64" s="283"/>
      <c r="H64" s="300" t="s">
        <v>44</v>
      </c>
    </row>
    <row r="65" spans="1:8" s="51" customFormat="1" ht="21.05" customHeight="1">
      <c r="A65" s="383"/>
      <c r="B65" s="288" t="s">
        <v>308</v>
      </c>
      <c r="C65" s="288" t="s">
        <v>309</v>
      </c>
      <c r="D65" s="288" t="s">
        <v>53</v>
      </c>
      <c r="E65" s="280">
        <v>2</v>
      </c>
      <c r="F65" s="280"/>
      <c r="G65" s="283"/>
      <c r="H65" s="300" t="s">
        <v>44</v>
      </c>
    </row>
    <row r="66" spans="1:8" s="51" customFormat="1" ht="21.05" customHeight="1">
      <c r="A66" s="383"/>
      <c r="B66" s="288" t="s">
        <v>308</v>
      </c>
      <c r="C66" s="288" t="s">
        <v>310</v>
      </c>
      <c r="D66" s="288" t="s">
        <v>53</v>
      </c>
      <c r="E66" s="280">
        <v>1</v>
      </c>
      <c r="F66" s="280"/>
      <c r="G66" s="283"/>
      <c r="H66" s="300" t="s">
        <v>44</v>
      </c>
    </row>
    <row r="67" spans="1:8" s="51" customFormat="1" ht="21.05" customHeight="1">
      <c r="A67" s="383"/>
      <c r="B67" s="288" t="s">
        <v>117</v>
      </c>
      <c r="C67" s="288" t="s">
        <v>311</v>
      </c>
      <c r="D67" s="288" t="s">
        <v>53</v>
      </c>
      <c r="E67" s="280">
        <v>5</v>
      </c>
      <c r="F67" s="280"/>
      <c r="G67" s="283"/>
      <c r="H67" s="300" t="s">
        <v>44</v>
      </c>
    </row>
    <row r="68" spans="1:8" s="51" customFormat="1" ht="21.05" customHeight="1">
      <c r="A68" s="383"/>
      <c r="B68" s="288" t="s">
        <v>117</v>
      </c>
      <c r="C68" s="288" t="s">
        <v>312</v>
      </c>
      <c r="D68" s="288" t="s">
        <v>53</v>
      </c>
      <c r="E68" s="280">
        <v>1</v>
      </c>
      <c r="F68" s="280"/>
      <c r="G68" s="283"/>
      <c r="H68" s="300" t="s">
        <v>44</v>
      </c>
    </row>
    <row r="69" spans="1:8" s="51" customFormat="1" ht="21.05" customHeight="1">
      <c r="A69" s="383"/>
      <c r="B69" s="288" t="s">
        <v>313</v>
      </c>
      <c r="C69" s="288" t="s">
        <v>314</v>
      </c>
      <c r="D69" s="288" t="s">
        <v>53</v>
      </c>
      <c r="E69" s="280">
        <v>1</v>
      </c>
      <c r="F69" s="280"/>
      <c r="G69" s="283"/>
      <c r="H69" s="300" t="s">
        <v>44</v>
      </c>
    </row>
    <row r="70" spans="1:8" s="51" customFormat="1" ht="21.05" customHeight="1">
      <c r="A70" s="383"/>
      <c r="B70" s="288" t="s">
        <v>115</v>
      </c>
      <c r="C70" s="288" t="s">
        <v>315</v>
      </c>
      <c r="D70" s="288" t="s">
        <v>53</v>
      </c>
      <c r="E70" s="280">
        <v>1</v>
      </c>
      <c r="F70" s="280"/>
      <c r="G70" s="283"/>
      <c r="H70" s="300" t="s">
        <v>44</v>
      </c>
    </row>
    <row r="71" spans="1:8" s="51" customFormat="1" ht="21.05" customHeight="1">
      <c r="A71" s="383"/>
      <c r="B71" s="288" t="s">
        <v>105</v>
      </c>
      <c r="C71" s="288">
        <v>9013</v>
      </c>
      <c r="D71" s="288" t="s">
        <v>53</v>
      </c>
      <c r="E71" s="280">
        <v>2</v>
      </c>
      <c r="F71" s="280"/>
      <c r="G71" s="283"/>
      <c r="H71" s="300" t="s">
        <v>44</v>
      </c>
    </row>
    <row r="72" spans="1:8" s="51" customFormat="1" ht="21.05" customHeight="1">
      <c r="A72" s="383"/>
      <c r="B72" s="288" t="s">
        <v>105</v>
      </c>
      <c r="C72" s="288" t="s">
        <v>316</v>
      </c>
      <c r="D72" s="288" t="s">
        <v>53</v>
      </c>
      <c r="E72" s="280">
        <v>1</v>
      </c>
      <c r="F72" s="280"/>
      <c r="G72" s="283"/>
      <c r="H72" s="300" t="s">
        <v>44</v>
      </c>
    </row>
    <row r="73" spans="1:8" s="51" customFormat="1" ht="21.05" customHeight="1">
      <c r="A73" s="383"/>
      <c r="B73" s="288" t="s">
        <v>129</v>
      </c>
      <c r="C73" s="288" t="s">
        <v>317</v>
      </c>
      <c r="D73" s="288" t="s">
        <v>53</v>
      </c>
      <c r="E73" s="280">
        <v>1</v>
      </c>
      <c r="F73" s="280"/>
      <c r="G73" s="283"/>
      <c r="H73" s="300" t="s">
        <v>44</v>
      </c>
    </row>
    <row r="74" spans="1:8" s="51" customFormat="1" ht="21.05" customHeight="1">
      <c r="A74" s="383"/>
      <c r="B74" s="288" t="s">
        <v>318</v>
      </c>
      <c r="C74" s="288" t="s">
        <v>319</v>
      </c>
      <c r="D74" s="288" t="s">
        <v>53</v>
      </c>
      <c r="E74" s="280">
        <v>1</v>
      </c>
      <c r="F74" s="280"/>
      <c r="G74" s="283"/>
      <c r="H74" s="300" t="s">
        <v>44</v>
      </c>
    </row>
    <row r="75" spans="1:8" s="51" customFormat="1" ht="21.05" customHeight="1">
      <c r="A75" s="383"/>
      <c r="B75" s="288" t="s">
        <v>133</v>
      </c>
      <c r="C75" s="288" t="s">
        <v>320</v>
      </c>
      <c r="D75" s="288" t="s">
        <v>53</v>
      </c>
      <c r="E75" s="280">
        <v>2</v>
      </c>
      <c r="F75" s="280"/>
      <c r="G75" s="283"/>
      <c r="H75" s="300" t="s">
        <v>44</v>
      </c>
    </row>
    <row r="76" spans="1:8" s="51" customFormat="1" ht="21.05" customHeight="1">
      <c r="A76" s="383"/>
      <c r="B76" s="288" t="s">
        <v>321</v>
      </c>
      <c r="C76" s="288" t="s">
        <v>322</v>
      </c>
      <c r="D76" s="288" t="s">
        <v>53</v>
      </c>
      <c r="E76" s="280">
        <v>1</v>
      </c>
      <c r="F76" s="280"/>
      <c r="G76" s="283"/>
      <c r="H76" s="300" t="s">
        <v>44</v>
      </c>
    </row>
    <row r="77" spans="1:8" s="52" customFormat="1" ht="21.05" customHeight="1">
      <c r="A77" s="382">
        <v>10</v>
      </c>
      <c r="B77" s="293" t="s">
        <v>323</v>
      </c>
      <c r="C77" s="293" t="s">
        <v>90</v>
      </c>
      <c r="D77" s="293" t="s">
        <v>66</v>
      </c>
      <c r="E77" s="293">
        <v>25</v>
      </c>
      <c r="F77" s="298">
        <v>11.79</v>
      </c>
      <c r="G77" s="299">
        <f>E77*F77</f>
        <v>294.75</v>
      </c>
      <c r="H77" s="299" t="s">
        <v>1047</v>
      </c>
    </row>
    <row r="78" spans="1:8" s="51" customFormat="1" ht="21.05" customHeight="1">
      <c r="A78" s="383"/>
      <c r="B78" s="288" t="s">
        <v>91</v>
      </c>
      <c r="C78" s="288" t="s">
        <v>324</v>
      </c>
      <c r="D78" s="288" t="s">
        <v>53</v>
      </c>
      <c r="E78" s="280">
        <v>1</v>
      </c>
      <c r="F78" s="280"/>
      <c r="G78" s="283"/>
      <c r="H78" s="300" t="s">
        <v>44</v>
      </c>
    </row>
    <row r="79" spans="1:8" s="51" customFormat="1" ht="21.05" customHeight="1">
      <c r="A79" s="383"/>
      <c r="B79" s="288" t="s">
        <v>91</v>
      </c>
      <c r="C79" s="288" t="s">
        <v>325</v>
      </c>
      <c r="D79" s="288" t="s">
        <v>53</v>
      </c>
      <c r="E79" s="280">
        <v>1</v>
      </c>
      <c r="F79" s="280"/>
      <c r="G79" s="283"/>
      <c r="H79" s="300" t="s">
        <v>44</v>
      </c>
    </row>
    <row r="80" spans="1:8" s="51" customFormat="1" ht="21.05" customHeight="1">
      <c r="A80" s="383"/>
      <c r="B80" s="288" t="s">
        <v>91</v>
      </c>
      <c r="C80" s="288" t="s">
        <v>304</v>
      </c>
      <c r="D80" s="288" t="s">
        <v>53</v>
      </c>
      <c r="E80" s="280">
        <v>5</v>
      </c>
      <c r="F80" s="280"/>
      <c r="G80" s="283"/>
      <c r="H80" s="300" t="s">
        <v>44</v>
      </c>
    </row>
    <row r="81" spans="1:8" s="51" customFormat="1" ht="21.05" customHeight="1">
      <c r="A81" s="383"/>
      <c r="B81" s="288" t="s">
        <v>91</v>
      </c>
      <c r="C81" s="288" t="s">
        <v>326</v>
      </c>
      <c r="D81" s="288" t="s">
        <v>53</v>
      </c>
      <c r="E81" s="280">
        <v>4</v>
      </c>
      <c r="F81" s="280"/>
      <c r="G81" s="283"/>
      <c r="H81" s="300" t="s">
        <v>44</v>
      </c>
    </row>
    <row r="82" spans="1:8" s="51" customFormat="1" ht="21.05" customHeight="1">
      <c r="A82" s="383"/>
      <c r="B82" s="288" t="s">
        <v>305</v>
      </c>
      <c r="C82" s="288" t="s">
        <v>327</v>
      </c>
      <c r="D82" s="288" t="s">
        <v>53</v>
      </c>
      <c r="E82" s="280">
        <v>1</v>
      </c>
      <c r="F82" s="280"/>
      <c r="G82" s="283"/>
      <c r="H82" s="300" t="s">
        <v>44</v>
      </c>
    </row>
    <row r="83" spans="1:8" s="51" customFormat="1" ht="21.05" customHeight="1">
      <c r="A83" s="383"/>
      <c r="B83" s="288" t="s">
        <v>308</v>
      </c>
      <c r="C83" s="288" t="s">
        <v>328</v>
      </c>
      <c r="D83" s="288" t="s">
        <v>53</v>
      </c>
      <c r="E83" s="280">
        <v>1</v>
      </c>
      <c r="F83" s="280"/>
      <c r="G83" s="283"/>
      <c r="H83" s="300" t="s">
        <v>44</v>
      </c>
    </row>
    <row r="84" spans="1:8" s="51" customFormat="1" ht="21.05" customHeight="1">
      <c r="A84" s="383"/>
      <c r="B84" s="288" t="s">
        <v>329</v>
      </c>
      <c r="C84" s="288" t="s">
        <v>330</v>
      </c>
      <c r="D84" s="288" t="s">
        <v>53</v>
      </c>
      <c r="E84" s="280">
        <v>1</v>
      </c>
      <c r="F84" s="280"/>
      <c r="G84" s="283"/>
      <c r="H84" s="300" t="s">
        <v>44</v>
      </c>
    </row>
    <row r="85" spans="1:8" s="51" customFormat="1" ht="21.05" customHeight="1">
      <c r="A85" s="383"/>
      <c r="B85" s="288" t="s">
        <v>329</v>
      </c>
      <c r="C85" s="288" t="s">
        <v>331</v>
      </c>
      <c r="D85" s="288" t="s">
        <v>53</v>
      </c>
      <c r="E85" s="280">
        <v>1</v>
      </c>
      <c r="F85" s="280"/>
      <c r="G85" s="283"/>
      <c r="H85" s="300" t="s">
        <v>44</v>
      </c>
    </row>
    <row r="86" spans="1:8" s="51" customFormat="1" ht="21.05" customHeight="1">
      <c r="A86" s="383"/>
      <c r="B86" s="288" t="s">
        <v>308</v>
      </c>
      <c r="C86" s="288" t="s">
        <v>332</v>
      </c>
      <c r="D86" s="288" t="s">
        <v>53</v>
      </c>
      <c r="E86" s="280">
        <v>1</v>
      </c>
      <c r="F86" s="280"/>
      <c r="G86" s="283"/>
      <c r="H86" s="300" t="s">
        <v>44</v>
      </c>
    </row>
    <row r="87" spans="1:8" s="51" customFormat="1" ht="21.05" customHeight="1">
      <c r="A87" s="383"/>
      <c r="B87" s="288" t="s">
        <v>308</v>
      </c>
      <c r="C87" s="288" t="s">
        <v>333</v>
      </c>
      <c r="D87" s="288" t="s">
        <v>53</v>
      </c>
      <c r="E87" s="280">
        <v>1</v>
      </c>
      <c r="F87" s="280"/>
      <c r="G87" s="283"/>
      <c r="H87" s="300" t="s">
        <v>44</v>
      </c>
    </row>
    <row r="88" spans="1:8" s="51" customFormat="1" ht="21.05" customHeight="1">
      <c r="A88" s="383"/>
      <c r="B88" s="288" t="s">
        <v>99</v>
      </c>
      <c r="C88" s="288" t="s">
        <v>334</v>
      </c>
      <c r="D88" s="288" t="s">
        <v>53</v>
      </c>
      <c r="E88" s="280">
        <v>1</v>
      </c>
      <c r="F88" s="280"/>
      <c r="G88" s="283"/>
      <c r="H88" s="300" t="s">
        <v>44</v>
      </c>
    </row>
    <row r="89" spans="1:8" s="51" customFormat="1" ht="21.05" customHeight="1">
      <c r="A89" s="383"/>
      <c r="B89" s="288" t="s">
        <v>115</v>
      </c>
      <c r="C89" s="288" t="s">
        <v>335</v>
      </c>
      <c r="D89" s="288" t="s">
        <v>53</v>
      </c>
      <c r="E89" s="280">
        <v>5</v>
      </c>
      <c r="F89" s="280"/>
      <c r="G89" s="283"/>
      <c r="H89" s="300" t="s">
        <v>44</v>
      </c>
    </row>
    <row r="90" spans="1:8" s="51" customFormat="1" ht="21.05" customHeight="1">
      <c r="A90" s="383"/>
      <c r="B90" s="288" t="s">
        <v>105</v>
      </c>
      <c r="C90" s="288">
        <v>9013</v>
      </c>
      <c r="D90" s="288" t="s">
        <v>53</v>
      </c>
      <c r="E90" s="280">
        <v>4</v>
      </c>
      <c r="F90" s="280"/>
      <c r="G90" s="283"/>
      <c r="H90" s="300" t="s">
        <v>44</v>
      </c>
    </row>
    <row r="91" spans="1:8" s="51" customFormat="1" ht="21.05" customHeight="1">
      <c r="A91" s="383"/>
      <c r="B91" s="288" t="s">
        <v>117</v>
      </c>
      <c r="C91" s="288" t="s">
        <v>311</v>
      </c>
      <c r="D91" s="288" t="s">
        <v>53</v>
      </c>
      <c r="E91" s="280">
        <v>4</v>
      </c>
      <c r="F91" s="280"/>
      <c r="G91" s="283"/>
      <c r="H91" s="300" t="s">
        <v>44</v>
      </c>
    </row>
    <row r="92" spans="1:8" s="51" customFormat="1" ht="21.05" customHeight="1">
      <c r="A92" s="383"/>
      <c r="B92" s="288" t="s">
        <v>129</v>
      </c>
      <c r="C92" s="288" t="s">
        <v>336</v>
      </c>
      <c r="D92" s="288" t="s">
        <v>53</v>
      </c>
      <c r="E92" s="280">
        <v>1</v>
      </c>
      <c r="F92" s="280"/>
      <c r="G92" s="283"/>
      <c r="H92" s="300" t="s">
        <v>44</v>
      </c>
    </row>
    <row r="93" spans="1:8" s="51" customFormat="1" ht="21.05" customHeight="1">
      <c r="A93" s="383"/>
      <c r="B93" s="288" t="s">
        <v>129</v>
      </c>
      <c r="C93" s="288" t="s">
        <v>337</v>
      </c>
      <c r="D93" s="288" t="s">
        <v>53</v>
      </c>
      <c r="E93" s="280">
        <v>1</v>
      </c>
      <c r="F93" s="280"/>
      <c r="G93" s="283"/>
      <c r="H93" s="300" t="s">
        <v>44</v>
      </c>
    </row>
    <row r="94" spans="1:8" s="51" customFormat="1" ht="21.05" customHeight="1">
      <c r="A94" s="383"/>
      <c r="B94" s="288" t="s">
        <v>129</v>
      </c>
      <c r="C94" s="288" t="s">
        <v>338</v>
      </c>
      <c r="D94" s="288" t="s">
        <v>53</v>
      </c>
      <c r="E94" s="280">
        <v>1</v>
      </c>
      <c r="F94" s="280"/>
      <c r="G94" s="283"/>
      <c r="H94" s="300" t="s">
        <v>44</v>
      </c>
    </row>
    <row r="95" spans="1:8" s="51" customFormat="1" ht="21.05" customHeight="1">
      <c r="A95" s="383"/>
      <c r="B95" s="288" t="s">
        <v>318</v>
      </c>
      <c r="C95" s="288" t="s">
        <v>339</v>
      </c>
      <c r="D95" s="288" t="s">
        <v>53</v>
      </c>
      <c r="E95" s="280">
        <v>1</v>
      </c>
      <c r="F95" s="280"/>
      <c r="G95" s="283"/>
      <c r="H95" s="300" t="s">
        <v>44</v>
      </c>
    </row>
    <row r="96" spans="1:8" s="51" customFormat="1" ht="21.05" customHeight="1">
      <c r="A96" s="383"/>
      <c r="B96" s="288" t="s">
        <v>318</v>
      </c>
      <c r="C96" s="288" t="s">
        <v>340</v>
      </c>
      <c r="D96" s="288" t="s">
        <v>53</v>
      </c>
      <c r="E96" s="280">
        <v>1</v>
      </c>
      <c r="F96" s="280"/>
      <c r="G96" s="283"/>
      <c r="H96" s="300" t="s">
        <v>44</v>
      </c>
    </row>
    <row r="97" spans="1:8" s="52" customFormat="1" ht="21.05" customHeight="1">
      <c r="A97" s="382">
        <v>11</v>
      </c>
      <c r="B97" s="293" t="s">
        <v>341</v>
      </c>
      <c r="C97" s="293" t="s">
        <v>90</v>
      </c>
      <c r="D97" s="293" t="s">
        <v>66</v>
      </c>
      <c r="E97" s="293">
        <v>25</v>
      </c>
      <c r="F97" s="298">
        <v>9.92</v>
      </c>
      <c r="G97" s="299">
        <f>F97*E97</f>
        <v>248</v>
      </c>
      <c r="H97" s="299" t="s">
        <v>1102</v>
      </c>
    </row>
    <row r="98" spans="1:8" s="51" customFormat="1" ht="21.05" customHeight="1">
      <c r="A98" s="383"/>
      <c r="B98" s="288" t="s">
        <v>91</v>
      </c>
      <c r="C98" s="288" t="s">
        <v>342</v>
      </c>
      <c r="D98" s="288" t="s">
        <v>53</v>
      </c>
      <c r="E98" s="280">
        <v>2</v>
      </c>
      <c r="F98" s="280"/>
      <c r="G98" s="283"/>
      <c r="H98" s="300" t="s">
        <v>44</v>
      </c>
    </row>
    <row r="99" spans="1:8" s="51" customFormat="1" ht="21.05" customHeight="1">
      <c r="A99" s="383"/>
      <c r="B99" s="288" t="s">
        <v>91</v>
      </c>
      <c r="C99" s="288" t="s">
        <v>343</v>
      </c>
      <c r="D99" s="288" t="s">
        <v>53</v>
      </c>
      <c r="E99" s="280">
        <v>3</v>
      </c>
      <c r="F99" s="280"/>
      <c r="G99" s="283"/>
      <c r="H99" s="300" t="s">
        <v>44</v>
      </c>
    </row>
    <row r="100" spans="1:8" s="51" customFormat="1" ht="21.05" customHeight="1">
      <c r="A100" s="383"/>
      <c r="B100" s="288" t="s">
        <v>91</v>
      </c>
      <c r="C100" s="288" t="s">
        <v>324</v>
      </c>
      <c r="D100" s="288" t="s">
        <v>53</v>
      </c>
      <c r="E100" s="280">
        <v>2</v>
      </c>
      <c r="F100" s="280"/>
      <c r="G100" s="283"/>
      <c r="H100" s="300" t="s">
        <v>44</v>
      </c>
    </row>
    <row r="101" spans="1:8" s="51" customFormat="1" ht="21.05" customHeight="1">
      <c r="A101" s="383"/>
      <c r="B101" s="288" t="s">
        <v>91</v>
      </c>
      <c r="C101" s="288" t="s">
        <v>344</v>
      </c>
      <c r="D101" s="288" t="s">
        <v>53</v>
      </c>
      <c r="E101" s="280">
        <v>3</v>
      </c>
      <c r="F101" s="280"/>
      <c r="G101" s="283"/>
      <c r="H101" s="300" t="s">
        <v>44</v>
      </c>
    </row>
    <row r="102" spans="1:8" s="51" customFormat="1" ht="21.05" customHeight="1">
      <c r="A102" s="383"/>
      <c r="B102" s="288" t="s">
        <v>91</v>
      </c>
      <c r="C102" s="288" t="s">
        <v>295</v>
      </c>
      <c r="D102" s="288" t="s">
        <v>53</v>
      </c>
      <c r="E102" s="280">
        <v>2</v>
      </c>
      <c r="F102" s="280"/>
      <c r="G102" s="283"/>
      <c r="H102" s="300" t="s">
        <v>44</v>
      </c>
    </row>
    <row r="103" spans="1:8" s="51" customFormat="1" ht="21.05" customHeight="1">
      <c r="A103" s="383"/>
      <c r="B103" s="288" t="s">
        <v>91</v>
      </c>
      <c r="C103" s="288" t="s">
        <v>345</v>
      </c>
      <c r="D103" s="288" t="s">
        <v>53</v>
      </c>
      <c r="E103" s="280">
        <v>1</v>
      </c>
      <c r="F103" s="280"/>
      <c r="G103" s="283"/>
      <c r="H103" s="300" t="s">
        <v>44</v>
      </c>
    </row>
    <row r="104" spans="1:8" s="51" customFormat="1" ht="21.05" customHeight="1">
      <c r="A104" s="383"/>
      <c r="B104" s="288" t="s">
        <v>91</v>
      </c>
      <c r="C104" s="288" t="s">
        <v>325</v>
      </c>
      <c r="D104" s="288" t="s">
        <v>53</v>
      </c>
      <c r="E104" s="280">
        <v>1</v>
      </c>
      <c r="F104" s="280"/>
      <c r="G104" s="283"/>
      <c r="H104" s="300" t="s">
        <v>44</v>
      </c>
    </row>
    <row r="105" spans="1:8" s="51" customFormat="1" ht="21.05" customHeight="1">
      <c r="A105" s="383"/>
      <c r="B105" s="288" t="s">
        <v>91</v>
      </c>
      <c r="C105" s="288" t="s">
        <v>304</v>
      </c>
      <c r="D105" s="288" t="s">
        <v>53</v>
      </c>
      <c r="E105" s="280">
        <v>1</v>
      </c>
      <c r="F105" s="280"/>
      <c r="G105" s="283"/>
      <c r="H105" s="300" t="s">
        <v>44</v>
      </c>
    </row>
    <row r="106" spans="1:8" s="51" customFormat="1" ht="21.05" customHeight="1">
      <c r="A106" s="383"/>
      <c r="B106" s="288" t="s">
        <v>91</v>
      </c>
      <c r="C106" s="288" t="s">
        <v>296</v>
      </c>
      <c r="D106" s="288" t="s">
        <v>53</v>
      </c>
      <c r="E106" s="280">
        <v>4</v>
      </c>
      <c r="F106" s="280"/>
      <c r="G106" s="283"/>
      <c r="H106" s="300" t="s">
        <v>44</v>
      </c>
    </row>
    <row r="107" spans="1:8" s="51" customFormat="1" ht="21.05" customHeight="1">
      <c r="A107" s="383"/>
      <c r="B107" s="288" t="s">
        <v>91</v>
      </c>
      <c r="C107" s="288" t="s">
        <v>346</v>
      </c>
      <c r="D107" s="288" t="s">
        <v>53</v>
      </c>
      <c r="E107" s="280">
        <v>1</v>
      </c>
      <c r="F107" s="280"/>
      <c r="G107" s="283"/>
      <c r="H107" s="300" t="s">
        <v>44</v>
      </c>
    </row>
    <row r="108" spans="1:8" s="51" customFormat="1" ht="21.05" customHeight="1">
      <c r="A108" s="383"/>
      <c r="B108" s="288" t="s">
        <v>91</v>
      </c>
      <c r="C108" s="288" t="s">
        <v>347</v>
      </c>
      <c r="D108" s="288" t="s">
        <v>53</v>
      </c>
      <c r="E108" s="280">
        <v>2</v>
      </c>
      <c r="F108" s="280"/>
      <c r="G108" s="283"/>
      <c r="H108" s="300" t="s">
        <v>44</v>
      </c>
    </row>
    <row r="109" spans="1:8" s="51" customFormat="1" ht="21.05" customHeight="1">
      <c r="A109" s="383"/>
      <c r="B109" s="288" t="s">
        <v>91</v>
      </c>
      <c r="C109" s="288" t="s">
        <v>348</v>
      </c>
      <c r="D109" s="288" t="s">
        <v>53</v>
      </c>
      <c r="E109" s="280">
        <v>1</v>
      </c>
      <c r="F109" s="280"/>
      <c r="G109" s="283"/>
      <c r="H109" s="300" t="s">
        <v>44</v>
      </c>
    </row>
    <row r="110" spans="1:8" s="51" customFormat="1" ht="21.05" customHeight="1">
      <c r="A110" s="383"/>
      <c r="B110" s="288" t="s">
        <v>91</v>
      </c>
      <c r="C110" s="288" t="s">
        <v>301</v>
      </c>
      <c r="D110" s="288" t="s">
        <v>53</v>
      </c>
      <c r="E110" s="280">
        <v>1</v>
      </c>
      <c r="F110" s="280"/>
      <c r="G110" s="283"/>
      <c r="H110" s="300" t="s">
        <v>44</v>
      </c>
    </row>
    <row r="111" spans="1:8" s="51" customFormat="1" ht="21.05" customHeight="1">
      <c r="A111" s="383"/>
      <c r="B111" s="288" t="s">
        <v>91</v>
      </c>
      <c r="C111" s="288" t="s">
        <v>349</v>
      </c>
      <c r="D111" s="288" t="s">
        <v>53</v>
      </c>
      <c r="E111" s="280">
        <v>2</v>
      </c>
      <c r="F111" s="280"/>
      <c r="G111" s="283"/>
      <c r="H111" s="300" t="s">
        <v>44</v>
      </c>
    </row>
    <row r="112" spans="1:8" s="51" customFormat="1" ht="21.05" customHeight="1">
      <c r="A112" s="383"/>
      <c r="B112" s="288" t="s">
        <v>305</v>
      </c>
      <c r="C112" s="288" t="s">
        <v>350</v>
      </c>
      <c r="D112" s="288" t="s">
        <v>53</v>
      </c>
      <c r="E112" s="280">
        <v>2</v>
      </c>
      <c r="F112" s="280"/>
      <c r="G112" s="283"/>
      <c r="H112" s="300" t="s">
        <v>44</v>
      </c>
    </row>
    <row r="113" spans="1:8" s="51" customFormat="1" ht="21.05" customHeight="1">
      <c r="A113" s="383"/>
      <c r="B113" s="288" t="s">
        <v>308</v>
      </c>
      <c r="C113" s="288" t="s">
        <v>351</v>
      </c>
      <c r="D113" s="288" t="s">
        <v>53</v>
      </c>
      <c r="E113" s="280">
        <v>1</v>
      </c>
      <c r="F113" s="280"/>
      <c r="G113" s="283"/>
      <c r="H113" s="300" t="s">
        <v>44</v>
      </c>
    </row>
    <row r="114" spans="1:8" s="51" customFormat="1" ht="21.05" customHeight="1">
      <c r="A114" s="383"/>
      <c r="B114" s="288" t="s">
        <v>308</v>
      </c>
      <c r="C114" s="288" t="s">
        <v>352</v>
      </c>
      <c r="D114" s="288" t="s">
        <v>53</v>
      </c>
      <c r="E114" s="280">
        <v>2</v>
      </c>
      <c r="F114" s="280"/>
      <c r="G114" s="283"/>
      <c r="H114" s="300" t="s">
        <v>44</v>
      </c>
    </row>
    <row r="115" spans="1:8" s="51" customFormat="1" ht="21.05" customHeight="1">
      <c r="A115" s="383"/>
      <c r="B115" s="288" t="s">
        <v>308</v>
      </c>
      <c r="C115" s="288" t="s">
        <v>353</v>
      </c>
      <c r="D115" s="288" t="s">
        <v>53</v>
      </c>
      <c r="E115" s="280">
        <v>2</v>
      </c>
      <c r="F115" s="280"/>
      <c r="G115" s="283"/>
      <c r="H115" s="300" t="s">
        <v>44</v>
      </c>
    </row>
    <row r="116" spans="1:8" s="51" customFormat="1" ht="21.05" customHeight="1">
      <c r="A116" s="383"/>
      <c r="B116" s="288" t="s">
        <v>354</v>
      </c>
      <c r="C116" s="288" t="s">
        <v>355</v>
      </c>
      <c r="D116" s="288" t="s">
        <v>53</v>
      </c>
      <c r="E116" s="280">
        <v>1</v>
      </c>
      <c r="F116" s="280"/>
      <c r="G116" s="283"/>
      <c r="H116" s="300" t="s">
        <v>44</v>
      </c>
    </row>
    <row r="117" spans="1:8" s="51" customFormat="1" ht="21.05" customHeight="1">
      <c r="A117" s="383"/>
      <c r="B117" s="288" t="s">
        <v>329</v>
      </c>
      <c r="C117" s="288" t="s">
        <v>356</v>
      </c>
      <c r="D117" s="288" t="s">
        <v>53</v>
      </c>
      <c r="E117" s="280">
        <v>2</v>
      </c>
      <c r="F117" s="280"/>
      <c r="G117" s="283"/>
      <c r="H117" s="300" t="s">
        <v>44</v>
      </c>
    </row>
    <row r="118" spans="1:8" s="51" customFormat="1" ht="21.05" customHeight="1">
      <c r="A118" s="383"/>
      <c r="B118" s="288" t="s">
        <v>308</v>
      </c>
      <c r="C118" s="288" t="s">
        <v>357</v>
      </c>
      <c r="D118" s="288" t="s">
        <v>53</v>
      </c>
      <c r="E118" s="280">
        <v>1</v>
      </c>
      <c r="F118" s="280"/>
      <c r="G118" s="283"/>
      <c r="H118" s="300" t="s">
        <v>44</v>
      </c>
    </row>
    <row r="119" spans="1:8" s="51" customFormat="1" ht="21.05" customHeight="1">
      <c r="A119" s="383"/>
      <c r="B119" s="288" t="s">
        <v>308</v>
      </c>
      <c r="C119" s="288" t="s">
        <v>358</v>
      </c>
      <c r="D119" s="288" t="s">
        <v>53</v>
      </c>
      <c r="E119" s="280">
        <v>1</v>
      </c>
      <c r="F119" s="280"/>
      <c r="G119" s="283"/>
      <c r="H119" s="300" t="s">
        <v>44</v>
      </c>
    </row>
    <row r="120" spans="1:8" s="51" customFormat="1" ht="21.05" customHeight="1">
      <c r="A120" s="383"/>
      <c r="B120" s="288" t="s">
        <v>117</v>
      </c>
      <c r="C120" s="288">
        <v>4148</v>
      </c>
      <c r="D120" s="288" t="s">
        <v>53</v>
      </c>
      <c r="E120" s="280">
        <v>1</v>
      </c>
      <c r="F120" s="280"/>
      <c r="G120" s="283"/>
      <c r="H120" s="300" t="s">
        <v>44</v>
      </c>
    </row>
    <row r="121" spans="1:8" s="51" customFormat="1" ht="21.05" customHeight="1">
      <c r="A121" s="383"/>
      <c r="B121" s="288" t="s">
        <v>115</v>
      </c>
      <c r="C121" s="288" t="s">
        <v>359</v>
      </c>
      <c r="D121" s="288" t="s">
        <v>53</v>
      </c>
      <c r="E121" s="280">
        <v>1</v>
      </c>
      <c r="F121" s="280"/>
      <c r="G121" s="283"/>
      <c r="H121" s="300" t="s">
        <v>44</v>
      </c>
    </row>
    <row r="122" spans="1:8" s="51" customFormat="1" ht="21.05" customHeight="1">
      <c r="A122" s="383"/>
      <c r="B122" s="288" t="s">
        <v>115</v>
      </c>
      <c r="C122" s="288" t="s">
        <v>360</v>
      </c>
      <c r="D122" s="288" t="s">
        <v>53</v>
      </c>
      <c r="E122" s="280">
        <v>1</v>
      </c>
      <c r="F122" s="280"/>
      <c r="G122" s="283"/>
      <c r="H122" s="300" t="s">
        <v>44</v>
      </c>
    </row>
    <row r="123" spans="1:8" s="51" customFormat="1" ht="21.05" customHeight="1">
      <c r="A123" s="383"/>
      <c r="B123" s="288" t="s">
        <v>105</v>
      </c>
      <c r="C123" s="288">
        <v>9013</v>
      </c>
      <c r="D123" s="288" t="s">
        <v>53</v>
      </c>
      <c r="E123" s="280">
        <v>7</v>
      </c>
      <c r="F123" s="280"/>
      <c r="G123" s="283"/>
      <c r="H123" s="300" t="s">
        <v>44</v>
      </c>
    </row>
    <row r="124" spans="1:8" s="51" customFormat="1" ht="21.05" customHeight="1">
      <c r="A124" s="383"/>
      <c r="B124" s="288" t="s">
        <v>361</v>
      </c>
      <c r="C124" s="288" t="s">
        <v>362</v>
      </c>
      <c r="D124" s="288" t="s">
        <v>53</v>
      </c>
      <c r="E124" s="280">
        <v>1</v>
      </c>
      <c r="F124" s="280"/>
      <c r="G124" s="283"/>
      <c r="H124" s="300" t="s">
        <v>44</v>
      </c>
    </row>
    <row r="125" spans="1:8" s="51" customFormat="1" ht="21.05" customHeight="1">
      <c r="A125" s="383"/>
      <c r="B125" s="288" t="s">
        <v>321</v>
      </c>
      <c r="C125" s="288" t="s">
        <v>363</v>
      </c>
      <c r="D125" s="288" t="s">
        <v>53</v>
      </c>
      <c r="E125" s="280">
        <v>1</v>
      </c>
      <c r="F125" s="280"/>
      <c r="G125" s="283"/>
      <c r="H125" s="300" t="s">
        <v>44</v>
      </c>
    </row>
    <row r="126" spans="1:8" ht="21.05" customHeight="1">
      <c r="A126" s="379" t="s">
        <v>145</v>
      </c>
      <c r="B126" s="379"/>
      <c r="C126" s="380"/>
      <c r="D126" s="380"/>
      <c r="E126" s="380"/>
      <c r="F126" s="380"/>
      <c r="G126" s="301">
        <f>SUM(G7:G125)</f>
        <v>4742.25</v>
      </c>
      <c r="H126" s="302"/>
    </row>
    <row r="127" spans="1:8">
      <c r="A127" s="352" t="s">
        <v>146</v>
      </c>
      <c r="B127" s="352"/>
      <c r="C127" s="352"/>
      <c r="D127" s="352"/>
      <c r="E127" s="352"/>
      <c r="F127" s="352"/>
      <c r="G127" s="352"/>
      <c r="H127" s="352"/>
    </row>
    <row r="128" spans="1:8">
      <c r="A128" s="352" t="s">
        <v>147</v>
      </c>
      <c r="B128" s="352"/>
      <c r="C128" s="352"/>
      <c r="D128" s="352"/>
      <c r="E128" s="352"/>
      <c r="F128" s="352"/>
      <c r="G128" s="352"/>
      <c r="H128" s="352"/>
    </row>
    <row r="129" spans="1:8">
      <c r="A129" s="352" t="s">
        <v>148</v>
      </c>
      <c r="B129" s="352"/>
      <c r="C129" s="25"/>
      <c r="D129" s="352" t="s">
        <v>149</v>
      </c>
      <c r="E129" s="352"/>
      <c r="F129" s="352"/>
      <c r="G129" s="352"/>
      <c r="H129" s="352"/>
    </row>
    <row r="130" spans="1:8">
      <c r="A130" s="352" t="s">
        <v>150</v>
      </c>
      <c r="B130" s="352"/>
      <c r="C130" s="25"/>
      <c r="D130" s="352" t="s">
        <v>150</v>
      </c>
      <c r="E130" s="352"/>
      <c r="F130" s="352"/>
      <c r="G130" s="352"/>
      <c r="H130" s="352"/>
    </row>
    <row r="131" spans="1:8">
      <c r="A131" s="352" t="s">
        <v>151</v>
      </c>
      <c r="B131" s="352"/>
      <c r="C131" s="25"/>
      <c r="D131" s="352" t="s">
        <v>151</v>
      </c>
      <c r="E131" s="352"/>
      <c r="F131" s="352"/>
      <c r="G131" s="352"/>
      <c r="H131" s="352"/>
    </row>
  </sheetData>
  <mergeCells count="24">
    <mergeCell ref="A131:B131"/>
    <mergeCell ref="D131:H131"/>
    <mergeCell ref="A13:A36"/>
    <mergeCell ref="A37:A51"/>
    <mergeCell ref="A52:A76"/>
    <mergeCell ref="A77:A96"/>
    <mergeCell ref="A97:A125"/>
    <mergeCell ref="A127:H127"/>
    <mergeCell ref="A128:H128"/>
    <mergeCell ref="A129:B129"/>
    <mergeCell ref="D129:H129"/>
    <mergeCell ref="A130:B130"/>
    <mergeCell ref="D130:H130"/>
    <mergeCell ref="A5:B5"/>
    <mergeCell ref="C5:F5"/>
    <mergeCell ref="G5:H5"/>
    <mergeCell ref="A126:B126"/>
    <mergeCell ref="C126:F126"/>
    <mergeCell ref="A1:H1"/>
    <mergeCell ref="A2:H2"/>
    <mergeCell ref="A3:B3"/>
    <mergeCell ref="C3:F3"/>
    <mergeCell ref="A4:B4"/>
    <mergeCell ref="C4:F4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K34"/>
  <sheetViews>
    <sheetView topLeftCell="A16" workbookViewId="0">
      <selection activeCell="G29" sqref="G29"/>
    </sheetView>
  </sheetViews>
  <sheetFormatPr defaultColWidth="8.75" defaultRowHeight="14.3"/>
  <cols>
    <col min="1" max="1" width="5.625" style="180" customWidth="1"/>
    <col min="2" max="3" width="20.625" style="180" customWidth="1"/>
    <col min="4" max="4" width="5.625" style="180" customWidth="1"/>
    <col min="5" max="7" width="10.625" style="180" customWidth="1"/>
    <col min="8" max="8" width="20.625" style="180" customWidth="1"/>
    <col min="9" max="16384" width="8.75" style="180"/>
  </cols>
  <sheetData>
    <row r="1" spans="1:8" ht="20" customHeight="1">
      <c r="A1" s="337" t="s">
        <v>25</v>
      </c>
      <c r="B1" s="338"/>
      <c r="C1" s="338"/>
      <c r="D1" s="338"/>
      <c r="E1" s="338"/>
      <c r="F1" s="338"/>
      <c r="G1" s="338"/>
      <c r="H1" s="338"/>
    </row>
    <row r="2" spans="1:8" ht="20" customHeight="1">
      <c r="A2" s="339" t="s">
        <v>26</v>
      </c>
      <c r="B2" s="339"/>
      <c r="C2" s="339"/>
      <c r="D2" s="339"/>
      <c r="E2" s="339"/>
      <c r="F2" s="339"/>
      <c r="G2" s="339"/>
      <c r="H2" s="339"/>
    </row>
    <row r="3" spans="1:8" s="182" customFormat="1" ht="20" customHeight="1">
      <c r="A3" s="333" t="s">
        <v>27</v>
      </c>
      <c r="B3" s="333"/>
      <c r="C3" s="333" t="s">
        <v>833</v>
      </c>
      <c r="D3" s="333"/>
      <c r="E3" s="333"/>
      <c r="F3" s="333"/>
      <c r="G3" s="181"/>
      <c r="H3" s="181"/>
    </row>
    <row r="4" spans="1:8" s="182" customFormat="1" ht="20" customHeight="1">
      <c r="A4" s="333" t="s">
        <v>834</v>
      </c>
      <c r="B4" s="333"/>
      <c r="C4" s="333" t="s">
        <v>835</v>
      </c>
      <c r="D4" s="333"/>
      <c r="E4" s="333"/>
      <c r="F4" s="333"/>
      <c r="G4" s="181"/>
      <c r="H4" s="181"/>
    </row>
    <row r="5" spans="1:8" s="182" customFormat="1" ht="20" customHeight="1">
      <c r="A5" s="333" t="s">
        <v>836</v>
      </c>
      <c r="B5" s="333"/>
      <c r="C5" s="333" t="s">
        <v>837</v>
      </c>
      <c r="D5" s="333"/>
      <c r="E5" s="333"/>
      <c r="F5" s="333"/>
      <c r="G5" s="333" t="s">
        <v>199</v>
      </c>
      <c r="H5" s="333"/>
    </row>
    <row r="6" spans="1:8" ht="20" customHeight="1">
      <c r="A6" s="151" t="s">
        <v>34</v>
      </c>
      <c r="B6" s="151" t="s">
        <v>35</v>
      </c>
      <c r="C6" s="151" t="s">
        <v>36</v>
      </c>
      <c r="D6" s="151" t="s">
        <v>37</v>
      </c>
      <c r="E6" s="151" t="s">
        <v>38</v>
      </c>
      <c r="F6" s="151" t="s">
        <v>39</v>
      </c>
      <c r="G6" s="151" t="s">
        <v>40</v>
      </c>
      <c r="H6" s="151" t="s">
        <v>9</v>
      </c>
    </row>
    <row r="7" spans="1:8" ht="20" customHeight="1">
      <c r="A7" s="151">
        <v>1</v>
      </c>
      <c r="B7" s="188" t="s">
        <v>767</v>
      </c>
      <c r="C7" s="188" t="s">
        <v>768</v>
      </c>
      <c r="D7" s="188" t="s">
        <v>769</v>
      </c>
      <c r="E7" s="188">
        <v>3</v>
      </c>
      <c r="F7" s="188">
        <v>235</v>
      </c>
      <c r="G7" s="188">
        <f t="shared" ref="G7:G28" si="0">E7*F7</f>
        <v>705</v>
      </c>
      <c r="H7" s="150" t="s">
        <v>770</v>
      </c>
    </row>
    <row r="8" spans="1:8" ht="20" customHeight="1">
      <c r="A8" s="151">
        <v>2</v>
      </c>
      <c r="B8" s="188" t="s">
        <v>802</v>
      </c>
      <c r="C8" s="188" t="s">
        <v>838</v>
      </c>
      <c r="D8" s="188" t="s">
        <v>769</v>
      </c>
      <c r="E8" s="188">
        <v>1</v>
      </c>
      <c r="F8" s="188">
        <v>500</v>
      </c>
      <c r="G8" s="188">
        <f t="shared" si="0"/>
        <v>500</v>
      </c>
      <c r="H8" s="150" t="s">
        <v>804</v>
      </c>
    </row>
    <row r="9" spans="1:8" ht="20" customHeight="1">
      <c r="A9" s="151">
        <v>3</v>
      </c>
      <c r="B9" s="197" t="s">
        <v>825</v>
      </c>
      <c r="C9" s="197" t="s">
        <v>839</v>
      </c>
      <c r="D9" s="197" t="s">
        <v>43</v>
      </c>
      <c r="E9" s="197">
        <v>20</v>
      </c>
      <c r="F9" s="197">
        <v>7</v>
      </c>
      <c r="G9" s="188">
        <f t="shared" si="0"/>
        <v>140</v>
      </c>
      <c r="H9" s="151" t="s">
        <v>44</v>
      </c>
    </row>
    <row r="10" spans="1:8" ht="20" customHeight="1">
      <c r="A10" s="151">
        <v>4</v>
      </c>
      <c r="B10" s="188" t="s">
        <v>840</v>
      </c>
      <c r="C10" s="153" t="s">
        <v>841</v>
      </c>
      <c r="D10" s="188" t="s">
        <v>842</v>
      </c>
      <c r="E10" s="150">
        <v>40</v>
      </c>
      <c r="F10" s="151">
        <v>23</v>
      </c>
      <c r="G10" s="188">
        <f t="shared" si="0"/>
        <v>920</v>
      </c>
      <c r="H10" s="150" t="s">
        <v>843</v>
      </c>
    </row>
    <row r="11" spans="1:8" ht="20" customHeight="1">
      <c r="A11" s="151"/>
      <c r="B11" s="188" t="s">
        <v>840</v>
      </c>
      <c r="C11" s="153" t="s">
        <v>844</v>
      </c>
      <c r="D11" s="188" t="s">
        <v>842</v>
      </c>
      <c r="E11" s="150">
        <v>30</v>
      </c>
      <c r="F11" s="151">
        <v>23</v>
      </c>
      <c r="G11" s="188">
        <f t="shared" si="0"/>
        <v>690</v>
      </c>
      <c r="H11" s="150" t="s">
        <v>843</v>
      </c>
    </row>
    <row r="12" spans="1:8" ht="20" customHeight="1">
      <c r="A12" s="151">
        <v>5</v>
      </c>
      <c r="B12" s="150" t="s">
        <v>845</v>
      </c>
      <c r="C12" s="150" t="s">
        <v>846</v>
      </c>
      <c r="D12" s="188" t="s">
        <v>62</v>
      </c>
      <c r="E12" s="150">
        <v>2</v>
      </c>
      <c r="F12" s="150">
        <v>110</v>
      </c>
      <c r="G12" s="188">
        <f t="shared" si="0"/>
        <v>220</v>
      </c>
      <c r="H12" s="150" t="s">
        <v>847</v>
      </c>
    </row>
    <row r="13" spans="1:8" ht="20" customHeight="1">
      <c r="A13" s="151">
        <v>6</v>
      </c>
      <c r="B13" s="188" t="s">
        <v>848</v>
      </c>
      <c r="C13" s="194" t="s">
        <v>849</v>
      </c>
      <c r="D13" s="188" t="s">
        <v>842</v>
      </c>
      <c r="E13" s="151">
        <v>40</v>
      </c>
      <c r="F13" s="150">
        <v>20</v>
      </c>
      <c r="G13" s="188">
        <f t="shared" si="0"/>
        <v>800</v>
      </c>
      <c r="H13" s="151" t="s">
        <v>850</v>
      </c>
    </row>
    <row r="14" spans="1:8" ht="20" customHeight="1">
      <c r="A14" s="151">
        <v>7</v>
      </c>
      <c r="B14" s="188" t="s">
        <v>848</v>
      </c>
      <c r="C14" s="194" t="s">
        <v>851</v>
      </c>
      <c r="D14" s="188" t="s">
        <v>842</v>
      </c>
      <c r="E14" s="151">
        <v>20</v>
      </c>
      <c r="F14" s="150">
        <v>20</v>
      </c>
      <c r="G14" s="188">
        <f t="shared" si="0"/>
        <v>400</v>
      </c>
      <c r="H14" s="151" t="s">
        <v>850</v>
      </c>
    </row>
    <row r="15" spans="1:8" ht="20" customHeight="1">
      <c r="A15" s="151">
        <v>8</v>
      </c>
      <c r="B15" s="188" t="s">
        <v>848</v>
      </c>
      <c r="C15" s="188" t="s">
        <v>852</v>
      </c>
      <c r="D15" s="188" t="s">
        <v>842</v>
      </c>
      <c r="E15" s="188">
        <v>40</v>
      </c>
      <c r="F15" s="150">
        <v>26</v>
      </c>
      <c r="G15" s="188">
        <f t="shared" si="0"/>
        <v>1040</v>
      </c>
      <c r="H15" s="151" t="s">
        <v>850</v>
      </c>
    </row>
    <row r="16" spans="1:8" ht="20" customHeight="1">
      <c r="A16" s="151">
        <v>9</v>
      </c>
      <c r="B16" s="188" t="s">
        <v>853</v>
      </c>
      <c r="C16" s="151" t="s">
        <v>854</v>
      </c>
      <c r="D16" s="188" t="s">
        <v>842</v>
      </c>
      <c r="E16" s="188">
        <v>30</v>
      </c>
      <c r="F16" s="150">
        <v>20</v>
      </c>
      <c r="G16" s="188">
        <f t="shared" si="0"/>
        <v>600</v>
      </c>
      <c r="H16" s="198" t="s">
        <v>855</v>
      </c>
    </row>
    <row r="17" spans="1:11" ht="20" customHeight="1">
      <c r="A17" s="151">
        <v>10</v>
      </c>
      <c r="B17" s="188" t="s">
        <v>853</v>
      </c>
      <c r="C17" s="150" t="s">
        <v>856</v>
      </c>
      <c r="D17" s="188" t="s">
        <v>842</v>
      </c>
      <c r="E17" s="188">
        <v>30</v>
      </c>
      <c r="F17" s="150">
        <v>21</v>
      </c>
      <c r="G17" s="188">
        <f t="shared" si="0"/>
        <v>630</v>
      </c>
      <c r="H17" s="198" t="s">
        <v>855</v>
      </c>
      <c r="K17" s="199"/>
    </row>
    <row r="18" spans="1:11" ht="20" customHeight="1">
      <c r="A18" s="151">
        <v>11</v>
      </c>
      <c r="B18" s="200" t="s">
        <v>857</v>
      </c>
      <c r="C18" s="150" t="s">
        <v>858</v>
      </c>
      <c r="D18" s="188" t="s">
        <v>842</v>
      </c>
      <c r="E18" s="150">
        <v>20</v>
      </c>
      <c r="F18" s="188">
        <v>27</v>
      </c>
      <c r="G18" s="188">
        <f t="shared" si="0"/>
        <v>540</v>
      </c>
      <c r="H18" s="196" t="s">
        <v>859</v>
      </c>
    </row>
    <row r="19" spans="1:11" ht="20" customHeight="1">
      <c r="A19" s="151">
        <v>12</v>
      </c>
      <c r="B19" s="150" t="s">
        <v>860</v>
      </c>
      <c r="C19" s="194" t="s">
        <v>861</v>
      </c>
      <c r="D19" s="150" t="s">
        <v>47</v>
      </c>
      <c r="E19" s="150">
        <v>1</v>
      </c>
      <c r="F19" s="150">
        <v>200</v>
      </c>
      <c r="G19" s="188">
        <f t="shared" si="0"/>
        <v>200</v>
      </c>
      <c r="H19" s="150" t="s">
        <v>862</v>
      </c>
    </row>
    <row r="20" spans="1:11" ht="20" customHeight="1">
      <c r="A20" s="151">
        <v>13</v>
      </c>
      <c r="B20" s="188" t="s">
        <v>863</v>
      </c>
      <c r="C20" s="194" t="s">
        <v>864</v>
      </c>
      <c r="D20" s="150" t="s">
        <v>47</v>
      </c>
      <c r="E20" s="150">
        <v>2</v>
      </c>
      <c r="F20" s="150">
        <v>70</v>
      </c>
      <c r="G20" s="188">
        <f t="shared" si="0"/>
        <v>140</v>
      </c>
      <c r="H20" s="150" t="s">
        <v>865</v>
      </c>
    </row>
    <row r="21" spans="1:11" ht="20" customHeight="1">
      <c r="A21" s="151">
        <v>14</v>
      </c>
      <c r="B21" s="188" t="s">
        <v>866</v>
      </c>
      <c r="C21" s="194" t="s">
        <v>867</v>
      </c>
      <c r="D21" s="150" t="s">
        <v>66</v>
      </c>
      <c r="E21" s="150">
        <v>1</v>
      </c>
      <c r="F21" s="150">
        <v>978</v>
      </c>
      <c r="G21" s="188">
        <f t="shared" si="0"/>
        <v>978</v>
      </c>
      <c r="H21" s="150" t="s">
        <v>868</v>
      </c>
    </row>
    <row r="22" spans="1:11" ht="20" customHeight="1">
      <c r="A22" s="151">
        <v>15</v>
      </c>
      <c r="B22" s="153" t="s">
        <v>869</v>
      </c>
      <c r="C22" s="153" t="s">
        <v>870</v>
      </c>
      <c r="D22" s="153" t="s">
        <v>842</v>
      </c>
      <c r="E22" s="153">
        <v>20</v>
      </c>
      <c r="F22" s="153">
        <v>49</v>
      </c>
      <c r="G22" s="188">
        <f t="shared" si="0"/>
        <v>980</v>
      </c>
      <c r="H22" s="198" t="s">
        <v>855</v>
      </c>
    </row>
    <row r="23" spans="1:11" ht="20" customHeight="1">
      <c r="A23" s="151">
        <v>16</v>
      </c>
      <c r="B23" s="150" t="s">
        <v>869</v>
      </c>
      <c r="C23" s="150" t="s">
        <v>871</v>
      </c>
      <c r="D23" s="150" t="s">
        <v>842</v>
      </c>
      <c r="E23" s="150">
        <v>20</v>
      </c>
      <c r="F23" s="150">
        <v>50</v>
      </c>
      <c r="G23" s="188">
        <f t="shared" si="0"/>
        <v>1000</v>
      </c>
      <c r="H23" s="198" t="s">
        <v>855</v>
      </c>
    </row>
    <row r="24" spans="1:11" ht="20" customHeight="1">
      <c r="A24" s="151">
        <v>17</v>
      </c>
      <c r="B24" s="201" t="s">
        <v>872</v>
      </c>
      <c r="C24" s="201" t="s">
        <v>873</v>
      </c>
      <c r="D24" s="201" t="s">
        <v>874</v>
      </c>
      <c r="E24" s="201">
        <v>100</v>
      </c>
      <c r="F24" s="201">
        <v>12</v>
      </c>
      <c r="G24" s="188">
        <f t="shared" si="0"/>
        <v>1200</v>
      </c>
      <c r="H24" s="202" t="s">
        <v>44</v>
      </c>
    </row>
    <row r="25" spans="1:11" ht="20" customHeight="1">
      <c r="A25" s="151">
        <v>18</v>
      </c>
      <c r="B25" s="201" t="s">
        <v>872</v>
      </c>
      <c r="C25" s="201" t="s">
        <v>875</v>
      </c>
      <c r="D25" s="201" t="s">
        <v>874</v>
      </c>
      <c r="E25" s="201">
        <v>40</v>
      </c>
      <c r="F25" s="201">
        <v>14</v>
      </c>
      <c r="G25" s="188">
        <f t="shared" si="0"/>
        <v>560</v>
      </c>
      <c r="H25" s="151" t="s">
        <v>44</v>
      </c>
    </row>
    <row r="26" spans="1:11" ht="20" customHeight="1">
      <c r="A26" s="151">
        <v>19</v>
      </c>
      <c r="B26" s="201" t="s">
        <v>876</v>
      </c>
      <c r="C26" s="201" t="s">
        <v>873</v>
      </c>
      <c r="D26" s="201" t="s">
        <v>874</v>
      </c>
      <c r="E26" s="201">
        <v>50</v>
      </c>
      <c r="F26" s="201">
        <v>12</v>
      </c>
      <c r="G26" s="188">
        <f t="shared" si="0"/>
        <v>600</v>
      </c>
      <c r="H26" s="202" t="s">
        <v>44</v>
      </c>
    </row>
    <row r="27" spans="1:11" ht="20" customHeight="1">
      <c r="A27" s="151">
        <v>20</v>
      </c>
      <c r="B27" s="201" t="s">
        <v>876</v>
      </c>
      <c r="C27" s="153" t="s">
        <v>877</v>
      </c>
      <c r="D27" s="153" t="s">
        <v>86</v>
      </c>
      <c r="E27" s="153">
        <v>10</v>
      </c>
      <c r="F27" s="153">
        <v>56</v>
      </c>
      <c r="G27" s="188">
        <f t="shared" si="0"/>
        <v>560</v>
      </c>
      <c r="H27" s="202" t="s">
        <v>44</v>
      </c>
    </row>
    <row r="28" spans="1:11" ht="20" customHeight="1">
      <c r="A28" s="151">
        <v>21</v>
      </c>
      <c r="B28" s="188" t="s">
        <v>878</v>
      </c>
      <c r="C28" s="194" t="s">
        <v>879</v>
      </c>
      <c r="D28" s="188" t="s">
        <v>158</v>
      </c>
      <c r="E28" s="151">
        <v>70</v>
      </c>
      <c r="F28" s="150">
        <v>1</v>
      </c>
      <c r="G28" s="188">
        <f t="shared" si="0"/>
        <v>70</v>
      </c>
      <c r="H28" s="151" t="s">
        <v>44</v>
      </c>
    </row>
    <row r="29" spans="1:11" ht="20" customHeight="1">
      <c r="A29" s="335" t="s">
        <v>145</v>
      </c>
      <c r="B29" s="335"/>
      <c r="C29" s="336"/>
      <c r="D29" s="336"/>
      <c r="E29" s="336"/>
      <c r="F29" s="336"/>
      <c r="G29" s="79">
        <f>SUM(G7:G28)</f>
        <v>13473</v>
      </c>
      <c r="H29" s="80"/>
    </row>
    <row r="30" spans="1:11" s="182" customFormat="1" ht="20" customHeight="1">
      <c r="A30" s="333" t="s">
        <v>146</v>
      </c>
      <c r="B30" s="333"/>
      <c r="C30" s="333"/>
      <c r="D30" s="333"/>
      <c r="E30" s="333"/>
      <c r="F30" s="333"/>
      <c r="G30" s="333"/>
      <c r="H30" s="333"/>
    </row>
    <row r="31" spans="1:11" s="182" customFormat="1" ht="20" customHeight="1">
      <c r="A31" s="333" t="s">
        <v>147</v>
      </c>
      <c r="B31" s="333"/>
      <c r="C31" s="333"/>
      <c r="D31" s="333"/>
      <c r="E31" s="333"/>
      <c r="F31" s="333"/>
      <c r="G31" s="333"/>
      <c r="H31" s="333"/>
    </row>
    <row r="32" spans="1:11" s="182" customFormat="1" ht="20" customHeight="1">
      <c r="A32" s="333" t="s">
        <v>148</v>
      </c>
      <c r="B32" s="333"/>
      <c r="C32" s="181"/>
      <c r="D32" s="333" t="s">
        <v>149</v>
      </c>
      <c r="E32" s="333"/>
      <c r="F32" s="333"/>
      <c r="G32" s="333"/>
      <c r="H32" s="333"/>
    </row>
    <row r="33" spans="1:8" s="182" customFormat="1" ht="20" customHeight="1">
      <c r="A33" s="333" t="s">
        <v>150</v>
      </c>
      <c r="B33" s="333"/>
      <c r="C33" s="181"/>
      <c r="D33" s="333" t="s">
        <v>150</v>
      </c>
      <c r="E33" s="333"/>
      <c r="F33" s="333"/>
      <c r="G33" s="333"/>
      <c r="H33" s="333"/>
    </row>
    <row r="34" spans="1:8" s="182" customFormat="1" ht="20" customHeight="1">
      <c r="A34" s="333" t="s">
        <v>151</v>
      </c>
      <c r="B34" s="333"/>
      <c r="C34" s="181"/>
      <c r="D34" s="333" t="s">
        <v>151</v>
      </c>
      <c r="E34" s="333"/>
      <c r="F34" s="333"/>
      <c r="G34" s="333"/>
      <c r="H34" s="333"/>
    </row>
  </sheetData>
  <mergeCells count="19">
    <mergeCell ref="A1:H1"/>
    <mergeCell ref="A2:H2"/>
    <mergeCell ref="A3:B3"/>
    <mergeCell ref="C3:F3"/>
    <mergeCell ref="A4:B4"/>
    <mergeCell ref="C4:F4"/>
    <mergeCell ref="A34:B34"/>
    <mergeCell ref="D34:H34"/>
    <mergeCell ref="A5:B5"/>
    <mergeCell ref="C5:F5"/>
    <mergeCell ref="G5:H5"/>
    <mergeCell ref="A29:B29"/>
    <mergeCell ref="C29:F29"/>
    <mergeCell ref="A30:H30"/>
    <mergeCell ref="A31:H31"/>
    <mergeCell ref="A32:B32"/>
    <mergeCell ref="D32:H32"/>
    <mergeCell ref="A33:B33"/>
    <mergeCell ref="D33:H33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I39"/>
  <sheetViews>
    <sheetView workbookViewId="0">
      <selection activeCell="G34" sqref="G34"/>
    </sheetView>
  </sheetViews>
  <sheetFormatPr defaultColWidth="8.75" defaultRowHeight="14.3"/>
  <cols>
    <col min="1" max="1" width="5.625" style="180" customWidth="1"/>
    <col min="2" max="3" width="20.625" style="180" customWidth="1"/>
    <col min="4" max="4" width="5.625" style="180" customWidth="1"/>
    <col min="5" max="7" width="10.625" style="180" customWidth="1"/>
    <col min="8" max="8" width="20.625" style="180" customWidth="1"/>
    <col min="9" max="16384" width="8.75" style="180"/>
  </cols>
  <sheetData>
    <row r="1" spans="1:8" ht="20" customHeight="1">
      <c r="A1" s="337" t="s">
        <v>25</v>
      </c>
      <c r="B1" s="338"/>
      <c r="C1" s="338"/>
      <c r="D1" s="338"/>
      <c r="E1" s="338"/>
      <c r="F1" s="338"/>
      <c r="G1" s="338"/>
      <c r="H1" s="338"/>
    </row>
    <row r="2" spans="1:8" ht="20" customHeight="1">
      <c r="A2" s="339" t="s">
        <v>26</v>
      </c>
      <c r="B2" s="339"/>
      <c r="C2" s="339"/>
      <c r="D2" s="339"/>
      <c r="E2" s="339"/>
      <c r="F2" s="339"/>
      <c r="G2" s="339"/>
      <c r="H2" s="339"/>
    </row>
    <row r="3" spans="1:8" ht="20" customHeight="1">
      <c r="A3" s="333" t="s">
        <v>27</v>
      </c>
      <c r="B3" s="333"/>
      <c r="C3" s="333" t="s">
        <v>900</v>
      </c>
      <c r="D3" s="333"/>
      <c r="E3" s="333"/>
      <c r="F3" s="333"/>
      <c r="G3" s="181"/>
      <c r="H3" s="181"/>
    </row>
    <row r="4" spans="1:8" ht="20" customHeight="1">
      <c r="A4" s="333" t="s">
        <v>881</v>
      </c>
      <c r="B4" s="333"/>
      <c r="C4" s="333" t="s">
        <v>835</v>
      </c>
      <c r="D4" s="333"/>
      <c r="E4" s="333"/>
      <c r="F4" s="333"/>
      <c r="G4" s="181"/>
      <c r="H4" s="181"/>
    </row>
    <row r="5" spans="1:8" ht="20" customHeight="1">
      <c r="A5" s="333" t="s">
        <v>901</v>
      </c>
      <c r="B5" s="333"/>
      <c r="C5" s="333" t="s">
        <v>902</v>
      </c>
      <c r="D5" s="333"/>
      <c r="E5" s="333"/>
      <c r="F5" s="333"/>
      <c r="G5" s="333" t="s">
        <v>481</v>
      </c>
      <c r="H5" s="333"/>
    </row>
    <row r="6" spans="1:8" ht="20" customHeight="1">
      <c r="A6" s="151" t="s">
        <v>34</v>
      </c>
      <c r="B6" s="151" t="s">
        <v>35</v>
      </c>
      <c r="C6" s="151" t="s">
        <v>36</v>
      </c>
      <c r="D6" s="151" t="s">
        <v>37</v>
      </c>
      <c r="E6" s="151" t="s">
        <v>38</v>
      </c>
      <c r="F6" s="151" t="s">
        <v>39</v>
      </c>
      <c r="G6" s="151" t="s">
        <v>40</v>
      </c>
      <c r="H6" s="151" t="s">
        <v>9</v>
      </c>
    </row>
    <row r="7" spans="1:8" ht="20" customHeight="1">
      <c r="A7" s="151">
        <v>1</v>
      </c>
      <c r="B7" s="188" t="s">
        <v>767</v>
      </c>
      <c r="C7" s="188" t="s">
        <v>768</v>
      </c>
      <c r="D7" s="188" t="s">
        <v>769</v>
      </c>
      <c r="E7" s="188">
        <v>3</v>
      </c>
      <c r="F7" s="188">
        <v>235</v>
      </c>
      <c r="G7" s="188">
        <f t="shared" ref="G7:G33" si="0">E7*F7</f>
        <v>705</v>
      </c>
      <c r="H7" s="150" t="s">
        <v>770</v>
      </c>
    </row>
    <row r="8" spans="1:8" ht="20" customHeight="1">
      <c r="A8" s="151">
        <v>2</v>
      </c>
      <c r="B8" s="188" t="s">
        <v>802</v>
      </c>
      <c r="C8" s="188" t="s">
        <v>838</v>
      </c>
      <c r="D8" s="188" t="s">
        <v>769</v>
      </c>
      <c r="E8" s="188">
        <v>1</v>
      </c>
      <c r="F8" s="188">
        <v>500</v>
      </c>
      <c r="G8" s="188">
        <f t="shared" si="0"/>
        <v>500</v>
      </c>
      <c r="H8" s="150" t="s">
        <v>804</v>
      </c>
    </row>
    <row r="9" spans="1:8" ht="20" customHeight="1">
      <c r="A9" s="151">
        <v>3</v>
      </c>
      <c r="B9" s="197" t="s">
        <v>825</v>
      </c>
      <c r="C9" s="197"/>
      <c r="D9" s="197" t="s">
        <v>43</v>
      </c>
      <c r="E9" s="197">
        <v>50</v>
      </c>
      <c r="F9" s="197">
        <v>7</v>
      </c>
      <c r="G9" s="188">
        <f t="shared" si="0"/>
        <v>350</v>
      </c>
      <c r="H9" s="151" t="s">
        <v>44</v>
      </c>
    </row>
    <row r="10" spans="1:8" ht="20" customHeight="1">
      <c r="A10" s="151">
        <v>4</v>
      </c>
      <c r="B10" s="188" t="s">
        <v>848</v>
      </c>
      <c r="C10" s="188" t="s">
        <v>852</v>
      </c>
      <c r="D10" s="188" t="s">
        <v>842</v>
      </c>
      <c r="E10" s="188">
        <v>30</v>
      </c>
      <c r="F10" s="150">
        <v>24</v>
      </c>
      <c r="G10" s="188">
        <f t="shared" si="0"/>
        <v>720</v>
      </c>
      <c r="H10" s="151" t="s">
        <v>850</v>
      </c>
    </row>
    <row r="11" spans="1:8" ht="20" customHeight="1">
      <c r="A11" s="151">
        <v>5</v>
      </c>
      <c r="B11" s="188" t="s">
        <v>848</v>
      </c>
      <c r="C11" s="194" t="s">
        <v>849</v>
      </c>
      <c r="D11" s="188" t="s">
        <v>842</v>
      </c>
      <c r="E11" s="151">
        <v>50</v>
      </c>
      <c r="F11" s="150">
        <v>22</v>
      </c>
      <c r="G11" s="188">
        <f t="shared" si="0"/>
        <v>1100</v>
      </c>
      <c r="H11" s="151" t="s">
        <v>850</v>
      </c>
    </row>
    <row r="12" spans="1:8" ht="20" customHeight="1">
      <c r="A12" s="151">
        <v>6</v>
      </c>
      <c r="B12" s="188" t="s">
        <v>853</v>
      </c>
      <c r="C12" s="151" t="s">
        <v>854</v>
      </c>
      <c r="D12" s="151" t="s">
        <v>842</v>
      </c>
      <c r="E12" s="151">
        <v>40</v>
      </c>
      <c r="F12" s="150">
        <v>18</v>
      </c>
      <c r="G12" s="188">
        <f t="shared" si="0"/>
        <v>720</v>
      </c>
      <c r="H12" s="151" t="s">
        <v>855</v>
      </c>
    </row>
    <row r="13" spans="1:8" ht="20" customHeight="1">
      <c r="A13" s="151">
        <v>7</v>
      </c>
      <c r="B13" s="151" t="s">
        <v>840</v>
      </c>
      <c r="C13" s="153" t="s">
        <v>841</v>
      </c>
      <c r="D13" s="151" t="s">
        <v>842</v>
      </c>
      <c r="E13" s="151">
        <v>30</v>
      </c>
      <c r="F13" s="150">
        <v>23</v>
      </c>
      <c r="G13" s="188">
        <f t="shared" si="0"/>
        <v>690</v>
      </c>
      <c r="H13" s="151" t="s">
        <v>843</v>
      </c>
    </row>
    <row r="14" spans="1:8" ht="20" customHeight="1">
      <c r="A14" s="151">
        <v>8</v>
      </c>
      <c r="B14" s="150" t="s">
        <v>857</v>
      </c>
      <c r="C14" s="188" t="s">
        <v>858</v>
      </c>
      <c r="D14" s="151" t="s">
        <v>842</v>
      </c>
      <c r="E14" s="153">
        <v>20</v>
      </c>
      <c r="F14" s="150">
        <v>27</v>
      </c>
      <c r="G14" s="188">
        <f t="shared" si="0"/>
        <v>540</v>
      </c>
      <c r="H14" s="151" t="s">
        <v>903</v>
      </c>
    </row>
    <row r="15" spans="1:8" ht="20" customHeight="1">
      <c r="A15" s="151">
        <v>9</v>
      </c>
      <c r="B15" s="188" t="s">
        <v>904</v>
      </c>
      <c r="C15" s="188" t="s">
        <v>905</v>
      </c>
      <c r="D15" s="188" t="s">
        <v>842</v>
      </c>
      <c r="E15" s="151">
        <v>30</v>
      </c>
      <c r="F15" s="150">
        <v>33</v>
      </c>
      <c r="G15" s="188">
        <f t="shared" si="0"/>
        <v>990</v>
      </c>
      <c r="H15" s="151" t="s">
        <v>906</v>
      </c>
    </row>
    <row r="16" spans="1:8" ht="20" customHeight="1">
      <c r="A16" s="151">
        <v>10</v>
      </c>
      <c r="B16" s="153" t="s">
        <v>907</v>
      </c>
      <c r="C16" s="188" t="s">
        <v>908</v>
      </c>
      <c r="D16" s="188" t="s">
        <v>842</v>
      </c>
      <c r="E16" s="150">
        <v>30</v>
      </c>
      <c r="F16" s="150">
        <v>33</v>
      </c>
      <c r="G16" s="188">
        <f t="shared" si="0"/>
        <v>990</v>
      </c>
      <c r="H16" s="151" t="s">
        <v>906</v>
      </c>
    </row>
    <row r="17" spans="1:9" ht="20" customHeight="1">
      <c r="A17" s="151">
        <v>11</v>
      </c>
      <c r="B17" s="153" t="s">
        <v>909</v>
      </c>
      <c r="C17" s="153" t="s">
        <v>910</v>
      </c>
      <c r="D17" s="150" t="s">
        <v>43</v>
      </c>
      <c r="E17" s="153">
        <v>1</v>
      </c>
      <c r="F17" s="153">
        <v>26</v>
      </c>
      <c r="G17" s="188">
        <f t="shared" si="0"/>
        <v>26</v>
      </c>
      <c r="H17" s="151" t="s">
        <v>911</v>
      </c>
    </row>
    <row r="18" spans="1:9" ht="20" customHeight="1">
      <c r="A18" s="151">
        <v>12</v>
      </c>
      <c r="B18" s="150" t="s">
        <v>912</v>
      </c>
      <c r="C18" s="153" t="s">
        <v>913</v>
      </c>
      <c r="D18" s="150" t="s">
        <v>842</v>
      </c>
      <c r="E18" s="153">
        <v>20</v>
      </c>
      <c r="F18" s="153">
        <v>10</v>
      </c>
      <c r="G18" s="188">
        <f t="shared" si="0"/>
        <v>200</v>
      </c>
      <c r="H18" s="151" t="s">
        <v>911</v>
      </c>
    </row>
    <row r="19" spans="1:9" ht="20" customHeight="1">
      <c r="A19" s="151">
        <v>13</v>
      </c>
      <c r="B19" s="150" t="s">
        <v>914</v>
      </c>
      <c r="C19" s="161" t="s">
        <v>915</v>
      </c>
      <c r="D19" s="188" t="s">
        <v>62</v>
      </c>
      <c r="E19" s="153">
        <v>4</v>
      </c>
      <c r="F19" s="153">
        <v>175</v>
      </c>
      <c r="G19" s="188">
        <f t="shared" si="0"/>
        <v>700</v>
      </c>
      <c r="H19" s="150" t="s">
        <v>916</v>
      </c>
    </row>
    <row r="20" spans="1:9" ht="20" customHeight="1">
      <c r="A20" s="151">
        <v>14</v>
      </c>
      <c r="B20" s="151" t="s">
        <v>917</v>
      </c>
      <c r="C20" s="151" t="s">
        <v>918</v>
      </c>
      <c r="D20" s="150" t="s">
        <v>62</v>
      </c>
      <c r="E20" s="151">
        <v>4</v>
      </c>
      <c r="F20" s="150">
        <v>85</v>
      </c>
      <c r="G20" s="188">
        <f t="shared" si="0"/>
        <v>340</v>
      </c>
      <c r="H20" s="151" t="s">
        <v>919</v>
      </c>
    </row>
    <row r="21" spans="1:9" ht="20" customHeight="1">
      <c r="A21" s="151">
        <v>15</v>
      </c>
      <c r="B21" s="153" t="s">
        <v>920</v>
      </c>
      <c r="C21" s="150" t="s">
        <v>921</v>
      </c>
      <c r="D21" s="150" t="s">
        <v>62</v>
      </c>
      <c r="E21" s="151">
        <v>2</v>
      </c>
      <c r="F21" s="150">
        <v>220</v>
      </c>
      <c r="G21" s="188">
        <f t="shared" si="0"/>
        <v>440</v>
      </c>
      <c r="H21" s="198" t="s">
        <v>922</v>
      </c>
    </row>
    <row r="22" spans="1:9" ht="20" customHeight="1">
      <c r="A22" s="151">
        <v>16</v>
      </c>
      <c r="B22" s="153" t="s">
        <v>920</v>
      </c>
      <c r="C22" s="150" t="s">
        <v>923</v>
      </c>
      <c r="D22" s="150" t="s">
        <v>62</v>
      </c>
      <c r="E22" s="150">
        <v>2</v>
      </c>
      <c r="F22" s="150">
        <v>220</v>
      </c>
      <c r="G22" s="188">
        <f t="shared" si="0"/>
        <v>440</v>
      </c>
      <c r="H22" s="198" t="s">
        <v>922</v>
      </c>
    </row>
    <row r="23" spans="1:9" ht="20" customHeight="1">
      <c r="A23" s="151">
        <v>17</v>
      </c>
      <c r="B23" s="150" t="s">
        <v>845</v>
      </c>
      <c r="C23" s="150" t="s">
        <v>846</v>
      </c>
      <c r="D23" s="188" t="s">
        <v>62</v>
      </c>
      <c r="E23" s="150">
        <v>2</v>
      </c>
      <c r="F23" s="150">
        <v>110</v>
      </c>
      <c r="G23" s="188">
        <f t="shared" si="0"/>
        <v>220</v>
      </c>
      <c r="H23" s="186" t="s">
        <v>847</v>
      </c>
    </row>
    <row r="24" spans="1:9" ht="20" customHeight="1">
      <c r="A24" s="151">
        <v>18</v>
      </c>
      <c r="B24" s="150" t="s">
        <v>924</v>
      </c>
      <c r="C24" s="150" t="s">
        <v>925</v>
      </c>
      <c r="D24" s="150" t="s">
        <v>47</v>
      </c>
      <c r="E24" s="150">
        <v>4</v>
      </c>
      <c r="F24" s="150">
        <v>68</v>
      </c>
      <c r="G24" s="188">
        <f t="shared" si="0"/>
        <v>272</v>
      </c>
      <c r="H24" s="151" t="s">
        <v>911</v>
      </c>
    </row>
    <row r="25" spans="1:9" ht="20" customHeight="1">
      <c r="A25" s="151">
        <v>19</v>
      </c>
      <c r="B25" s="150" t="s">
        <v>926</v>
      </c>
      <c r="C25" s="150" t="s">
        <v>927</v>
      </c>
      <c r="D25" s="150" t="s">
        <v>47</v>
      </c>
      <c r="E25" s="150">
        <v>4</v>
      </c>
      <c r="F25" s="150">
        <v>30</v>
      </c>
      <c r="G25" s="188">
        <f t="shared" si="0"/>
        <v>120</v>
      </c>
      <c r="H25" s="151" t="s">
        <v>911</v>
      </c>
    </row>
    <row r="26" spans="1:9" ht="20" customHeight="1">
      <c r="A26" s="151">
        <v>20</v>
      </c>
      <c r="B26" s="150" t="s">
        <v>926</v>
      </c>
      <c r="C26" s="150" t="s">
        <v>928</v>
      </c>
      <c r="D26" s="150" t="s">
        <v>47</v>
      </c>
      <c r="E26" s="150">
        <v>4</v>
      </c>
      <c r="F26" s="150">
        <v>30</v>
      </c>
      <c r="G26" s="188">
        <f t="shared" si="0"/>
        <v>120</v>
      </c>
      <c r="H26" s="151" t="s">
        <v>911</v>
      </c>
    </row>
    <row r="27" spans="1:9" ht="20" customHeight="1">
      <c r="A27" s="151">
        <v>21</v>
      </c>
      <c r="B27" s="153" t="s">
        <v>929</v>
      </c>
      <c r="C27" s="153" t="s">
        <v>930</v>
      </c>
      <c r="D27" s="153" t="s">
        <v>62</v>
      </c>
      <c r="E27" s="153">
        <v>2</v>
      </c>
      <c r="F27" s="153">
        <v>12</v>
      </c>
      <c r="G27" s="188">
        <f t="shared" si="0"/>
        <v>24</v>
      </c>
      <c r="H27" s="153" t="s">
        <v>931</v>
      </c>
    </row>
    <row r="28" spans="1:9" ht="20" customHeight="1">
      <c r="A28" s="151">
        <v>22</v>
      </c>
      <c r="B28" s="153" t="s">
        <v>932</v>
      </c>
      <c r="C28" s="153" t="s">
        <v>933</v>
      </c>
      <c r="D28" s="153" t="s">
        <v>66</v>
      </c>
      <c r="E28" s="153">
        <v>1</v>
      </c>
      <c r="F28" s="153">
        <v>120</v>
      </c>
      <c r="G28" s="188">
        <f t="shared" si="0"/>
        <v>120</v>
      </c>
      <c r="H28" s="150" t="s">
        <v>934</v>
      </c>
      <c r="I28" s="204"/>
    </row>
    <row r="29" spans="1:9" ht="20" customHeight="1">
      <c r="A29" s="151">
        <v>23</v>
      </c>
      <c r="B29" s="153" t="s">
        <v>807</v>
      </c>
      <c r="C29" s="153" t="s">
        <v>935</v>
      </c>
      <c r="D29" s="153" t="s">
        <v>86</v>
      </c>
      <c r="E29" s="153">
        <v>8</v>
      </c>
      <c r="F29" s="153">
        <v>56</v>
      </c>
      <c r="G29" s="188">
        <f t="shared" si="0"/>
        <v>448</v>
      </c>
      <c r="H29" s="151" t="s">
        <v>911</v>
      </c>
    </row>
    <row r="30" spans="1:9" ht="20" customHeight="1">
      <c r="A30" s="151">
        <v>24</v>
      </c>
      <c r="B30" s="153" t="s">
        <v>807</v>
      </c>
      <c r="C30" s="201" t="s">
        <v>936</v>
      </c>
      <c r="D30" s="153" t="s">
        <v>86</v>
      </c>
      <c r="E30" s="201">
        <v>50</v>
      </c>
      <c r="F30" s="201">
        <v>16</v>
      </c>
      <c r="G30" s="188">
        <f t="shared" si="0"/>
        <v>800</v>
      </c>
      <c r="H30" s="151" t="s">
        <v>911</v>
      </c>
    </row>
    <row r="31" spans="1:9" ht="20" customHeight="1">
      <c r="A31" s="151">
        <v>25</v>
      </c>
      <c r="B31" s="153" t="s">
        <v>793</v>
      </c>
      <c r="C31" s="201" t="s">
        <v>936</v>
      </c>
      <c r="D31" s="201" t="s">
        <v>86</v>
      </c>
      <c r="E31" s="201">
        <v>100</v>
      </c>
      <c r="F31" s="201">
        <v>12</v>
      </c>
      <c r="G31" s="188">
        <f t="shared" si="0"/>
        <v>1200</v>
      </c>
      <c r="H31" s="151" t="s">
        <v>911</v>
      </c>
      <c r="I31" s="204"/>
    </row>
    <row r="32" spans="1:9" ht="20" customHeight="1">
      <c r="A32" s="151">
        <v>26</v>
      </c>
      <c r="B32" s="201" t="s">
        <v>937</v>
      </c>
      <c r="C32" s="201" t="s">
        <v>938</v>
      </c>
      <c r="D32" s="201" t="s">
        <v>158</v>
      </c>
      <c r="E32" s="201">
        <v>60</v>
      </c>
      <c r="F32" s="201">
        <v>1</v>
      </c>
      <c r="G32" s="188">
        <f t="shared" si="0"/>
        <v>60</v>
      </c>
      <c r="H32" s="151" t="s">
        <v>911</v>
      </c>
    </row>
    <row r="33" spans="1:8" ht="20" customHeight="1">
      <c r="A33" s="151">
        <v>27</v>
      </c>
      <c r="B33" s="201" t="s">
        <v>647</v>
      </c>
      <c r="C33" s="201" t="s">
        <v>894</v>
      </c>
      <c r="D33" s="201" t="s">
        <v>233</v>
      </c>
      <c r="E33" s="201">
        <v>12</v>
      </c>
      <c r="F33" s="201">
        <v>7</v>
      </c>
      <c r="G33" s="188">
        <f t="shared" si="0"/>
        <v>84</v>
      </c>
      <c r="H33" s="202" t="s">
        <v>895</v>
      </c>
    </row>
    <row r="34" spans="1:8" ht="20" customHeight="1">
      <c r="A34" s="335" t="s">
        <v>145</v>
      </c>
      <c r="B34" s="335"/>
      <c r="C34" s="336"/>
      <c r="D34" s="336"/>
      <c r="E34" s="336"/>
      <c r="F34" s="336"/>
      <c r="G34" s="79">
        <f>SUM(G7:G33)</f>
        <v>12919</v>
      </c>
      <c r="H34" s="205"/>
    </row>
    <row r="35" spans="1:8" ht="20" customHeight="1">
      <c r="A35" s="333" t="s">
        <v>146</v>
      </c>
      <c r="B35" s="333"/>
      <c r="C35" s="333"/>
      <c r="D35" s="333"/>
      <c r="E35" s="333"/>
      <c r="F35" s="333"/>
      <c r="G35" s="333"/>
      <c r="H35" s="333"/>
    </row>
    <row r="36" spans="1:8" ht="20" customHeight="1">
      <c r="A36" s="333" t="s">
        <v>147</v>
      </c>
      <c r="B36" s="333"/>
      <c r="C36" s="333"/>
      <c r="D36" s="333"/>
      <c r="E36" s="333"/>
      <c r="F36" s="333"/>
      <c r="G36" s="333"/>
      <c r="H36" s="333"/>
    </row>
    <row r="37" spans="1:8" ht="20" customHeight="1">
      <c r="A37" s="333" t="s">
        <v>148</v>
      </c>
      <c r="B37" s="333"/>
      <c r="C37" s="181"/>
      <c r="D37" s="333" t="s">
        <v>149</v>
      </c>
      <c r="E37" s="333"/>
      <c r="F37" s="333"/>
      <c r="G37" s="333"/>
      <c r="H37" s="333"/>
    </row>
    <row r="38" spans="1:8" ht="20" customHeight="1">
      <c r="A38" s="333" t="s">
        <v>150</v>
      </c>
      <c r="B38" s="333"/>
      <c r="C38" s="181"/>
      <c r="D38" s="333" t="s">
        <v>150</v>
      </c>
      <c r="E38" s="333"/>
      <c r="F38" s="333"/>
      <c r="G38" s="333"/>
      <c r="H38" s="333"/>
    </row>
    <row r="39" spans="1:8" ht="20" customHeight="1">
      <c r="A39" s="333" t="s">
        <v>151</v>
      </c>
      <c r="B39" s="333"/>
      <c r="C39" s="181"/>
      <c r="D39" s="333" t="s">
        <v>151</v>
      </c>
      <c r="E39" s="333"/>
      <c r="F39" s="333"/>
      <c r="G39" s="333"/>
      <c r="H39" s="333"/>
    </row>
  </sheetData>
  <mergeCells count="19">
    <mergeCell ref="A1:H1"/>
    <mergeCell ref="A2:H2"/>
    <mergeCell ref="A3:B3"/>
    <mergeCell ref="C3:F3"/>
    <mergeCell ref="A4:B4"/>
    <mergeCell ref="C4:F4"/>
    <mergeCell ref="A39:B39"/>
    <mergeCell ref="D39:H39"/>
    <mergeCell ref="A5:B5"/>
    <mergeCell ref="C5:F5"/>
    <mergeCell ref="G5:H5"/>
    <mergeCell ref="A34:B34"/>
    <mergeCell ref="C34:F34"/>
    <mergeCell ref="A35:H35"/>
    <mergeCell ref="A36:H36"/>
    <mergeCell ref="A37:B37"/>
    <mergeCell ref="D37:H37"/>
    <mergeCell ref="A38:B38"/>
    <mergeCell ref="D38:H38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zoomScaleSheetLayoutView="100" workbookViewId="0">
      <selection activeCell="G17" sqref="G17"/>
    </sheetView>
  </sheetViews>
  <sheetFormatPr defaultColWidth="9.875" defaultRowHeight="14.3"/>
  <cols>
    <col min="1" max="1" width="5.625" style="248" customWidth="1"/>
    <col min="2" max="3" width="20.625" style="248" customWidth="1"/>
    <col min="4" max="4" width="5.625" style="248" customWidth="1"/>
    <col min="5" max="7" width="10.625" style="248" customWidth="1"/>
    <col min="8" max="8" width="20.625" style="248" customWidth="1"/>
    <col min="9" max="256" width="9.875" style="248"/>
    <col min="257" max="257" width="5.875" style="248" customWidth="1"/>
    <col min="258" max="258" width="20.75" style="248" customWidth="1"/>
    <col min="259" max="259" width="21.75" style="248" customWidth="1"/>
    <col min="260" max="260" width="6.375" style="248" customWidth="1"/>
    <col min="261" max="261" width="8.625" style="248" customWidth="1"/>
    <col min="262" max="262" width="9.875" style="248"/>
    <col min="263" max="263" width="10.625" style="248" bestFit="1" customWidth="1"/>
    <col min="264" max="264" width="19.625" style="248" customWidth="1"/>
    <col min="265" max="512" width="9.875" style="248"/>
    <col min="513" max="513" width="5.875" style="248" customWidth="1"/>
    <col min="514" max="514" width="20.75" style="248" customWidth="1"/>
    <col min="515" max="515" width="21.75" style="248" customWidth="1"/>
    <col min="516" max="516" width="6.375" style="248" customWidth="1"/>
    <col min="517" max="517" width="8.625" style="248" customWidth="1"/>
    <col min="518" max="518" width="9.875" style="248"/>
    <col min="519" max="519" width="10.625" style="248" bestFit="1" customWidth="1"/>
    <col min="520" max="520" width="19.625" style="248" customWidth="1"/>
    <col min="521" max="768" width="9.875" style="248"/>
    <col min="769" max="769" width="5.875" style="248" customWidth="1"/>
    <col min="770" max="770" width="20.75" style="248" customWidth="1"/>
    <col min="771" max="771" width="21.75" style="248" customWidth="1"/>
    <col min="772" max="772" width="6.375" style="248" customWidth="1"/>
    <col min="773" max="773" width="8.625" style="248" customWidth="1"/>
    <col min="774" max="774" width="9.875" style="248"/>
    <col min="775" max="775" width="10.625" style="248" bestFit="1" customWidth="1"/>
    <col min="776" max="776" width="19.625" style="248" customWidth="1"/>
    <col min="777" max="1024" width="9.875" style="248"/>
    <col min="1025" max="1025" width="5.875" style="248" customWidth="1"/>
    <col min="1026" max="1026" width="20.75" style="248" customWidth="1"/>
    <col min="1027" max="1027" width="21.75" style="248" customWidth="1"/>
    <col min="1028" max="1028" width="6.375" style="248" customWidth="1"/>
    <col min="1029" max="1029" width="8.625" style="248" customWidth="1"/>
    <col min="1030" max="1030" width="9.875" style="248"/>
    <col min="1031" max="1031" width="10.625" style="248" bestFit="1" customWidth="1"/>
    <col min="1032" max="1032" width="19.625" style="248" customWidth="1"/>
    <col min="1033" max="1280" width="9.875" style="248"/>
    <col min="1281" max="1281" width="5.875" style="248" customWidth="1"/>
    <col min="1282" max="1282" width="20.75" style="248" customWidth="1"/>
    <col min="1283" max="1283" width="21.75" style="248" customWidth="1"/>
    <col min="1284" max="1284" width="6.375" style="248" customWidth="1"/>
    <col min="1285" max="1285" width="8.625" style="248" customWidth="1"/>
    <col min="1286" max="1286" width="9.875" style="248"/>
    <col min="1287" max="1287" width="10.625" style="248" bestFit="1" customWidth="1"/>
    <col min="1288" max="1288" width="19.625" style="248" customWidth="1"/>
    <col min="1289" max="1536" width="9.875" style="248"/>
    <col min="1537" max="1537" width="5.875" style="248" customWidth="1"/>
    <col min="1538" max="1538" width="20.75" style="248" customWidth="1"/>
    <col min="1539" max="1539" width="21.75" style="248" customWidth="1"/>
    <col min="1540" max="1540" width="6.375" style="248" customWidth="1"/>
    <col min="1541" max="1541" width="8.625" style="248" customWidth="1"/>
    <col min="1542" max="1542" width="9.875" style="248"/>
    <col min="1543" max="1543" width="10.625" style="248" bestFit="1" customWidth="1"/>
    <col min="1544" max="1544" width="19.625" style="248" customWidth="1"/>
    <col min="1545" max="1792" width="9.875" style="248"/>
    <col min="1793" max="1793" width="5.875" style="248" customWidth="1"/>
    <col min="1794" max="1794" width="20.75" style="248" customWidth="1"/>
    <col min="1795" max="1795" width="21.75" style="248" customWidth="1"/>
    <col min="1796" max="1796" width="6.375" style="248" customWidth="1"/>
    <col min="1797" max="1797" width="8.625" style="248" customWidth="1"/>
    <col min="1798" max="1798" width="9.875" style="248"/>
    <col min="1799" max="1799" width="10.625" style="248" bestFit="1" customWidth="1"/>
    <col min="1800" max="1800" width="19.625" style="248" customWidth="1"/>
    <col min="1801" max="2048" width="9.875" style="248"/>
    <col min="2049" max="2049" width="5.875" style="248" customWidth="1"/>
    <col min="2050" max="2050" width="20.75" style="248" customWidth="1"/>
    <col min="2051" max="2051" width="21.75" style="248" customWidth="1"/>
    <col min="2052" max="2052" width="6.375" style="248" customWidth="1"/>
    <col min="2053" max="2053" width="8.625" style="248" customWidth="1"/>
    <col min="2054" max="2054" width="9.875" style="248"/>
    <col min="2055" max="2055" width="10.625" style="248" bestFit="1" customWidth="1"/>
    <col min="2056" max="2056" width="19.625" style="248" customWidth="1"/>
    <col min="2057" max="2304" width="9.875" style="248"/>
    <col min="2305" max="2305" width="5.875" style="248" customWidth="1"/>
    <col min="2306" max="2306" width="20.75" style="248" customWidth="1"/>
    <col min="2307" max="2307" width="21.75" style="248" customWidth="1"/>
    <col min="2308" max="2308" width="6.375" style="248" customWidth="1"/>
    <col min="2309" max="2309" width="8.625" style="248" customWidth="1"/>
    <col min="2310" max="2310" width="9.875" style="248"/>
    <col min="2311" max="2311" width="10.625" style="248" bestFit="1" customWidth="1"/>
    <col min="2312" max="2312" width="19.625" style="248" customWidth="1"/>
    <col min="2313" max="2560" width="9.875" style="248"/>
    <col min="2561" max="2561" width="5.875" style="248" customWidth="1"/>
    <col min="2562" max="2562" width="20.75" style="248" customWidth="1"/>
    <col min="2563" max="2563" width="21.75" style="248" customWidth="1"/>
    <col min="2564" max="2564" width="6.375" style="248" customWidth="1"/>
    <col min="2565" max="2565" width="8.625" style="248" customWidth="1"/>
    <col min="2566" max="2566" width="9.875" style="248"/>
    <col min="2567" max="2567" width="10.625" style="248" bestFit="1" customWidth="1"/>
    <col min="2568" max="2568" width="19.625" style="248" customWidth="1"/>
    <col min="2569" max="2816" width="9.875" style="248"/>
    <col min="2817" max="2817" width="5.875" style="248" customWidth="1"/>
    <col min="2818" max="2818" width="20.75" style="248" customWidth="1"/>
    <col min="2819" max="2819" width="21.75" style="248" customWidth="1"/>
    <col min="2820" max="2820" width="6.375" style="248" customWidth="1"/>
    <col min="2821" max="2821" width="8.625" style="248" customWidth="1"/>
    <col min="2822" max="2822" width="9.875" style="248"/>
    <col min="2823" max="2823" width="10.625" style="248" bestFit="1" customWidth="1"/>
    <col min="2824" max="2824" width="19.625" style="248" customWidth="1"/>
    <col min="2825" max="3072" width="9.875" style="248"/>
    <col min="3073" max="3073" width="5.875" style="248" customWidth="1"/>
    <col min="3074" max="3074" width="20.75" style="248" customWidth="1"/>
    <col min="3075" max="3075" width="21.75" style="248" customWidth="1"/>
    <col min="3076" max="3076" width="6.375" style="248" customWidth="1"/>
    <col min="3077" max="3077" width="8.625" style="248" customWidth="1"/>
    <col min="3078" max="3078" width="9.875" style="248"/>
    <col min="3079" max="3079" width="10.625" style="248" bestFit="1" customWidth="1"/>
    <col min="3080" max="3080" width="19.625" style="248" customWidth="1"/>
    <col min="3081" max="3328" width="9.875" style="248"/>
    <col min="3329" max="3329" width="5.875" style="248" customWidth="1"/>
    <col min="3330" max="3330" width="20.75" style="248" customWidth="1"/>
    <col min="3331" max="3331" width="21.75" style="248" customWidth="1"/>
    <col min="3332" max="3332" width="6.375" style="248" customWidth="1"/>
    <col min="3333" max="3333" width="8.625" style="248" customWidth="1"/>
    <col min="3334" max="3334" width="9.875" style="248"/>
    <col min="3335" max="3335" width="10.625" style="248" bestFit="1" customWidth="1"/>
    <col min="3336" max="3336" width="19.625" style="248" customWidth="1"/>
    <col min="3337" max="3584" width="9.875" style="248"/>
    <col min="3585" max="3585" width="5.875" style="248" customWidth="1"/>
    <col min="3586" max="3586" width="20.75" style="248" customWidth="1"/>
    <col min="3587" max="3587" width="21.75" style="248" customWidth="1"/>
    <col min="3588" max="3588" width="6.375" style="248" customWidth="1"/>
    <col min="3589" max="3589" width="8.625" style="248" customWidth="1"/>
    <col min="3590" max="3590" width="9.875" style="248"/>
    <col min="3591" max="3591" width="10.625" style="248" bestFit="1" customWidth="1"/>
    <col min="3592" max="3592" width="19.625" style="248" customWidth="1"/>
    <col min="3593" max="3840" width="9.875" style="248"/>
    <col min="3841" max="3841" width="5.875" style="248" customWidth="1"/>
    <col min="3842" max="3842" width="20.75" style="248" customWidth="1"/>
    <col min="3843" max="3843" width="21.75" style="248" customWidth="1"/>
    <col min="3844" max="3844" width="6.375" style="248" customWidth="1"/>
    <col min="3845" max="3845" width="8.625" style="248" customWidth="1"/>
    <col min="3846" max="3846" width="9.875" style="248"/>
    <col min="3847" max="3847" width="10.625" style="248" bestFit="1" customWidth="1"/>
    <col min="3848" max="3848" width="19.625" style="248" customWidth="1"/>
    <col min="3849" max="4096" width="9.875" style="248"/>
    <col min="4097" max="4097" width="5.875" style="248" customWidth="1"/>
    <col min="4098" max="4098" width="20.75" style="248" customWidth="1"/>
    <col min="4099" max="4099" width="21.75" style="248" customWidth="1"/>
    <col min="4100" max="4100" width="6.375" style="248" customWidth="1"/>
    <col min="4101" max="4101" width="8.625" style="248" customWidth="1"/>
    <col min="4102" max="4102" width="9.875" style="248"/>
    <col min="4103" max="4103" width="10.625" style="248" bestFit="1" customWidth="1"/>
    <col min="4104" max="4104" width="19.625" style="248" customWidth="1"/>
    <col min="4105" max="4352" width="9.875" style="248"/>
    <col min="4353" max="4353" width="5.875" style="248" customWidth="1"/>
    <col min="4354" max="4354" width="20.75" style="248" customWidth="1"/>
    <col min="4355" max="4355" width="21.75" style="248" customWidth="1"/>
    <col min="4356" max="4356" width="6.375" style="248" customWidth="1"/>
    <col min="4357" max="4357" width="8.625" style="248" customWidth="1"/>
    <col min="4358" max="4358" width="9.875" style="248"/>
    <col min="4359" max="4359" width="10.625" style="248" bestFit="1" customWidth="1"/>
    <col min="4360" max="4360" width="19.625" style="248" customWidth="1"/>
    <col min="4361" max="4608" width="9.875" style="248"/>
    <col min="4609" max="4609" width="5.875" style="248" customWidth="1"/>
    <col min="4610" max="4610" width="20.75" style="248" customWidth="1"/>
    <col min="4611" max="4611" width="21.75" style="248" customWidth="1"/>
    <col min="4612" max="4612" width="6.375" style="248" customWidth="1"/>
    <col min="4613" max="4613" width="8.625" style="248" customWidth="1"/>
    <col min="4614" max="4614" width="9.875" style="248"/>
    <col min="4615" max="4615" width="10.625" style="248" bestFit="1" customWidth="1"/>
    <col min="4616" max="4616" width="19.625" style="248" customWidth="1"/>
    <col min="4617" max="4864" width="9.875" style="248"/>
    <col min="4865" max="4865" width="5.875" style="248" customWidth="1"/>
    <col min="4866" max="4866" width="20.75" style="248" customWidth="1"/>
    <col min="4867" max="4867" width="21.75" style="248" customWidth="1"/>
    <col min="4868" max="4868" width="6.375" style="248" customWidth="1"/>
    <col min="4869" max="4869" width="8.625" style="248" customWidth="1"/>
    <col min="4870" max="4870" width="9.875" style="248"/>
    <col min="4871" max="4871" width="10.625" style="248" bestFit="1" customWidth="1"/>
    <col min="4872" max="4872" width="19.625" style="248" customWidth="1"/>
    <col min="4873" max="5120" width="9.875" style="248"/>
    <col min="5121" max="5121" width="5.875" style="248" customWidth="1"/>
    <col min="5122" max="5122" width="20.75" style="248" customWidth="1"/>
    <col min="5123" max="5123" width="21.75" style="248" customWidth="1"/>
    <col min="5124" max="5124" width="6.375" style="248" customWidth="1"/>
    <col min="5125" max="5125" width="8.625" style="248" customWidth="1"/>
    <col min="5126" max="5126" width="9.875" style="248"/>
    <col min="5127" max="5127" width="10.625" style="248" bestFit="1" customWidth="1"/>
    <col min="5128" max="5128" width="19.625" style="248" customWidth="1"/>
    <col min="5129" max="5376" width="9.875" style="248"/>
    <col min="5377" max="5377" width="5.875" style="248" customWidth="1"/>
    <col min="5378" max="5378" width="20.75" style="248" customWidth="1"/>
    <col min="5379" max="5379" width="21.75" style="248" customWidth="1"/>
    <col min="5380" max="5380" width="6.375" style="248" customWidth="1"/>
    <col min="5381" max="5381" width="8.625" style="248" customWidth="1"/>
    <col min="5382" max="5382" width="9.875" style="248"/>
    <col min="5383" max="5383" width="10.625" style="248" bestFit="1" customWidth="1"/>
    <col min="5384" max="5384" width="19.625" style="248" customWidth="1"/>
    <col min="5385" max="5632" width="9.875" style="248"/>
    <col min="5633" max="5633" width="5.875" style="248" customWidth="1"/>
    <col min="5634" max="5634" width="20.75" style="248" customWidth="1"/>
    <col min="5635" max="5635" width="21.75" style="248" customWidth="1"/>
    <col min="5636" max="5636" width="6.375" style="248" customWidth="1"/>
    <col min="5637" max="5637" width="8.625" style="248" customWidth="1"/>
    <col min="5638" max="5638" width="9.875" style="248"/>
    <col min="5639" max="5639" width="10.625" style="248" bestFit="1" customWidth="1"/>
    <col min="5640" max="5640" width="19.625" style="248" customWidth="1"/>
    <col min="5641" max="5888" width="9.875" style="248"/>
    <col min="5889" max="5889" width="5.875" style="248" customWidth="1"/>
    <col min="5890" max="5890" width="20.75" style="248" customWidth="1"/>
    <col min="5891" max="5891" width="21.75" style="248" customWidth="1"/>
    <col min="5892" max="5892" width="6.375" style="248" customWidth="1"/>
    <col min="5893" max="5893" width="8.625" style="248" customWidth="1"/>
    <col min="5894" max="5894" width="9.875" style="248"/>
    <col min="5895" max="5895" width="10.625" style="248" bestFit="1" customWidth="1"/>
    <col min="5896" max="5896" width="19.625" style="248" customWidth="1"/>
    <col min="5897" max="6144" width="9.875" style="248"/>
    <col min="6145" max="6145" width="5.875" style="248" customWidth="1"/>
    <col min="6146" max="6146" width="20.75" style="248" customWidth="1"/>
    <col min="6147" max="6147" width="21.75" style="248" customWidth="1"/>
    <col min="6148" max="6148" width="6.375" style="248" customWidth="1"/>
    <col min="6149" max="6149" width="8.625" style="248" customWidth="1"/>
    <col min="6150" max="6150" width="9.875" style="248"/>
    <col min="6151" max="6151" width="10.625" style="248" bestFit="1" customWidth="1"/>
    <col min="6152" max="6152" width="19.625" style="248" customWidth="1"/>
    <col min="6153" max="6400" width="9.875" style="248"/>
    <col min="6401" max="6401" width="5.875" style="248" customWidth="1"/>
    <col min="6402" max="6402" width="20.75" style="248" customWidth="1"/>
    <col min="6403" max="6403" width="21.75" style="248" customWidth="1"/>
    <col min="6404" max="6404" width="6.375" style="248" customWidth="1"/>
    <col min="6405" max="6405" width="8.625" style="248" customWidth="1"/>
    <col min="6406" max="6406" width="9.875" style="248"/>
    <col min="6407" max="6407" width="10.625" style="248" bestFit="1" customWidth="1"/>
    <col min="6408" max="6408" width="19.625" style="248" customWidth="1"/>
    <col min="6409" max="6656" width="9.875" style="248"/>
    <col min="6657" max="6657" width="5.875" style="248" customWidth="1"/>
    <col min="6658" max="6658" width="20.75" style="248" customWidth="1"/>
    <col min="6659" max="6659" width="21.75" style="248" customWidth="1"/>
    <col min="6660" max="6660" width="6.375" style="248" customWidth="1"/>
    <col min="6661" max="6661" width="8.625" style="248" customWidth="1"/>
    <col min="6662" max="6662" width="9.875" style="248"/>
    <col min="6663" max="6663" width="10.625" style="248" bestFit="1" customWidth="1"/>
    <col min="6664" max="6664" width="19.625" style="248" customWidth="1"/>
    <col min="6665" max="6912" width="9.875" style="248"/>
    <col min="6913" max="6913" width="5.875" style="248" customWidth="1"/>
    <col min="6914" max="6914" width="20.75" style="248" customWidth="1"/>
    <col min="6915" max="6915" width="21.75" style="248" customWidth="1"/>
    <col min="6916" max="6916" width="6.375" style="248" customWidth="1"/>
    <col min="6917" max="6917" width="8.625" style="248" customWidth="1"/>
    <col min="6918" max="6918" width="9.875" style="248"/>
    <col min="6919" max="6919" width="10.625" style="248" bestFit="1" customWidth="1"/>
    <col min="6920" max="6920" width="19.625" style="248" customWidth="1"/>
    <col min="6921" max="7168" width="9.875" style="248"/>
    <col min="7169" max="7169" width="5.875" style="248" customWidth="1"/>
    <col min="7170" max="7170" width="20.75" style="248" customWidth="1"/>
    <col min="7171" max="7171" width="21.75" style="248" customWidth="1"/>
    <col min="7172" max="7172" width="6.375" style="248" customWidth="1"/>
    <col min="7173" max="7173" width="8.625" style="248" customWidth="1"/>
    <col min="7174" max="7174" width="9.875" style="248"/>
    <col min="7175" max="7175" width="10.625" style="248" bestFit="1" customWidth="1"/>
    <col min="7176" max="7176" width="19.625" style="248" customWidth="1"/>
    <col min="7177" max="7424" width="9.875" style="248"/>
    <col min="7425" max="7425" width="5.875" style="248" customWidth="1"/>
    <col min="7426" max="7426" width="20.75" style="248" customWidth="1"/>
    <col min="7427" max="7427" width="21.75" style="248" customWidth="1"/>
    <col min="7428" max="7428" width="6.375" style="248" customWidth="1"/>
    <col min="7429" max="7429" width="8.625" style="248" customWidth="1"/>
    <col min="7430" max="7430" width="9.875" style="248"/>
    <col min="7431" max="7431" width="10.625" style="248" bestFit="1" customWidth="1"/>
    <col min="7432" max="7432" width="19.625" style="248" customWidth="1"/>
    <col min="7433" max="7680" width="9.875" style="248"/>
    <col min="7681" max="7681" width="5.875" style="248" customWidth="1"/>
    <col min="7682" max="7682" width="20.75" style="248" customWidth="1"/>
    <col min="7683" max="7683" width="21.75" style="248" customWidth="1"/>
    <col min="7684" max="7684" width="6.375" style="248" customWidth="1"/>
    <col min="7685" max="7685" width="8.625" style="248" customWidth="1"/>
    <col min="7686" max="7686" width="9.875" style="248"/>
    <col min="7687" max="7687" width="10.625" style="248" bestFit="1" customWidth="1"/>
    <col min="7688" max="7688" width="19.625" style="248" customWidth="1"/>
    <col min="7689" max="7936" width="9.875" style="248"/>
    <col min="7937" max="7937" width="5.875" style="248" customWidth="1"/>
    <col min="7938" max="7938" width="20.75" style="248" customWidth="1"/>
    <col min="7939" max="7939" width="21.75" style="248" customWidth="1"/>
    <col min="7940" max="7940" width="6.375" style="248" customWidth="1"/>
    <col min="7941" max="7941" width="8.625" style="248" customWidth="1"/>
    <col min="7942" max="7942" width="9.875" style="248"/>
    <col min="7943" max="7943" width="10.625" style="248" bestFit="1" customWidth="1"/>
    <col min="7944" max="7944" width="19.625" style="248" customWidth="1"/>
    <col min="7945" max="8192" width="9.875" style="248"/>
    <col min="8193" max="8193" width="5.875" style="248" customWidth="1"/>
    <col min="8194" max="8194" width="20.75" style="248" customWidth="1"/>
    <col min="8195" max="8195" width="21.75" style="248" customWidth="1"/>
    <col min="8196" max="8196" width="6.375" style="248" customWidth="1"/>
    <col min="8197" max="8197" width="8.625" style="248" customWidth="1"/>
    <col min="8198" max="8198" width="9.875" style="248"/>
    <col min="8199" max="8199" width="10.625" style="248" bestFit="1" customWidth="1"/>
    <col min="8200" max="8200" width="19.625" style="248" customWidth="1"/>
    <col min="8201" max="8448" width="9.875" style="248"/>
    <col min="8449" max="8449" width="5.875" style="248" customWidth="1"/>
    <col min="8450" max="8450" width="20.75" style="248" customWidth="1"/>
    <col min="8451" max="8451" width="21.75" style="248" customWidth="1"/>
    <col min="8452" max="8452" width="6.375" style="248" customWidth="1"/>
    <col min="8453" max="8453" width="8.625" style="248" customWidth="1"/>
    <col min="8454" max="8454" width="9.875" style="248"/>
    <col min="8455" max="8455" width="10.625" style="248" bestFit="1" customWidth="1"/>
    <col min="8456" max="8456" width="19.625" style="248" customWidth="1"/>
    <col min="8457" max="8704" width="9.875" style="248"/>
    <col min="8705" max="8705" width="5.875" style="248" customWidth="1"/>
    <col min="8706" max="8706" width="20.75" style="248" customWidth="1"/>
    <col min="8707" max="8707" width="21.75" style="248" customWidth="1"/>
    <col min="8708" max="8708" width="6.375" style="248" customWidth="1"/>
    <col min="8709" max="8709" width="8.625" style="248" customWidth="1"/>
    <col min="8710" max="8710" width="9.875" style="248"/>
    <col min="8711" max="8711" width="10.625" style="248" bestFit="1" customWidth="1"/>
    <col min="8712" max="8712" width="19.625" style="248" customWidth="1"/>
    <col min="8713" max="8960" width="9.875" style="248"/>
    <col min="8961" max="8961" width="5.875" style="248" customWidth="1"/>
    <col min="8962" max="8962" width="20.75" style="248" customWidth="1"/>
    <col min="8963" max="8963" width="21.75" style="248" customWidth="1"/>
    <col min="8964" max="8964" width="6.375" style="248" customWidth="1"/>
    <col min="8965" max="8965" width="8.625" style="248" customWidth="1"/>
    <col min="8966" max="8966" width="9.875" style="248"/>
    <col min="8967" max="8967" width="10.625" style="248" bestFit="1" customWidth="1"/>
    <col min="8968" max="8968" width="19.625" style="248" customWidth="1"/>
    <col min="8969" max="9216" width="9.875" style="248"/>
    <col min="9217" max="9217" width="5.875" style="248" customWidth="1"/>
    <col min="9218" max="9218" width="20.75" style="248" customWidth="1"/>
    <col min="9219" max="9219" width="21.75" style="248" customWidth="1"/>
    <col min="9220" max="9220" width="6.375" style="248" customWidth="1"/>
    <col min="9221" max="9221" width="8.625" style="248" customWidth="1"/>
    <col min="9222" max="9222" width="9.875" style="248"/>
    <col min="9223" max="9223" width="10.625" style="248" bestFit="1" customWidth="1"/>
    <col min="9224" max="9224" width="19.625" style="248" customWidth="1"/>
    <col min="9225" max="9472" width="9.875" style="248"/>
    <col min="9473" max="9473" width="5.875" style="248" customWidth="1"/>
    <col min="9474" max="9474" width="20.75" style="248" customWidth="1"/>
    <col min="9475" max="9475" width="21.75" style="248" customWidth="1"/>
    <col min="9476" max="9476" width="6.375" style="248" customWidth="1"/>
    <col min="9477" max="9477" width="8.625" style="248" customWidth="1"/>
    <col min="9478" max="9478" width="9.875" style="248"/>
    <col min="9479" max="9479" width="10.625" style="248" bestFit="1" customWidth="1"/>
    <col min="9480" max="9480" width="19.625" style="248" customWidth="1"/>
    <col min="9481" max="9728" width="9.875" style="248"/>
    <col min="9729" max="9729" width="5.875" style="248" customWidth="1"/>
    <col min="9730" max="9730" width="20.75" style="248" customWidth="1"/>
    <col min="9731" max="9731" width="21.75" style="248" customWidth="1"/>
    <col min="9732" max="9732" width="6.375" style="248" customWidth="1"/>
    <col min="9733" max="9733" width="8.625" style="248" customWidth="1"/>
    <col min="9734" max="9734" width="9.875" style="248"/>
    <col min="9735" max="9735" width="10.625" style="248" bestFit="1" customWidth="1"/>
    <col min="9736" max="9736" width="19.625" style="248" customWidth="1"/>
    <col min="9737" max="9984" width="9.875" style="248"/>
    <col min="9985" max="9985" width="5.875" style="248" customWidth="1"/>
    <col min="9986" max="9986" width="20.75" style="248" customWidth="1"/>
    <col min="9987" max="9987" width="21.75" style="248" customWidth="1"/>
    <col min="9988" max="9988" width="6.375" style="248" customWidth="1"/>
    <col min="9989" max="9989" width="8.625" style="248" customWidth="1"/>
    <col min="9990" max="9990" width="9.875" style="248"/>
    <col min="9991" max="9991" width="10.625" style="248" bestFit="1" customWidth="1"/>
    <col min="9992" max="9992" width="19.625" style="248" customWidth="1"/>
    <col min="9993" max="10240" width="9.875" style="248"/>
    <col min="10241" max="10241" width="5.875" style="248" customWidth="1"/>
    <col min="10242" max="10242" width="20.75" style="248" customWidth="1"/>
    <col min="10243" max="10243" width="21.75" style="248" customWidth="1"/>
    <col min="10244" max="10244" width="6.375" style="248" customWidth="1"/>
    <col min="10245" max="10245" width="8.625" style="248" customWidth="1"/>
    <col min="10246" max="10246" width="9.875" style="248"/>
    <col min="10247" max="10247" width="10.625" style="248" bestFit="1" customWidth="1"/>
    <col min="10248" max="10248" width="19.625" style="248" customWidth="1"/>
    <col min="10249" max="10496" width="9.875" style="248"/>
    <col min="10497" max="10497" width="5.875" style="248" customWidth="1"/>
    <col min="10498" max="10498" width="20.75" style="248" customWidth="1"/>
    <col min="10499" max="10499" width="21.75" style="248" customWidth="1"/>
    <col min="10500" max="10500" width="6.375" style="248" customWidth="1"/>
    <col min="10501" max="10501" width="8.625" style="248" customWidth="1"/>
    <col min="10502" max="10502" width="9.875" style="248"/>
    <col min="10503" max="10503" width="10.625" style="248" bestFit="1" customWidth="1"/>
    <col min="10504" max="10504" width="19.625" style="248" customWidth="1"/>
    <col min="10505" max="10752" width="9.875" style="248"/>
    <col min="10753" max="10753" width="5.875" style="248" customWidth="1"/>
    <col min="10754" max="10754" width="20.75" style="248" customWidth="1"/>
    <col min="10755" max="10755" width="21.75" style="248" customWidth="1"/>
    <col min="10756" max="10756" width="6.375" style="248" customWidth="1"/>
    <col min="10757" max="10757" width="8.625" style="248" customWidth="1"/>
    <col min="10758" max="10758" width="9.875" style="248"/>
    <col min="10759" max="10759" width="10.625" style="248" bestFit="1" customWidth="1"/>
    <col min="10760" max="10760" width="19.625" style="248" customWidth="1"/>
    <col min="10761" max="11008" width="9.875" style="248"/>
    <col min="11009" max="11009" width="5.875" style="248" customWidth="1"/>
    <col min="11010" max="11010" width="20.75" style="248" customWidth="1"/>
    <col min="11011" max="11011" width="21.75" style="248" customWidth="1"/>
    <col min="11012" max="11012" width="6.375" style="248" customWidth="1"/>
    <col min="11013" max="11013" width="8.625" style="248" customWidth="1"/>
    <col min="11014" max="11014" width="9.875" style="248"/>
    <col min="11015" max="11015" width="10.625" style="248" bestFit="1" customWidth="1"/>
    <col min="11016" max="11016" width="19.625" style="248" customWidth="1"/>
    <col min="11017" max="11264" width="9.875" style="248"/>
    <col min="11265" max="11265" width="5.875" style="248" customWidth="1"/>
    <col min="11266" max="11266" width="20.75" style="248" customWidth="1"/>
    <col min="11267" max="11267" width="21.75" style="248" customWidth="1"/>
    <col min="11268" max="11268" width="6.375" style="248" customWidth="1"/>
    <col min="11269" max="11269" width="8.625" style="248" customWidth="1"/>
    <col min="11270" max="11270" width="9.875" style="248"/>
    <col min="11271" max="11271" width="10.625" style="248" bestFit="1" customWidth="1"/>
    <col min="11272" max="11272" width="19.625" style="248" customWidth="1"/>
    <col min="11273" max="11520" width="9.875" style="248"/>
    <col min="11521" max="11521" width="5.875" style="248" customWidth="1"/>
    <col min="11522" max="11522" width="20.75" style="248" customWidth="1"/>
    <col min="11523" max="11523" width="21.75" style="248" customWidth="1"/>
    <col min="11524" max="11524" width="6.375" style="248" customWidth="1"/>
    <col min="11525" max="11525" width="8.625" style="248" customWidth="1"/>
    <col min="11526" max="11526" width="9.875" style="248"/>
    <col min="11527" max="11527" width="10.625" style="248" bestFit="1" customWidth="1"/>
    <col min="11528" max="11528" width="19.625" style="248" customWidth="1"/>
    <col min="11529" max="11776" width="9.875" style="248"/>
    <col min="11777" max="11777" width="5.875" style="248" customWidth="1"/>
    <col min="11778" max="11778" width="20.75" style="248" customWidth="1"/>
    <col min="11779" max="11779" width="21.75" style="248" customWidth="1"/>
    <col min="11780" max="11780" width="6.375" style="248" customWidth="1"/>
    <col min="11781" max="11781" width="8.625" style="248" customWidth="1"/>
    <col min="11782" max="11782" width="9.875" style="248"/>
    <col min="11783" max="11783" width="10.625" style="248" bestFit="1" customWidth="1"/>
    <col min="11784" max="11784" width="19.625" style="248" customWidth="1"/>
    <col min="11785" max="12032" width="9.875" style="248"/>
    <col min="12033" max="12033" width="5.875" style="248" customWidth="1"/>
    <col min="12034" max="12034" width="20.75" style="248" customWidth="1"/>
    <col min="12035" max="12035" width="21.75" style="248" customWidth="1"/>
    <col min="12036" max="12036" width="6.375" style="248" customWidth="1"/>
    <col min="12037" max="12037" width="8.625" style="248" customWidth="1"/>
    <col min="12038" max="12038" width="9.875" style="248"/>
    <col min="12039" max="12039" width="10.625" style="248" bestFit="1" customWidth="1"/>
    <col min="12040" max="12040" width="19.625" style="248" customWidth="1"/>
    <col min="12041" max="12288" width="9.875" style="248"/>
    <col min="12289" max="12289" width="5.875" style="248" customWidth="1"/>
    <col min="12290" max="12290" width="20.75" style="248" customWidth="1"/>
    <col min="12291" max="12291" width="21.75" style="248" customWidth="1"/>
    <col min="12292" max="12292" width="6.375" style="248" customWidth="1"/>
    <col min="12293" max="12293" width="8.625" style="248" customWidth="1"/>
    <col min="12294" max="12294" width="9.875" style="248"/>
    <col min="12295" max="12295" width="10.625" style="248" bestFit="1" customWidth="1"/>
    <col min="12296" max="12296" width="19.625" style="248" customWidth="1"/>
    <col min="12297" max="12544" width="9.875" style="248"/>
    <col min="12545" max="12545" width="5.875" style="248" customWidth="1"/>
    <col min="12546" max="12546" width="20.75" style="248" customWidth="1"/>
    <col min="12547" max="12547" width="21.75" style="248" customWidth="1"/>
    <col min="12548" max="12548" width="6.375" style="248" customWidth="1"/>
    <col min="12549" max="12549" width="8.625" style="248" customWidth="1"/>
    <col min="12550" max="12550" width="9.875" style="248"/>
    <col min="12551" max="12551" width="10.625" style="248" bestFit="1" customWidth="1"/>
    <col min="12552" max="12552" width="19.625" style="248" customWidth="1"/>
    <col min="12553" max="12800" width="9.875" style="248"/>
    <col min="12801" max="12801" width="5.875" style="248" customWidth="1"/>
    <col min="12802" max="12802" width="20.75" style="248" customWidth="1"/>
    <col min="12803" max="12803" width="21.75" style="248" customWidth="1"/>
    <col min="12804" max="12804" width="6.375" style="248" customWidth="1"/>
    <col min="12805" max="12805" width="8.625" style="248" customWidth="1"/>
    <col min="12806" max="12806" width="9.875" style="248"/>
    <col min="12807" max="12807" width="10.625" style="248" bestFit="1" customWidth="1"/>
    <col min="12808" max="12808" width="19.625" style="248" customWidth="1"/>
    <col min="12809" max="13056" width="9.875" style="248"/>
    <col min="13057" max="13057" width="5.875" style="248" customWidth="1"/>
    <col min="13058" max="13058" width="20.75" style="248" customWidth="1"/>
    <col min="13059" max="13059" width="21.75" style="248" customWidth="1"/>
    <col min="13060" max="13060" width="6.375" style="248" customWidth="1"/>
    <col min="13061" max="13061" width="8.625" style="248" customWidth="1"/>
    <col min="13062" max="13062" width="9.875" style="248"/>
    <col min="13063" max="13063" width="10.625" style="248" bestFit="1" customWidth="1"/>
    <col min="13064" max="13064" width="19.625" style="248" customWidth="1"/>
    <col min="13065" max="13312" width="9.875" style="248"/>
    <col min="13313" max="13313" width="5.875" style="248" customWidth="1"/>
    <col min="13314" max="13314" width="20.75" style="248" customWidth="1"/>
    <col min="13315" max="13315" width="21.75" style="248" customWidth="1"/>
    <col min="13316" max="13316" width="6.375" style="248" customWidth="1"/>
    <col min="13317" max="13317" width="8.625" style="248" customWidth="1"/>
    <col min="13318" max="13318" width="9.875" style="248"/>
    <col min="13319" max="13319" width="10.625" style="248" bestFit="1" customWidth="1"/>
    <col min="13320" max="13320" width="19.625" style="248" customWidth="1"/>
    <col min="13321" max="13568" width="9.875" style="248"/>
    <col min="13569" max="13569" width="5.875" style="248" customWidth="1"/>
    <col min="13570" max="13570" width="20.75" style="248" customWidth="1"/>
    <col min="13571" max="13571" width="21.75" style="248" customWidth="1"/>
    <col min="13572" max="13572" width="6.375" style="248" customWidth="1"/>
    <col min="13573" max="13573" width="8.625" style="248" customWidth="1"/>
    <col min="13574" max="13574" width="9.875" style="248"/>
    <col min="13575" max="13575" width="10.625" style="248" bestFit="1" customWidth="1"/>
    <col min="13576" max="13576" width="19.625" style="248" customWidth="1"/>
    <col min="13577" max="13824" width="9.875" style="248"/>
    <col min="13825" max="13825" width="5.875" style="248" customWidth="1"/>
    <col min="13826" max="13826" width="20.75" style="248" customWidth="1"/>
    <col min="13827" max="13827" width="21.75" style="248" customWidth="1"/>
    <col min="13828" max="13828" width="6.375" style="248" customWidth="1"/>
    <col min="13829" max="13829" width="8.625" style="248" customWidth="1"/>
    <col min="13830" max="13830" width="9.875" style="248"/>
    <col min="13831" max="13831" width="10.625" style="248" bestFit="1" customWidth="1"/>
    <col min="13832" max="13832" width="19.625" style="248" customWidth="1"/>
    <col min="13833" max="14080" width="9.875" style="248"/>
    <col min="14081" max="14081" width="5.875" style="248" customWidth="1"/>
    <col min="14082" max="14082" width="20.75" style="248" customWidth="1"/>
    <col min="14083" max="14083" width="21.75" style="248" customWidth="1"/>
    <col min="14084" max="14084" width="6.375" style="248" customWidth="1"/>
    <col min="14085" max="14085" width="8.625" style="248" customWidth="1"/>
    <col min="14086" max="14086" width="9.875" style="248"/>
    <col min="14087" max="14087" width="10.625" style="248" bestFit="1" customWidth="1"/>
    <col min="14088" max="14088" width="19.625" style="248" customWidth="1"/>
    <col min="14089" max="14336" width="9.875" style="248"/>
    <col min="14337" max="14337" width="5.875" style="248" customWidth="1"/>
    <col min="14338" max="14338" width="20.75" style="248" customWidth="1"/>
    <col min="14339" max="14339" width="21.75" style="248" customWidth="1"/>
    <col min="14340" max="14340" width="6.375" style="248" customWidth="1"/>
    <col min="14341" max="14341" width="8.625" style="248" customWidth="1"/>
    <col min="14342" max="14342" width="9.875" style="248"/>
    <col min="14343" max="14343" width="10.625" style="248" bestFit="1" customWidth="1"/>
    <col min="14344" max="14344" width="19.625" style="248" customWidth="1"/>
    <col min="14345" max="14592" width="9.875" style="248"/>
    <col min="14593" max="14593" width="5.875" style="248" customWidth="1"/>
    <col min="14594" max="14594" width="20.75" style="248" customWidth="1"/>
    <col min="14595" max="14595" width="21.75" style="248" customWidth="1"/>
    <col min="14596" max="14596" width="6.375" style="248" customWidth="1"/>
    <col min="14597" max="14597" width="8.625" style="248" customWidth="1"/>
    <col min="14598" max="14598" width="9.875" style="248"/>
    <col min="14599" max="14599" width="10.625" style="248" bestFit="1" customWidth="1"/>
    <col min="14600" max="14600" width="19.625" style="248" customWidth="1"/>
    <col min="14601" max="14848" width="9.875" style="248"/>
    <col min="14849" max="14849" width="5.875" style="248" customWidth="1"/>
    <col min="14850" max="14850" width="20.75" style="248" customWidth="1"/>
    <col min="14851" max="14851" width="21.75" style="248" customWidth="1"/>
    <col min="14852" max="14852" width="6.375" style="248" customWidth="1"/>
    <col min="14853" max="14853" width="8.625" style="248" customWidth="1"/>
    <col min="14854" max="14854" width="9.875" style="248"/>
    <col min="14855" max="14855" width="10.625" style="248" bestFit="1" customWidth="1"/>
    <col min="14856" max="14856" width="19.625" style="248" customWidth="1"/>
    <col min="14857" max="15104" width="9.875" style="248"/>
    <col min="15105" max="15105" width="5.875" style="248" customWidth="1"/>
    <col min="15106" max="15106" width="20.75" style="248" customWidth="1"/>
    <col min="15107" max="15107" width="21.75" style="248" customWidth="1"/>
    <col min="15108" max="15108" width="6.375" style="248" customWidth="1"/>
    <col min="15109" max="15109" width="8.625" style="248" customWidth="1"/>
    <col min="15110" max="15110" width="9.875" style="248"/>
    <col min="15111" max="15111" width="10.625" style="248" bestFit="1" customWidth="1"/>
    <col min="15112" max="15112" width="19.625" style="248" customWidth="1"/>
    <col min="15113" max="15360" width="9.875" style="248"/>
    <col min="15361" max="15361" width="5.875" style="248" customWidth="1"/>
    <col min="15362" max="15362" width="20.75" style="248" customWidth="1"/>
    <col min="15363" max="15363" width="21.75" style="248" customWidth="1"/>
    <col min="15364" max="15364" width="6.375" style="248" customWidth="1"/>
    <col min="15365" max="15365" width="8.625" style="248" customWidth="1"/>
    <col min="15366" max="15366" width="9.875" style="248"/>
    <col min="15367" max="15367" width="10.625" style="248" bestFit="1" customWidth="1"/>
    <col min="15368" max="15368" width="19.625" style="248" customWidth="1"/>
    <col min="15369" max="15616" width="9.875" style="248"/>
    <col min="15617" max="15617" width="5.875" style="248" customWidth="1"/>
    <col min="15618" max="15618" width="20.75" style="248" customWidth="1"/>
    <col min="15619" max="15619" width="21.75" style="248" customWidth="1"/>
    <col min="15620" max="15620" width="6.375" style="248" customWidth="1"/>
    <col min="15621" max="15621" width="8.625" style="248" customWidth="1"/>
    <col min="15622" max="15622" width="9.875" style="248"/>
    <col min="15623" max="15623" width="10.625" style="248" bestFit="1" customWidth="1"/>
    <col min="15624" max="15624" width="19.625" style="248" customWidth="1"/>
    <col min="15625" max="15872" width="9.875" style="248"/>
    <col min="15873" max="15873" width="5.875" style="248" customWidth="1"/>
    <col min="15874" max="15874" width="20.75" style="248" customWidth="1"/>
    <col min="15875" max="15875" width="21.75" style="248" customWidth="1"/>
    <col min="15876" max="15876" width="6.375" style="248" customWidth="1"/>
    <col min="15877" max="15877" width="8.625" style="248" customWidth="1"/>
    <col min="15878" max="15878" width="9.875" style="248"/>
    <col min="15879" max="15879" width="10.625" style="248" bestFit="1" customWidth="1"/>
    <col min="15880" max="15880" width="19.625" style="248" customWidth="1"/>
    <col min="15881" max="16128" width="9.875" style="248"/>
    <col min="16129" max="16129" width="5.875" style="248" customWidth="1"/>
    <col min="16130" max="16130" width="20.75" style="248" customWidth="1"/>
    <col min="16131" max="16131" width="21.75" style="248" customWidth="1"/>
    <col min="16132" max="16132" width="6.375" style="248" customWidth="1"/>
    <col min="16133" max="16133" width="8.625" style="248" customWidth="1"/>
    <col min="16134" max="16134" width="9.875" style="248"/>
    <col min="16135" max="16135" width="10.625" style="248" bestFit="1" customWidth="1"/>
    <col min="16136" max="16136" width="19.625" style="248" customWidth="1"/>
    <col min="16137" max="16384" width="9.875" style="248"/>
  </cols>
  <sheetData>
    <row r="1" spans="1:8" ht="20" customHeight="1">
      <c r="A1" s="341" t="s">
        <v>25</v>
      </c>
      <c r="B1" s="342"/>
      <c r="C1" s="342"/>
      <c r="D1" s="342"/>
      <c r="E1" s="342"/>
      <c r="F1" s="342"/>
      <c r="G1" s="342"/>
      <c r="H1" s="342"/>
    </row>
    <row r="2" spans="1:8" ht="20" customHeight="1">
      <c r="A2" s="343" t="s">
        <v>26</v>
      </c>
      <c r="B2" s="343"/>
      <c r="C2" s="343"/>
      <c r="D2" s="343"/>
      <c r="E2" s="343"/>
      <c r="F2" s="343"/>
      <c r="G2" s="343"/>
      <c r="H2" s="343"/>
    </row>
    <row r="3" spans="1:8" ht="20" customHeight="1">
      <c r="A3" s="344" t="s">
        <v>27</v>
      </c>
      <c r="B3" s="344"/>
      <c r="C3" s="344" t="s">
        <v>1094</v>
      </c>
      <c r="D3" s="344"/>
      <c r="E3" s="344"/>
      <c r="F3" s="344"/>
      <c r="G3" s="234"/>
      <c r="H3" s="234"/>
    </row>
    <row r="4" spans="1:8" ht="20" customHeight="1">
      <c r="A4" s="344" t="s">
        <v>29</v>
      </c>
      <c r="B4" s="344"/>
      <c r="C4" s="344" t="s">
        <v>957</v>
      </c>
      <c r="D4" s="344"/>
      <c r="E4" s="344"/>
      <c r="F4" s="344"/>
      <c r="G4" s="234"/>
      <c r="H4" s="234"/>
    </row>
    <row r="5" spans="1:8" ht="20" customHeight="1">
      <c r="A5" s="345" t="s">
        <v>1095</v>
      </c>
      <c r="B5" s="345"/>
      <c r="C5" s="346" t="s">
        <v>956</v>
      </c>
      <c r="D5" s="346"/>
      <c r="E5" s="346"/>
      <c r="F5" s="346"/>
      <c r="G5" s="346" t="s">
        <v>199</v>
      </c>
      <c r="H5" s="346"/>
    </row>
    <row r="6" spans="1:8" ht="20" customHeight="1">
      <c r="A6" s="241" t="s">
        <v>34</v>
      </c>
      <c r="B6" s="241" t="s">
        <v>35</v>
      </c>
      <c r="C6" s="241" t="s">
        <v>36</v>
      </c>
      <c r="D6" s="241" t="s">
        <v>37</v>
      </c>
      <c r="E6" s="241" t="s">
        <v>38</v>
      </c>
      <c r="F6" s="241" t="s">
        <v>39</v>
      </c>
      <c r="G6" s="241" t="s">
        <v>40</v>
      </c>
      <c r="H6" s="241" t="s">
        <v>9</v>
      </c>
    </row>
    <row r="7" spans="1:8" ht="20" customHeight="1">
      <c r="A7" s="241">
        <v>1</v>
      </c>
      <c r="B7" s="242" t="s">
        <v>807</v>
      </c>
      <c r="C7" s="242" t="s">
        <v>972</v>
      </c>
      <c r="D7" s="242" t="s">
        <v>56</v>
      </c>
      <c r="E7" s="243">
        <v>3</v>
      </c>
      <c r="F7" s="244">
        <v>85</v>
      </c>
      <c r="G7" s="245">
        <f t="shared" ref="G7:G16" si="0">E7*F7</f>
        <v>255</v>
      </c>
      <c r="H7" s="240" t="s">
        <v>959</v>
      </c>
    </row>
    <row r="8" spans="1:8" ht="20" customHeight="1">
      <c r="A8" s="241">
        <v>2</v>
      </c>
      <c r="B8" s="242" t="s">
        <v>973</v>
      </c>
      <c r="C8" s="242" t="s">
        <v>974</v>
      </c>
      <c r="D8" s="242" t="s">
        <v>56</v>
      </c>
      <c r="E8" s="247">
        <v>32</v>
      </c>
      <c r="F8" s="244">
        <v>30</v>
      </c>
      <c r="G8" s="245">
        <f t="shared" si="0"/>
        <v>960</v>
      </c>
      <c r="H8" s="242" t="s">
        <v>975</v>
      </c>
    </row>
    <row r="9" spans="1:8" ht="20" customHeight="1">
      <c r="A9" s="241">
        <v>3</v>
      </c>
      <c r="B9" s="242" t="s">
        <v>973</v>
      </c>
      <c r="C9" s="242" t="s">
        <v>976</v>
      </c>
      <c r="D9" s="242" t="s">
        <v>56</v>
      </c>
      <c r="E9" s="247">
        <v>32</v>
      </c>
      <c r="F9" s="244">
        <v>20</v>
      </c>
      <c r="G9" s="245">
        <f t="shared" si="0"/>
        <v>640</v>
      </c>
      <c r="H9" s="242" t="s">
        <v>975</v>
      </c>
    </row>
    <row r="10" spans="1:8" ht="20" customHeight="1">
      <c r="A10" s="241">
        <v>4</v>
      </c>
      <c r="B10" s="242" t="s">
        <v>977</v>
      </c>
      <c r="C10" s="242" t="s">
        <v>978</v>
      </c>
      <c r="D10" s="242" t="s">
        <v>233</v>
      </c>
      <c r="E10" s="242">
        <v>25</v>
      </c>
      <c r="F10" s="242">
        <v>10</v>
      </c>
      <c r="G10" s="245">
        <f t="shared" si="0"/>
        <v>250</v>
      </c>
      <c r="H10" s="242"/>
    </row>
    <row r="11" spans="1:8" ht="20" customHeight="1">
      <c r="A11" s="241">
        <v>5</v>
      </c>
      <c r="B11" s="242" t="s">
        <v>979</v>
      </c>
      <c r="C11" s="242" t="s">
        <v>980</v>
      </c>
      <c r="D11" s="242" t="s">
        <v>233</v>
      </c>
      <c r="E11" s="242">
        <v>25</v>
      </c>
      <c r="F11" s="242">
        <v>68</v>
      </c>
      <c r="G11" s="245">
        <f t="shared" si="0"/>
        <v>1700</v>
      </c>
      <c r="H11" s="242" t="s">
        <v>969</v>
      </c>
    </row>
    <row r="12" spans="1:8" ht="20" customHeight="1">
      <c r="A12" s="241">
        <v>6</v>
      </c>
      <c r="B12" s="242" t="s">
        <v>981</v>
      </c>
      <c r="C12" s="242" t="s">
        <v>982</v>
      </c>
      <c r="D12" s="242" t="s">
        <v>66</v>
      </c>
      <c r="E12" s="242">
        <v>2</v>
      </c>
      <c r="F12" s="242">
        <v>35</v>
      </c>
      <c r="G12" s="245">
        <f t="shared" si="0"/>
        <v>70</v>
      </c>
      <c r="H12" s="242" t="s">
        <v>983</v>
      </c>
    </row>
    <row r="13" spans="1:8" ht="20" customHeight="1">
      <c r="A13" s="241">
        <v>7</v>
      </c>
      <c r="B13" s="242" t="s">
        <v>156</v>
      </c>
      <c r="C13" s="242"/>
      <c r="D13" s="242" t="s">
        <v>416</v>
      </c>
      <c r="E13" s="242">
        <v>80</v>
      </c>
      <c r="F13" s="242">
        <v>1.5</v>
      </c>
      <c r="G13" s="245">
        <f t="shared" si="0"/>
        <v>120</v>
      </c>
      <c r="H13" s="242"/>
    </row>
    <row r="14" spans="1:8" ht="20" customHeight="1">
      <c r="A14" s="241">
        <v>8</v>
      </c>
      <c r="B14" s="242" t="s">
        <v>984</v>
      </c>
      <c r="C14" s="242" t="s">
        <v>985</v>
      </c>
      <c r="D14" s="242" t="s">
        <v>738</v>
      </c>
      <c r="E14" s="242">
        <v>1</v>
      </c>
      <c r="F14" s="242">
        <v>200</v>
      </c>
      <c r="G14" s="245">
        <f t="shared" si="0"/>
        <v>200</v>
      </c>
      <c r="H14" s="242" t="s">
        <v>986</v>
      </c>
    </row>
    <row r="15" spans="1:8" ht="20" customHeight="1">
      <c r="A15" s="241">
        <v>9</v>
      </c>
      <c r="B15" s="242" t="s">
        <v>734</v>
      </c>
      <c r="C15" s="242"/>
      <c r="D15" s="242" t="s">
        <v>56</v>
      </c>
      <c r="E15" s="242">
        <v>40</v>
      </c>
      <c r="F15" s="242">
        <v>4</v>
      </c>
      <c r="G15" s="245">
        <f t="shared" si="0"/>
        <v>160</v>
      </c>
      <c r="H15" s="242" t="s">
        <v>987</v>
      </c>
    </row>
    <row r="16" spans="1:8" ht="20" customHeight="1">
      <c r="A16" s="241">
        <v>10</v>
      </c>
      <c r="B16" s="242" t="s">
        <v>991</v>
      </c>
      <c r="C16" s="242"/>
      <c r="D16" s="242" t="s">
        <v>47</v>
      </c>
      <c r="E16" s="242">
        <v>1</v>
      </c>
      <c r="F16" s="242">
        <v>30</v>
      </c>
      <c r="G16" s="245">
        <f t="shared" si="0"/>
        <v>30</v>
      </c>
      <c r="H16" s="240"/>
    </row>
    <row r="17" spans="1:8" ht="20" customHeight="1">
      <c r="A17" s="347" t="s">
        <v>145</v>
      </c>
      <c r="B17" s="347"/>
      <c r="C17" s="348"/>
      <c r="D17" s="348"/>
      <c r="E17" s="348"/>
      <c r="F17" s="348"/>
      <c r="G17" s="249">
        <f>SUM(G7:G16)</f>
        <v>4385</v>
      </c>
      <c r="H17" s="250"/>
    </row>
    <row r="18" spans="1:8" ht="20" customHeight="1">
      <c r="A18" s="346" t="s">
        <v>146</v>
      </c>
      <c r="B18" s="346"/>
      <c r="C18" s="346"/>
      <c r="D18" s="346"/>
      <c r="E18" s="346"/>
      <c r="F18" s="346"/>
      <c r="G18" s="346"/>
      <c r="H18" s="346"/>
    </row>
    <row r="19" spans="1:8" ht="20" customHeight="1">
      <c r="A19" s="344" t="s">
        <v>147</v>
      </c>
      <c r="B19" s="344"/>
      <c r="C19" s="344"/>
      <c r="D19" s="344"/>
      <c r="E19" s="344"/>
      <c r="F19" s="344"/>
      <c r="G19" s="344"/>
      <c r="H19" s="344"/>
    </row>
    <row r="20" spans="1:8" ht="20" customHeight="1">
      <c r="A20" s="344" t="s">
        <v>148</v>
      </c>
      <c r="B20" s="344"/>
      <c r="C20" s="234"/>
      <c r="D20" s="344" t="s">
        <v>149</v>
      </c>
      <c r="E20" s="344"/>
      <c r="F20" s="344"/>
      <c r="G20" s="344"/>
      <c r="H20" s="344"/>
    </row>
    <row r="21" spans="1:8" ht="20" customHeight="1">
      <c r="A21" s="344" t="s">
        <v>150</v>
      </c>
      <c r="B21" s="344"/>
      <c r="C21" s="234"/>
      <c r="D21" s="344" t="s">
        <v>150</v>
      </c>
      <c r="E21" s="344"/>
      <c r="F21" s="344"/>
      <c r="G21" s="344"/>
      <c r="H21" s="344"/>
    </row>
    <row r="22" spans="1:8" ht="20" customHeight="1">
      <c r="A22" s="344" t="s">
        <v>151</v>
      </c>
      <c r="B22" s="344"/>
      <c r="C22" s="234"/>
      <c r="D22" s="344" t="s">
        <v>151</v>
      </c>
      <c r="E22" s="344"/>
      <c r="F22" s="344"/>
      <c r="G22" s="344"/>
      <c r="H22" s="344"/>
    </row>
    <row r="23" spans="1:8" ht="20" customHeight="1"/>
  </sheetData>
  <mergeCells count="19">
    <mergeCell ref="A22:B22"/>
    <mergeCell ref="D22:H22"/>
    <mergeCell ref="A5:B5"/>
    <mergeCell ref="C5:F5"/>
    <mergeCell ref="G5:H5"/>
    <mergeCell ref="A17:B17"/>
    <mergeCell ref="C17:F17"/>
    <mergeCell ref="A18:H18"/>
    <mergeCell ref="A19:H19"/>
    <mergeCell ref="A20:B20"/>
    <mergeCell ref="D20:H20"/>
    <mergeCell ref="A21:B21"/>
    <mergeCell ref="D21:H21"/>
    <mergeCell ref="A1:H1"/>
    <mergeCell ref="A2:H2"/>
    <mergeCell ref="A3:B3"/>
    <mergeCell ref="C3:F3"/>
    <mergeCell ref="A4:B4"/>
    <mergeCell ref="C4:F4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111"/>
  <sheetViews>
    <sheetView workbookViewId="0">
      <selection activeCell="E15" sqref="E15"/>
    </sheetView>
  </sheetViews>
  <sheetFormatPr defaultColWidth="9" defaultRowHeight="12.85"/>
  <cols>
    <col min="1" max="1" width="5.625" style="84" customWidth="1"/>
    <col min="2" max="3" width="20.625" style="84" customWidth="1"/>
    <col min="4" max="4" width="5.625" style="84" customWidth="1"/>
    <col min="5" max="7" width="10.625" style="84" customWidth="1"/>
    <col min="8" max="8" width="20.625" style="84" customWidth="1"/>
    <col min="9" max="16384" width="9" style="84"/>
  </cols>
  <sheetData>
    <row r="1" spans="1:8" s="307" customFormat="1" ht="20" customHeight="1">
      <c r="A1" s="341" t="s">
        <v>364</v>
      </c>
      <c r="B1" s="341"/>
      <c r="C1" s="341"/>
      <c r="D1" s="341"/>
      <c r="E1" s="341"/>
      <c r="F1" s="341"/>
      <c r="G1" s="341"/>
      <c r="H1" s="341"/>
    </row>
    <row r="2" spans="1:8" s="307" customFormat="1" ht="20" customHeight="1">
      <c r="A2" s="343" t="s">
        <v>26</v>
      </c>
      <c r="B2" s="343"/>
      <c r="C2" s="343"/>
      <c r="D2" s="343"/>
      <c r="E2" s="343"/>
      <c r="F2" s="343"/>
      <c r="G2" s="343"/>
      <c r="H2" s="343"/>
    </row>
    <row r="3" spans="1:8" s="307" customFormat="1" ht="20" customHeight="1">
      <c r="A3" s="344" t="s">
        <v>27</v>
      </c>
      <c r="B3" s="344"/>
      <c r="C3" s="344" t="s">
        <v>1147</v>
      </c>
      <c r="D3" s="344"/>
      <c r="E3" s="344"/>
      <c r="F3" s="344"/>
      <c r="G3" s="234"/>
      <c r="H3" s="234"/>
    </row>
    <row r="4" spans="1:8" s="307" customFormat="1" ht="20" customHeight="1">
      <c r="A4" s="344" t="s">
        <v>1148</v>
      </c>
      <c r="B4" s="344"/>
      <c r="C4" s="344" t="s">
        <v>1149</v>
      </c>
      <c r="D4" s="344"/>
      <c r="E4" s="344"/>
      <c r="F4" s="344"/>
      <c r="G4" s="234"/>
      <c r="H4" s="234"/>
    </row>
    <row r="5" spans="1:8" s="307" customFormat="1" ht="20" customHeight="1">
      <c r="A5" s="388" t="s">
        <v>1150</v>
      </c>
      <c r="B5" s="388"/>
      <c r="C5" s="388" t="s">
        <v>1151</v>
      </c>
      <c r="D5" s="388"/>
      <c r="E5" s="388"/>
      <c r="F5" s="388"/>
      <c r="G5" s="388" t="s">
        <v>1152</v>
      </c>
      <c r="H5" s="388"/>
    </row>
    <row r="6" spans="1:8" s="307" customFormat="1" ht="20" customHeight="1">
      <c r="A6" s="313" t="s">
        <v>34</v>
      </c>
      <c r="B6" s="313" t="s">
        <v>35</v>
      </c>
      <c r="C6" s="313" t="s">
        <v>36</v>
      </c>
      <c r="D6" s="313" t="s">
        <v>37</v>
      </c>
      <c r="E6" s="313" t="s">
        <v>38</v>
      </c>
      <c r="F6" s="313" t="s">
        <v>39</v>
      </c>
      <c r="G6" s="313" t="s">
        <v>40</v>
      </c>
      <c r="H6" s="313" t="s">
        <v>9</v>
      </c>
    </row>
    <row r="7" spans="1:8" s="307" customFormat="1" ht="20" customHeight="1">
      <c r="A7" s="313">
        <v>1</v>
      </c>
      <c r="B7" s="313" t="s">
        <v>1153</v>
      </c>
      <c r="C7" s="313" t="s">
        <v>391</v>
      </c>
      <c r="D7" s="313" t="s">
        <v>1154</v>
      </c>
      <c r="E7" s="313">
        <v>20</v>
      </c>
      <c r="F7" s="313">
        <v>98</v>
      </c>
      <c r="G7" s="309">
        <f t="shared" ref="G7:G21" si="0">E7*F7</f>
        <v>1960</v>
      </c>
      <c r="H7" s="310"/>
    </row>
    <row r="8" spans="1:8" s="307" customFormat="1" ht="20" customHeight="1">
      <c r="A8" s="313">
        <v>2</v>
      </c>
      <c r="B8" s="313" t="s">
        <v>262</v>
      </c>
      <c r="C8" s="313" t="s">
        <v>263</v>
      </c>
      <c r="D8" s="313" t="s">
        <v>1155</v>
      </c>
      <c r="E8" s="313">
        <v>100</v>
      </c>
      <c r="F8" s="313">
        <v>5</v>
      </c>
      <c r="G8" s="309">
        <f t="shared" si="0"/>
        <v>500</v>
      </c>
      <c r="H8" s="310"/>
    </row>
    <row r="9" spans="1:8" s="307" customFormat="1" ht="20" customHeight="1">
      <c r="A9" s="313">
        <v>3</v>
      </c>
      <c r="B9" s="313" t="s">
        <v>1156</v>
      </c>
      <c r="C9" s="313" t="s">
        <v>1157</v>
      </c>
      <c r="D9" s="313" t="s">
        <v>1158</v>
      </c>
      <c r="E9" s="313">
        <v>50</v>
      </c>
      <c r="F9" s="313">
        <v>35</v>
      </c>
      <c r="G9" s="309">
        <f t="shared" si="0"/>
        <v>1750</v>
      </c>
      <c r="H9" s="310" t="s">
        <v>399</v>
      </c>
    </row>
    <row r="10" spans="1:8" s="307" customFormat="1" ht="20" customHeight="1">
      <c r="A10" s="313">
        <v>4</v>
      </c>
      <c r="B10" s="313" t="s">
        <v>1159</v>
      </c>
      <c r="C10" s="313" t="s">
        <v>193</v>
      </c>
      <c r="D10" s="313" t="s">
        <v>1160</v>
      </c>
      <c r="E10" s="313">
        <v>20</v>
      </c>
      <c r="F10" s="313">
        <v>15</v>
      </c>
      <c r="G10" s="309">
        <f t="shared" si="0"/>
        <v>300</v>
      </c>
      <c r="H10" s="310" t="s">
        <v>1161</v>
      </c>
    </row>
    <row r="11" spans="1:8" s="307" customFormat="1" ht="20" customHeight="1">
      <c r="A11" s="313">
        <v>5</v>
      </c>
      <c r="B11" s="313" t="s">
        <v>1162</v>
      </c>
      <c r="C11" s="313" t="s">
        <v>1245</v>
      </c>
      <c r="D11" s="313" t="s">
        <v>1158</v>
      </c>
      <c r="E11" s="313">
        <v>20</v>
      </c>
      <c r="F11" s="313">
        <v>3</v>
      </c>
      <c r="G11" s="309">
        <f t="shared" si="0"/>
        <v>60</v>
      </c>
      <c r="H11" s="313"/>
    </row>
    <row r="12" spans="1:8" s="307" customFormat="1" ht="20" customHeight="1">
      <c r="A12" s="313">
        <v>6</v>
      </c>
      <c r="B12" s="313" t="s">
        <v>1163</v>
      </c>
      <c r="C12" s="313" t="s">
        <v>1164</v>
      </c>
      <c r="D12" s="313" t="s">
        <v>1155</v>
      </c>
      <c r="E12" s="313">
        <v>25</v>
      </c>
      <c r="F12" s="313">
        <v>8</v>
      </c>
      <c r="G12" s="309">
        <f t="shared" si="0"/>
        <v>200</v>
      </c>
      <c r="H12" s="313"/>
    </row>
    <row r="13" spans="1:8" s="307" customFormat="1" ht="20" customHeight="1">
      <c r="A13" s="313">
        <v>7</v>
      </c>
      <c r="B13" s="315" t="s">
        <v>259</v>
      </c>
      <c r="C13" s="315" t="s">
        <v>395</v>
      </c>
      <c r="D13" s="315" t="s">
        <v>47</v>
      </c>
      <c r="E13" s="315">
        <v>30</v>
      </c>
      <c r="F13" s="313">
        <v>10</v>
      </c>
      <c r="G13" s="309">
        <f t="shared" si="0"/>
        <v>300</v>
      </c>
      <c r="H13" s="313"/>
    </row>
    <row r="14" spans="1:8" s="307" customFormat="1" ht="20" customHeight="1">
      <c r="A14" s="313">
        <v>8</v>
      </c>
      <c r="B14" s="315" t="s">
        <v>213</v>
      </c>
      <c r="C14" s="315" t="s">
        <v>1165</v>
      </c>
      <c r="D14" s="315" t="s">
        <v>53</v>
      </c>
      <c r="E14" s="315">
        <v>2</v>
      </c>
      <c r="F14" s="313">
        <v>4</v>
      </c>
      <c r="G14" s="309">
        <f t="shared" si="0"/>
        <v>8</v>
      </c>
      <c r="H14" s="313"/>
    </row>
    <row r="15" spans="1:8" s="307" customFormat="1" ht="20" customHeight="1">
      <c r="A15" s="313">
        <v>9</v>
      </c>
      <c r="B15" s="315" t="s">
        <v>213</v>
      </c>
      <c r="C15" s="315" t="s">
        <v>1166</v>
      </c>
      <c r="D15" s="315" t="s">
        <v>53</v>
      </c>
      <c r="E15" s="315">
        <v>2</v>
      </c>
      <c r="F15" s="313">
        <v>4</v>
      </c>
      <c r="G15" s="309">
        <f t="shared" si="0"/>
        <v>8</v>
      </c>
      <c r="H15" s="313"/>
    </row>
    <row r="16" spans="1:8" s="307" customFormat="1" ht="20" customHeight="1">
      <c r="A16" s="313">
        <v>10</v>
      </c>
      <c r="B16" s="315" t="s">
        <v>397</v>
      </c>
      <c r="C16" s="315" t="s">
        <v>398</v>
      </c>
      <c r="D16" s="315" t="s">
        <v>47</v>
      </c>
      <c r="E16" s="315">
        <v>1</v>
      </c>
      <c r="F16" s="315">
        <v>100</v>
      </c>
      <c r="G16" s="309">
        <f t="shared" si="0"/>
        <v>100</v>
      </c>
      <c r="H16" s="313"/>
    </row>
    <row r="17" spans="1:8" s="307" customFormat="1" ht="20" customHeight="1">
      <c r="A17" s="313">
        <v>11</v>
      </c>
      <c r="B17" s="313" t="s">
        <v>1167</v>
      </c>
      <c r="C17" s="313" t="s">
        <v>1168</v>
      </c>
      <c r="D17" s="313" t="s">
        <v>1169</v>
      </c>
      <c r="E17" s="313">
        <v>400</v>
      </c>
      <c r="F17" s="313">
        <v>8</v>
      </c>
      <c r="G17" s="309">
        <f t="shared" si="0"/>
        <v>3200</v>
      </c>
      <c r="H17" s="313"/>
    </row>
    <row r="18" spans="1:8" s="307" customFormat="1" ht="20" customHeight="1">
      <c r="A18" s="313">
        <v>12</v>
      </c>
      <c r="B18" s="313" t="s">
        <v>45</v>
      </c>
      <c r="C18" s="313" t="s">
        <v>371</v>
      </c>
      <c r="D18" s="313" t="s">
        <v>78</v>
      </c>
      <c r="E18" s="313">
        <v>3</v>
      </c>
      <c r="F18" s="313">
        <v>200</v>
      </c>
      <c r="G18" s="309">
        <f t="shared" si="0"/>
        <v>600</v>
      </c>
      <c r="H18" s="313"/>
    </row>
    <row r="19" spans="1:8" s="307" customFormat="1" ht="20" customHeight="1">
      <c r="A19" s="313">
        <v>13</v>
      </c>
      <c r="B19" s="313" t="s">
        <v>1170</v>
      </c>
      <c r="C19" s="313" t="s">
        <v>1171</v>
      </c>
      <c r="D19" s="313" t="s">
        <v>1172</v>
      </c>
      <c r="E19" s="313">
        <v>5</v>
      </c>
      <c r="F19" s="313">
        <v>30</v>
      </c>
      <c r="G19" s="309">
        <f t="shared" si="0"/>
        <v>150</v>
      </c>
      <c r="H19" s="313"/>
    </row>
    <row r="20" spans="1:8" s="307" customFormat="1" ht="20" customHeight="1">
      <c r="A20" s="313">
        <v>14</v>
      </c>
      <c r="B20" s="311" t="s">
        <v>400</v>
      </c>
      <c r="C20" s="311" t="s">
        <v>401</v>
      </c>
      <c r="D20" s="311" t="s">
        <v>78</v>
      </c>
      <c r="E20" s="311">
        <v>5</v>
      </c>
      <c r="F20" s="311">
        <v>7</v>
      </c>
      <c r="G20" s="309">
        <f t="shared" si="0"/>
        <v>35</v>
      </c>
      <c r="H20" s="313"/>
    </row>
    <row r="21" spans="1:8" s="307" customFormat="1" ht="20" customHeight="1">
      <c r="A21" s="313">
        <v>15</v>
      </c>
      <c r="B21" s="311" t="s">
        <v>402</v>
      </c>
      <c r="C21" s="313" t="s">
        <v>1246</v>
      </c>
      <c r="D21" s="311" t="s">
        <v>62</v>
      </c>
      <c r="E21" s="311">
        <v>40</v>
      </c>
      <c r="F21" s="311">
        <v>2</v>
      </c>
      <c r="G21" s="309">
        <f t="shared" si="0"/>
        <v>80</v>
      </c>
      <c r="H21" s="313"/>
    </row>
    <row r="22" spans="1:8" s="307" customFormat="1" ht="20" customHeight="1">
      <c r="A22" s="314"/>
      <c r="B22" s="314" t="s">
        <v>1173</v>
      </c>
      <c r="C22" s="314" t="s">
        <v>1174</v>
      </c>
      <c r="D22" s="314" t="s">
        <v>1175</v>
      </c>
      <c r="E22" s="314">
        <v>55</v>
      </c>
      <c r="F22" s="314">
        <v>12.28</v>
      </c>
      <c r="G22" s="314">
        <f>E22*F22</f>
        <v>675.4</v>
      </c>
      <c r="H22" s="314" t="s">
        <v>1176</v>
      </c>
    </row>
    <row r="23" spans="1:8" s="307" customFormat="1" ht="20" customHeight="1">
      <c r="A23" s="384">
        <v>16</v>
      </c>
      <c r="B23" s="306" t="s">
        <v>124</v>
      </c>
      <c r="C23" s="306" t="s">
        <v>125</v>
      </c>
      <c r="D23" s="306" t="s">
        <v>53</v>
      </c>
      <c r="E23" s="306">
        <v>5</v>
      </c>
      <c r="F23" s="306"/>
      <c r="G23" s="306"/>
      <c r="H23" s="306"/>
    </row>
    <row r="24" spans="1:8" s="307" customFormat="1" ht="20" customHeight="1">
      <c r="A24" s="385"/>
      <c r="B24" s="306" t="s">
        <v>124</v>
      </c>
      <c r="C24" s="306" t="s">
        <v>126</v>
      </c>
      <c r="D24" s="306" t="s">
        <v>53</v>
      </c>
      <c r="E24" s="306">
        <v>4</v>
      </c>
      <c r="F24" s="306"/>
      <c r="G24" s="306"/>
      <c r="H24" s="306"/>
    </row>
    <row r="25" spans="1:8" s="307" customFormat="1" ht="20" customHeight="1">
      <c r="A25" s="385"/>
      <c r="B25" s="306" t="s">
        <v>119</v>
      </c>
      <c r="C25" s="306" t="s">
        <v>288</v>
      </c>
      <c r="D25" s="306" t="s">
        <v>53</v>
      </c>
      <c r="E25" s="306">
        <v>1</v>
      </c>
      <c r="F25" s="306"/>
      <c r="G25" s="306"/>
      <c r="H25" s="306"/>
    </row>
    <row r="26" spans="1:8" s="307" customFormat="1" ht="20" customHeight="1">
      <c r="A26" s="385"/>
      <c r="B26" s="306" t="s">
        <v>289</v>
      </c>
      <c r="C26" s="306" t="s">
        <v>290</v>
      </c>
      <c r="D26" s="306" t="s">
        <v>53</v>
      </c>
      <c r="E26" s="306">
        <v>1</v>
      </c>
      <c r="F26" s="306"/>
      <c r="G26" s="306"/>
      <c r="H26" s="306"/>
    </row>
    <row r="27" spans="1:8" s="307" customFormat="1" ht="20" customHeight="1">
      <c r="A27" s="385"/>
      <c r="B27" s="306" t="s">
        <v>289</v>
      </c>
      <c r="C27" s="306" t="s">
        <v>291</v>
      </c>
      <c r="D27" s="306" t="s">
        <v>53</v>
      </c>
      <c r="E27" s="306">
        <v>1</v>
      </c>
      <c r="F27" s="306"/>
      <c r="G27" s="306"/>
      <c r="H27" s="306"/>
    </row>
    <row r="28" spans="1:8" s="307" customFormat="1" ht="20" customHeight="1">
      <c r="A28" s="385"/>
      <c r="B28" s="306" t="s">
        <v>119</v>
      </c>
      <c r="C28" s="306" t="s">
        <v>292</v>
      </c>
      <c r="D28" s="306" t="s">
        <v>53</v>
      </c>
      <c r="E28" s="306">
        <v>1</v>
      </c>
      <c r="F28" s="306"/>
      <c r="G28" s="306"/>
      <c r="H28" s="306"/>
    </row>
    <row r="29" spans="1:8" s="307" customFormat="1" ht="20" customHeight="1">
      <c r="A29" s="385"/>
      <c r="B29" s="306" t="s">
        <v>117</v>
      </c>
      <c r="C29" s="306" t="s">
        <v>127</v>
      </c>
      <c r="D29" s="306" t="s">
        <v>53</v>
      </c>
      <c r="E29" s="306">
        <v>4</v>
      </c>
      <c r="F29" s="306"/>
      <c r="G29" s="306"/>
      <c r="H29" s="306"/>
    </row>
    <row r="30" spans="1:8" s="307" customFormat="1" ht="20" customHeight="1">
      <c r="A30" s="385"/>
      <c r="B30" s="306" t="s">
        <v>115</v>
      </c>
      <c r="C30" s="306" t="s">
        <v>128</v>
      </c>
      <c r="D30" s="306" t="s">
        <v>53</v>
      </c>
      <c r="E30" s="306">
        <v>4</v>
      </c>
      <c r="F30" s="306"/>
      <c r="G30" s="306"/>
      <c r="H30" s="306"/>
    </row>
    <row r="31" spans="1:8" s="307" customFormat="1" ht="20" customHeight="1">
      <c r="A31" s="385"/>
      <c r="B31" s="306" t="s">
        <v>129</v>
      </c>
      <c r="C31" s="306" t="s">
        <v>293</v>
      </c>
      <c r="D31" s="306" t="s">
        <v>53</v>
      </c>
      <c r="E31" s="306">
        <v>1</v>
      </c>
      <c r="F31" s="306"/>
      <c r="G31" s="306"/>
      <c r="H31" s="306"/>
    </row>
    <row r="32" spans="1:8" s="307" customFormat="1" ht="20" customHeight="1">
      <c r="A32" s="385"/>
      <c r="B32" s="306" t="s">
        <v>129</v>
      </c>
      <c r="C32" s="306">
        <v>7475</v>
      </c>
      <c r="D32" s="306" t="s">
        <v>53</v>
      </c>
      <c r="E32" s="306">
        <v>1</v>
      </c>
      <c r="F32" s="306"/>
      <c r="G32" s="306"/>
      <c r="H32" s="306"/>
    </row>
    <row r="33" spans="1:8" s="307" customFormat="1" ht="20" customHeight="1">
      <c r="A33" s="385"/>
      <c r="B33" s="306" t="s">
        <v>129</v>
      </c>
      <c r="C33" s="306">
        <v>7420</v>
      </c>
      <c r="D33" s="306" t="s">
        <v>53</v>
      </c>
      <c r="E33" s="306">
        <v>1</v>
      </c>
      <c r="F33" s="306"/>
      <c r="G33" s="306"/>
      <c r="H33" s="306"/>
    </row>
    <row r="34" spans="1:8" s="307" customFormat="1" ht="20" customHeight="1">
      <c r="A34" s="385"/>
      <c r="B34" s="306" t="s">
        <v>130</v>
      </c>
      <c r="C34" s="306" t="s">
        <v>131</v>
      </c>
      <c r="D34" s="306" t="s">
        <v>53</v>
      </c>
      <c r="E34" s="306">
        <v>1</v>
      </c>
      <c r="F34" s="306"/>
      <c r="G34" s="306"/>
      <c r="H34" s="306"/>
    </row>
    <row r="35" spans="1:8" s="307" customFormat="1" ht="20" customHeight="1">
      <c r="A35" s="385"/>
      <c r="B35" s="306" t="s">
        <v>130</v>
      </c>
      <c r="C35" s="306" t="s">
        <v>132</v>
      </c>
      <c r="D35" s="306" t="s">
        <v>53</v>
      </c>
      <c r="E35" s="306">
        <v>1</v>
      </c>
      <c r="F35" s="306"/>
      <c r="G35" s="306"/>
      <c r="H35" s="306"/>
    </row>
    <row r="36" spans="1:8" s="307" customFormat="1" ht="20" customHeight="1">
      <c r="A36" s="386"/>
      <c r="B36" s="306" t="s">
        <v>133</v>
      </c>
      <c r="C36" s="306" t="s">
        <v>134</v>
      </c>
      <c r="D36" s="306" t="s">
        <v>53</v>
      </c>
      <c r="E36" s="306">
        <v>5</v>
      </c>
      <c r="F36" s="306"/>
      <c r="G36" s="306"/>
      <c r="H36" s="306"/>
    </row>
    <row r="37" spans="1:8" s="307" customFormat="1" ht="20" customHeight="1">
      <c r="A37" s="306"/>
      <c r="B37" s="314" t="s">
        <v>294</v>
      </c>
      <c r="C37" s="314" t="s">
        <v>90</v>
      </c>
      <c r="D37" s="314" t="s">
        <v>66</v>
      </c>
      <c r="E37" s="314">
        <v>55</v>
      </c>
      <c r="F37" s="314">
        <v>8.34</v>
      </c>
      <c r="G37" s="314">
        <f>F37*E37</f>
        <v>458.7</v>
      </c>
      <c r="H37" s="314" t="s">
        <v>1177</v>
      </c>
    </row>
    <row r="38" spans="1:8" s="307" customFormat="1" ht="20" customHeight="1">
      <c r="A38" s="384">
        <v>17</v>
      </c>
      <c r="B38" s="306" t="s">
        <v>91</v>
      </c>
      <c r="C38" s="306" t="s">
        <v>295</v>
      </c>
      <c r="D38" s="306" t="s">
        <v>53</v>
      </c>
      <c r="E38" s="306">
        <v>1</v>
      </c>
      <c r="F38" s="306"/>
      <c r="G38" s="312"/>
      <c r="H38" s="312"/>
    </row>
    <row r="39" spans="1:8" s="307" customFormat="1" ht="20" customHeight="1">
      <c r="A39" s="385"/>
      <c r="B39" s="306" t="s">
        <v>91</v>
      </c>
      <c r="C39" s="306" t="s">
        <v>296</v>
      </c>
      <c r="D39" s="306" t="s">
        <v>53</v>
      </c>
      <c r="E39" s="306">
        <v>1</v>
      </c>
      <c r="F39" s="306"/>
      <c r="G39" s="312"/>
      <c r="H39" s="312"/>
    </row>
    <row r="40" spans="1:8" s="307" customFormat="1" ht="20" customHeight="1">
      <c r="A40" s="385"/>
      <c r="B40" s="306" t="s">
        <v>91</v>
      </c>
      <c r="C40" s="306" t="s">
        <v>297</v>
      </c>
      <c r="D40" s="306" t="s">
        <v>53</v>
      </c>
      <c r="E40" s="306">
        <v>1</v>
      </c>
      <c r="F40" s="306"/>
      <c r="G40" s="312"/>
      <c r="H40" s="312"/>
    </row>
    <row r="41" spans="1:8" s="307" customFormat="1" ht="20" customHeight="1">
      <c r="A41" s="385"/>
      <c r="B41" s="306" t="s">
        <v>91</v>
      </c>
      <c r="C41" s="306" t="s">
        <v>298</v>
      </c>
      <c r="D41" s="306" t="s">
        <v>53</v>
      </c>
      <c r="E41" s="306">
        <v>1</v>
      </c>
      <c r="F41" s="306"/>
      <c r="G41" s="312"/>
      <c r="H41" s="312"/>
    </row>
    <row r="42" spans="1:8" s="307" customFormat="1" ht="20" customHeight="1">
      <c r="A42" s="385"/>
      <c r="B42" s="306" t="s">
        <v>91</v>
      </c>
      <c r="C42" s="306" t="s">
        <v>299</v>
      </c>
      <c r="D42" s="306" t="s">
        <v>53</v>
      </c>
      <c r="E42" s="306">
        <v>1</v>
      </c>
      <c r="F42" s="306"/>
      <c r="G42" s="312"/>
      <c r="H42" s="312"/>
    </row>
    <row r="43" spans="1:8" s="307" customFormat="1" ht="20" customHeight="1">
      <c r="A43" s="385"/>
      <c r="B43" s="306" t="s">
        <v>91</v>
      </c>
      <c r="C43" s="306" t="s">
        <v>300</v>
      </c>
      <c r="D43" s="306" t="s">
        <v>53</v>
      </c>
      <c r="E43" s="306">
        <v>1</v>
      </c>
      <c r="F43" s="306"/>
      <c r="G43" s="312"/>
      <c r="H43" s="312"/>
    </row>
    <row r="44" spans="1:8" s="307" customFormat="1" ht="20" customHeight="1">
      <c r="A44" s="385"/>
      <c r="B44" s="306" t="s">
        <v>91</v>
      </c>
      <c r="C44" s="306" t="s">
        <v>301</v>
      </c>
      <c r="D44" s="306" t="s">
        <v>53</v>
      </c>
      <c r="E44" s="306">
        <v>1</v>
      </c>
      <c r="F44" s="306"/>
      <c r="G44" s="312"/>
      <c r="H44" s="312"/>
    </row>
    <row r="45" spans="1:8" s="307" customFormat="1" ht="20" customHeight="1">
      <c r="A45" s="385"/>
      <c r="B45" s="306" t="s">
        <v>91</v>
      </c>
      <c r="C45" s="306" t="s">
        <v>302</v>
      </c>
      <c r="D45" s="306" t="s">
        <v>53</v>
      </c>
      <c r="E45" s="306">
        <v>1</v>
      </c>
      <c r="F45" s="306"/>
      <c r="G45" s="312"/>
      <c r="H45" s="312"/>
    </row>
    <row r="46" spans="1:8" s="307" customFormat="1" ht="20" customHeight="1">
      <c r="A46" s="385"/>
      <c r="B46" s="306" t="s">
        <v>91</v>
      </c>
      <c r="C46" s="306" t="s">
        <v>303</v>
      </c>
      <c r="D46" s="306" t="s">
        <v>53</v>
      </c>
      <c r="E46" s="306">
        <v>1</v>
      </c>
      <c r="F46" s="306"/>
      <c r="G46" s="312"/>
      <c r="H46" s="312"/>
    </row>
    <row r="47" spans="1:8" s="307" customFormat="1" ht="20" customHeight="1">
      <c r="A47" s="385"/>
      <c r="B47" s="306" t="s">
        <v>91</v>
      </c>
      <c r="C47" s="306" t="s">
        <v>304</v>
      </c>
      <c r="D47" s="306" t="s">
        <v>53</v>
      </c>
      <c r="E47" s="306">
        <v>1</v>
      </c>
      <c r="F47" s="306"/>
      <c r="G47" s="312"/>
      <c r="H47" s="312"/>
    </row>
    <row r="48" spans="1:8" s="307" customFormat="1" ht="20" customHeight="1">
      <c r="A48" s="385"/>
      <c r="B48" s="306" t="s">
        <v>305</v>
      </c>
      <c r="C48" s="306" t="s">
        <v>306</v>
      </c>
      <c r="D48" s="306" t="s">
        <v>53</v>
      </c>
      <c r="E48" s="306">
        <v>1</v>
      </c>
      <c r="F48" s="306"/>
      <c r="G48" s="312"/>
      <c r="H48" s="312"/>
    </row>
    <row r="49" spans="1:8" s="307" customFormat="1" ht="20" customHeight="1">
      <c r="A49" s="385"/>
      <c r="B49" s="306" t="s">
        <v>305</v>
      </c>
      <c r="C49" s="306" t="s">
        <v>307</v>
      </c>
      <c r="D49" s="306" t="s">
        <v>53</v>
      </c>
      <c r="E49" s="306">
        <v>1</v>
      </c>
      <c r="F49" s="306"/>
      <c r="G49" s="312"/>
      <c r="H49" s="312"/>
    </row>
    <row r="50" spans="1:8" s="307" customFormat="1" ht="20" customHeight="1">
      <c r="A50" s="385"/>
      <c r="B50" s="306" t="s">
        <v>308</v>
      </c>
      <c r="C50" s="306" t="s">
        <v>309</v>
      </c>
      <c r="D50" s="306" t="s">
        <v>53</v>
      </c>
      <c r="E50" s="306">
        <v>2</v>
      </c>
      <c r="F50" s="306"/>
      <c r="G50" s="312"/>
      <c r="H50" s="312"/>
    </row>
    <row r="51" spans="1:8" s="307" customFormat="1" ht="20" customHeight="1">
      <c r="A51" s="385"/>
      <c r="B51" s="306" t="s">
        <v>308</v>
      </c>
      <c r="C51" s="306" t="s">
        <v>310</v>
      </c>
      <c r="D51" s="306" t="s">
        <v>53</v>
      </c>
      <c r="E51" s="306">
        <v>1</v>
      </c>
      <c r="F51" s="306"/>
      <c r="G51" s="312"/>
      <c r="H51" s="312"/>
    </row>
    <row r="52" spans="1:8" s="307" customFormat="1" ht="20" customHeight="1">
      <c r="A52" s="385"/>
      <c r="B52" s="306" t="s">
        <v>117</v>
      </c>
      <c r="C52" s="306" t="s">
        <v>311</v>
      </c>
      <c r="D52" s="306" t="s">
        <v>53</v>
      </c>
      <c r="E52" s="306">
        <v>5</v>
      </c>
      <c r="F52" s="306"/>
      <c r="G52" s="312"/>
      <c r="H52" s="312"/>
    </row>
    <row r="53" spans="1:8" s="307" customFormat="1" ht="20" customHeight="1">
      <c r="A53" s="385"/>
      <c r="B53" s="306" t="s">
        <v>117</v>
      </c>
      <c r="C53" s="306" t="s">
        <v>312</v>
      </c>
      <c r="D53" s="306" t="s">
        <v>53</v>
      </c>
      <c r="E53" s="306">
        <v>1</v>
      </c>
      <c r="F53" s="306"/>
      <c r="G53" s="312"/>
      <c r="H53" s="312"/>
    </row>
    <row r="54" spans="1:8" s="307" customFormat="1" ht="20" customHeight="1">
      <c r="A54" s="385"/>
      <c r="B54" s="306" t="s">
        <v>313</v>
      </c>
      <c r="C54" s="306" t="s">
        <v>314</v>
      </c>
      <c r="D54" s="306" t="s">
        <v>53</v>
      </c>
      <c r="E54" s="306">
        <v>1</v>
      </c>
      <c r="F54" s="306"/>
      <c r="G54" s="312"/>
      <c r="H54" s="312"/>
    </row>
    <row r="55" spans="1:8" s="307" customFormat="1" ht="20" customHeight="1">
      <c r="A55" s="385"/>
      <c r="B55" s="306" t="s">
        <v>115</v>
      </c>
      <c r="C55" s="306" t="s">
        <v>315</v>
      </c>
      <c r="D55" s="306" t="s">
        <v>53</v>
      </c>
      <c r="E55" s="306">
        <v>1</v>
      </c>
      <c r="F55" s="306"/>
      <c r="G55" s="312"/>
      <c r="H55" s="312"/>
    </row>
    <row r="56" spans="1:8" s="307" customFormat="1" ht="20" customHeight="1">
      <c r="A56" s="385"/>
      <c r="B56" s="306" t="s">
        <v>105</v>
      </c>
      <c r="C56" s="306">
        <v>9013</v>
      </c>
      <c r="D56" s="306" t="s">
        <v>53</v>
      </c>
      <c r="E56" s="306">
        <v>2</v>
      </c>
      <c r="F56" s="306"/>
      <c r="G56" s="312"/>
      <c r="H56" s="312"/>
    </row>
    <row r="57" spans="1:8" s="307" customFormat="1" ht="20" customHeight="1">
      <c r="A57" s="385"/>
      <c r="B57" s="306" t="s">
        <v>105</v>
      </c>
      <c r="C57" s="306" t="s">
        <v>316</v>
      </c>
      <c r="D57" s="306" t="s">
        <v>53</v>
      </c>
      <c r="E57" s="306">
        <v>1</v>
      </c>
      <c r="F57" s="306"/>
      <c r="G57" s="312"/>
      <c r="H57" s="312"/>
    </row>
    <row r="58" spans="1:8" s="307" customFormat="1" ht="20" customHeight="1">
      <c r="A58" s="385"/>
      <c r="B58" s="306" t="s">
        <v>129</v>
      </c>
      <c r="C58" s="306" t="s">
        <v>317</v>
      </c>
      <c r="D58" s="306" t="s">
        <v>53</v>
      </c>
      <c r="E58" s="306">
        <v>1</v>
      </c>
      <c r="F58" s="306"/>
      <c r="G58" s="312"/>
      <c r="H58" s="312"/>
    </row>
    <row r="59" spans="1:8" s="307" customFormat="1" ht="20" customHeight="1">
      <c r="A59" s="385"/>
      <c r="B59" s="306" t="s">
        <v>318</v>
      </c>
      <c r="C59" s="306" t="s">
        <v>319</v>
      </c>
      <c r="D59" s="306" t="s">
        <v>53</v>
      </c>
      <c r="E59" s="306">
        <v>1</v>
      </c>
      <c r="F59" s="306"/>
      <c r="G59" s="312"/>
      <c r="H59" s="312"/>
    </row>
    <row r="60" spans="1:8" s="307" customFormat="1" ht="20" customHeight="1">
      <c r="A60" s="385"/>
      <c r="B60" s="306" t="s">
        <v>133</v>
      </c>
      <c r="C60" s="306" t="s">
        <v>320</v>
      </c>
      <c r="D60" s="306" t="s">
        <v>53</v>
      </c>
      <c r="E60" s="306">
        <v>2</v>
      </c>
      <c r="F60" s="306"/>
      <c r="G60" s="312"/>
      <c r="H60" s="312"/>
    </row>
    <row r="61" spans="1:8" s="307" customFormat="1" ht="20" customHeight="1">
      <c r="A61" s="386"/>
      <c r="B61" s="306" t="s">
        <v>321</v>
      </c>
      <c r="C61" s="306" t="s">
        <v>322</v>
      </c>
      <c r="D61" s="306" t="s">
        <v>53</v>
      </c>
      <c r="E61" s="306">
        <v>1</v>
      </c>
      <c r="F61" s="306"/>
      <c r="G61" s="312"/>
      <c r="H61" s="312"/>
    </row>
    <row r="62" spans="1:8" s="307" customFormat="1" ht="20" customHeight="1">
      <c r="A62" s="306"/>
      <c r="B62" s="314" t="s">
        <v>1178</v>
      </c>
      <c r="C62" s="314" t="s">
        <v>1179</v>
      </c>
      <c r="D62" s="314" t="s">
        <v>1180</v>
      </c>
      <c r="E62" s="314">
        <v>55</v>
      </c>
      <c r="F62" s="314">
        <v>9.9200000000000017</v>
      </c>
      <c r="G62" s="314">
        <f>F62*E62</f>
        <v>545.60000000000014</v>
      </c>
      <c r="H62" s="314" t="s">
        <v>1177</v>
      </c>
    </row>
    <row r="63" spans="1:8" s="307" customFormat="1" ht="20" customHeight="1">
      <c r="A63" s="384">
        <v>18</v>
      </c>
      <c r="B63" s="313" t="s">
        <v>1181</v>
      </c>
      <c r="C63" s="313" t="s">
        <v>1182</v>
      </c>
      <c r="D63" s="313" t="s">
        <v>1183</v>
      </c>
      <c r="E63" s="313">
        <v>2</v>
      </c>
      <c r="F63" s="313"/>
      <c r="G63" s="313"/>
      <c r="H63" s="308"/>
    </row>
    <row r="64" spans="1:8" s="307" customFormat="1" ht="20" customHeight="1">
      <c r="A64" s="385"/>
      <c r="B64" s="313" t="s">
        <v>1184</v>
      </c>
      <c r="C64" s="313" t="s">
        <v>1185</v>
      </c>
      <c r="D64" s="313" t="s">
        <v>1183</v>
      </c>
      <c r="E64" s="313">
        <v>3</v>
      </c>
      <c r="F64" s="313"/>
      <c r="G64" s="313"/>
      <c r="H64" s="308"/>
    </row>
    <row r="65" spans="1:8" s="307" customFormat="1" ht="20" customHeight="1">
      <c r="A65" s="385"/>
      <c r="B65" s="313" t="s">
        <v>1184</v>
      </c>
      <c r="C65" s="313" t="s">
        <v>1186</v>
      </c>
      <c r="D65" s="313" t="s">
        <v>1183</v>
      </c>
      <c r="E65" s="313">
        <v>2</v>
      </c>
      <c r="F65" s="313"/>
      <c r="G65" s="313"/>
      <c r="H65" s="308"/>
    </row>
    <row r="66" spans="1:8" s="307" customFormat="1" ht="20" customHeight="1">
      <c r="A66" s="385"/>
      <c r="B66" s="313" t="s">
        <v>1184</v>
      </c>
      <c r="C66" s="313" t="s">
        <v>1187</v>
      </c>
      <c r="D66" s="313" t="s">
        <v>1183</v>
      </c>
      <c r="E66" s="313">
        <v>3</v>
      </c>
      <c r="F66" s="313"/>
      <c r="G66" s="313"/>
      <c r="H66" s="308"/>
    </row>
    <row r="67" spans="1:8" s="307" customFormat="1" ht="20" customHeight="1">
      <c r="A67" s="385"/>
      <c r="B67" s="313" t="s">
        <v>1184</v>
      </c>
      <c r="C67" s="313" t="s">
        <v>1188</v>
      </c>
      <c r="D67" s="313" t="s">
        <v>1183</v>
      </c>
      <c r="E67" s="313">
        <v>2</v>
      </c>
      <c r="F67" s="313"/>
      <c r="G67" s="313"/>
      <c r="H67" s="308"/>
    </row>
    <row r="68" spans="1:8" s="307" customFormat="1" ht="20" customHeight="1">
      <c r="A68" s="385"/>
      <c r="B68" s="313" t="s">
        <v>1181</v>
      </c>
      <c r="C68" s="313" t="s">
        <v>1189</v>
      </c>
      <c r="D68" s="313" t="s">
        <v>1190</v>
      </c>
      <c r="E68" s="313">
        <v>1</v>
      </c>
      <c r="F68" s="313"/>
      <c r="G68" s="313"/>
      <c r="H68" s="308"/>
    </row>
    <row r="69" spans="1:8" s="307" customFormat="1" ht="20" customHeight="1">
      <c r="A69" s="385"/>
      <c r="B69" s="313" t="s">
        <v>1184</v>
      </c>
      <c r="C69" s="313" t="s">
        <v>1191</v>
      </c>
      <c r="D69" s="313" t="s">
        <v>1183</v>
      </c>
      <c r="E69" s="313">
        <v>1</v>
      </c>
      <c r="F69" s="313"/>
      <c r="G69" s="313"/>
      <c r="H69" s="308"/>
    </row>
    <row r="70" spans="1:8" s="307" customFormat="1" ht="20" customHeight="1">
      <c r="A70" s="385"/>
      <c r="B70" s="313" t="s">
        <v>1184</v>
      </c>
      <c r="C70" s="313" t="s">
        <v>1192</v>
      </c>
      <c r="D70" s="313" t="s">
        <v>1183</v>
      </c>
      <c r="E70" s="313">
        <v>1</v>
      </c>
      <c r="F70" s="313"/>
      <c r="G70" s="313"/>
      <c r="H70" s="308"/>
    </row>
    <row r="71" spans="1:8" s="307" customFormat="1" ht="20" customHeight="1">
      <c r="A71" s="385"/>
      <c r="B71" s="313" t="s">
        <v>1184</v>
      </c>
      <c r="C71" s="313" t="s">
        <v>1193</v>
      </c>
      <c r="D71" s="313" t="s">
        <v>1183</v>
      </c>
      <c r="E71" s="313">
        <v>4</v>
      </c>
      <c r="F71" s="313"/>
      <c r="G71" s="313"/>
      <c r="H71" s="308"/>
    </row>
    <row r="72" spans="1:8" s="307" customFormat="1" ht="20" customHeight="1">
      <c r="A72" s="385"/>
      <c r="B72" s="313" t="s">
        <v>1184</v>
      </c>
      <c r="C72" s="313" t="s">
        <v>1194</v>
      </c>
      <c r="D72" s="313" t="s">
        <v>1183</v>
      </c>
      <c r="E72" s="313">
        <v>1</v>
      </c>
      <c r="F72" s="313"/>
      <c r="G72" s="313"/>
      <c r="H72" s="308"/>
    </row>
    <row r="73" spans="1:8" s="307" customFormat="1" ht="20" customHeight="1">
      <c r="A73" s="385"/>
      <c r="B73" s="313" t="s">
        <v>1184</v>
      </c>
      <c r="C73" s="313" t="s">
        <v>1195</v>
      </c>
      <c r="D73" s="313" t="s">
        <v>1183</v>
      </c>
      <c r="E73" s="313">
        <v>2</v>
      </c>
      <c r="F73" s="313"/>
      <c r="G73" s="313"/>
      <c r="H73" s="308"/>
    </row>
    <row r="74" spans="1:8" s="307" customFormat="1" ht="20" customHeight="1">
      <c r="A74" s="385"/>
      <c r="B74" s="313" t="s">
        <v>1184</v>
      </c>
      <c r="C74" s="313" t="s">
        <v>1196</v>
      </c>
      <c r="D74" s="313" t="s">
        <v>1183</v>
      </c>
      <c r="E74" s="313">
        <v>1</v>
      </c>
      <c r="F74" s="313"/>
      <c r="G74" s="313"/>
      <c r="H74" s="308"/>
    </row>
    <row r="75" spans="1:8" s="307" customFormat="1" ht="20" customHeight="1">
      <c r="A75" s="385"/>
      <c r="B75" s="313" t="s">
        <v>1184</v>
      </c>
      <c r="C75" s="313" t="s">
        <v>1197</v>
      </c>
      <c r="D75" s="313" t="s">
        <v>1183</v>
      </c>
      <c r="E75" s="313">
        <v>1</v>
      </c>
      <c r="F75" s="313"/>
      <c r="G75" s="313"/>
      <c r="H75" s="308"/>
    </row>
    <row r="76" spans="1:8" s="307" customFormat="1" ht="20" customHeight="1">
      <c r="A76" s="385"/>
      <c r="B76" s="313" t="s">
        <v>1184</v>
      </c>
      <c r="C76" s="313" t="s">
        <v>1198</v>
      </c>
      <c r="D76" s="313" t="s">
        <v>1183</v>
      </c>
      <c r="E76" s="313">
        <v>2</v>
      </c>
      <c r="F76" s="313"/>
      <c r="G76" s="313"/>
      <c r="H76" s="308"/>
    </row>
    <row r="77" spans="1:8" s="307" customFormat="1" ht="20" customHeight="1">
      <c r="A77" s="385"/>
      <c r="B77" s="313" t="s">
        <v>1199</v>
      </c>
      <c r="C77" s="313" t="s">
        <v>1200</v>
      </c>
      <c r="D77" s="313" t="s">
        <v>1183</v>
      </c>
      <c r="E77" s="313">
        <v>2</v>
      </c>
      <c r="F77" s="313"/>
      <c r="G77" s="313"/>
      <c r="H77" s="308"/>
    </row>
    <row r="78" spans="1:8" s="307" customFormat="1" ht="20" customHeight="1">
      <c r="A78" s="385"/>
      <c r="B78" s="313" t="s">
        <v>1201</v>
      </c>
      <c r="C78" s="313" t="s">
        <v>1202</v>
      </c>
      <c r="D78" s="313" t="s">
        <v>1183</v>
      </c>
      <c r="E78" s="313">
        <v>1</v>
      </c>
      <c r="F78" s="313"/>
      <c r="G78" s="313"/>
      <c r="H78" s="308"/>
    </row>
    <row r="79" spans="1:8" s="307" customFormat="1" ht="20" customHeight="1">
      <c r="A79" s="385"/>
      <c r="B79" s="313" t="s">
        <v>1201</v>
      </c>
      <c r="C79" s="313" t="s">
        <v>1203</v>
      </c>
      <c r="D79" s="313" t="s">
        <v>1183</v>
      </c>
      <c r="E79" s="313">
        <v>2</v>
      </c>
      <c r="F79" s="313"/>
      <c r="G79" s="313"/>
      <c r="H79" s="308"/>
    </row>
    <row r="80" spans="1:8" s="307" customFormat="1" ht="20" customHeight="1">
      <c r="A80" s="385"/>
      <c r="B80" s="313" t="s">
        <v>1201</v>
      </c>
      <c r="C80" s="313" t="s">
        <v>1204</v>
      </c>
      <c r="D80" s="313" t="s">
        <v>1190</v>
      </c>
      <c r="E80" s="313">
        <v>2</v>
      </c>
      <c r="F80" s="313"/>
      <c r="G80" s="313"/>
      <c r="H80" s="308"/>
    </row>
    <row r="81" spans="1:8" s="307" customFormat="1" ht="20" customHeight="1">
      <c r="A81" s="385"/>
      <c r="B81" s="313" t="s">
        <v>1205</v>
      </c>
      <c r="C81" s="313" t="s">
        <v>1206</v>
      </c>
      <c r="D81" s="313" t="s">
        <v>1183</v>
      </c>
      <c r="E81" s="313">
        <v>1</v>
      </c>
      <c r="F81" s="313"/>
      <c r="G81" s="313"/>
      <c r="H81" s="308"/>
    </row>
    <row r="82" spans="1:8" s="307" customFormat="1" ht="20" customHeight="1">
      <c r="A82" s="385"/>
      <c r="B82" s="313" t="s">
        <v>1207</v>
      </c>
      <c r="C82" s="313" t="s">
        <v>1208</v>
      </c>
      <c r="D82" s="313" t="s">
        <v>1183</v>
      </c>
      <c r="E82" s="313">
        <v>2</v>
      </c>
      <c r="F82" s="313"/>
      <c r="G82" s="313"/>
      <c r="H82" s="308"/>
    </row>
    <row r="83" spans="1:8" s="307" customFormat="1" ht="20" customHeight="1">
      <c r="A83" s="385"/>
      <c r="B83" s="313" t="s">
        <v>1201</v>
      </c>
      <c r="C83" s="313" t="s">
        <v>1209</v>
      </c>
      <c r="D83" s="313" t="s">
        <v>1183</v>
      </c>
      <c r="E83" s="313">
        <v>1</v>
      </c>
      <c r="F83" s="313"/>
      <c r="G83" s="313"/>
      <c r="H83" s="308"/>
    </row>
    <row r="84" spans="1:8" s="307" customFormat="1" ht="20" customHeight="1">
      <c r="A84" s="385"/>
      <c r="B84" s="313" t="s">
        <v>1201</v>
      </c>
      <c r="C84" s="313" t="s">
        <v>1210</v>
      </c>
      <c r="D84" s="313" t="s">
        <v>1183</v>
      </c>
      <c r="E84" s="313">
        <v>1</v>
      </c>
      <c r="F84" s="313"/>
      <c r="G84" s="313"/>
      <c r="H84" s="308"/>
    </row>
    <row r="85" spans="1:8" s="307" customFormat="1" ht="20" customHeight="1">
      <c r="A85" s="385"/>
      <c r="B85" s="313" t="s">
        <v>1211</v>
      </c>
      <c r="C85" s="313">
        <v>4148</v>
      </c>
      <c r="D85" s="313" t="s">
        <v>1183</v>
      </c>
      <c r="E85" s="313">
        <v>1</v>
      </c>
      <c r="F85" s="313"/>
      <c r="G85" s="313"/>
      <c r="H85" s="308"/>
    </row>
    <row r="86" spans="1:8" s="307" customFormat="1" ht="20" customHeight="1">
      <c r="A86" s="385"/>
      <c r="B86" s="313" t="s">
        <v>1212</v>
      </c>
      <c r="C86" s="313" t="s">
        <v>1213</v>
      </c>
      <c r="D86" s="313" t="s">
        <v>1183</v>
      </c>
      <c r="E86" s="313">
        <v>1</v>
      </c>
      <c r="F86" s="313"/>
      <c r="G86" s="313"/>
      <c r="H86" s="308"/>
    </row>
    <row r="87" spans="1:8" s="307" customFormat="1" ht="20" customHeight="1">
      <c r="A87" s="385"/>
      <c r="B87" s="313" t="s">
        <v>1212</v>
      </c>
      <c r="C87" s="313" t="s">
        <v>1214</v>
      </c>
      <c r="D87" s="313" t="s">
        <v>1183</v>
      </c>
      <c r="E87" s="313">
        <v>1</v>
      </c>
      <c r="F87" s="313"/>
      <c r="G87" s="313"/>
      <c r="H87" s="308"/>
    </row>
    <row r="88" spans="1:8" s="307" customFormat="1" ht="20" customHeight="1">
      <c r="A88" s="385"/>
      <c r="B88" s="313" t="s">
        <v>1215</v>
      </c>
      <c r="C88" s="313">
        <v>9013</v>
      </c>
      <c r="D88" s="313" t="s">
        <v>1183</v>
      </c>
      <c r="E88" s="313">
        <v>7</v>
      </c>
      <c r="F88" s="313"/>
      <c r="G88" s="313"/>
      <c r="H88" s="308"/>
    </row>
    <row r="89" spans="1:8" s="307" customFormat="1" ht="20" customHeight="1">
      <c r="A89" s="385"/>
      <c r="B89" s="313" t="s">
        <v>1216</v>
      </c>
      <c r="C89" s="313" t="s">
        <v>1217</v>
      </c>
      <c r="D89" s="313" t="s">
        <v>1183</v>
      </c>
      <c r="E89" s="313">
        <v>1</v>
      </c>
      <c r="F89" s="313"/>
      <c r="G89" s="313"/>
      <c r="H89" s="308"/>
    </row>
    <row r="90" spans="1:8" s="307" customFormat="1" ht="20" customHeight="1">
      <c r="A90" s="386"/>
      <c r="B90" s="313" t="s">
        <v>1218</v>
      </c>
      <c r="C90" s="313" t="s">
        <v>1219</v>
      </c>
      <c r="D90" s="313" t="s">
        <v>1183</v>
      </c>
      <c r="E90" s="313">
        <v>1</v>
      </c>
      <c r="F90" s="313"/>
      <c r="G90" s="313"/>
      <c r="H90" s="308"/>
    </row>
    <row r="91" spans="1:8" s="307" customFormat="1" ht="20" customHeight="1">
      <c r="A91" s="306"/>
      <c r="B91" s="314" t="s">
        <v>1220</v>
      </c>
      <c r="C91" s="314" t="s">
        <v>1174</v>
      </c>
      <c r="D91" s="314" t="s">
        <v>1175</v>
      </c>
      <c r="E91" s="314">
        <v>55</v>
      </c>
      <c r="F91" s="314">
        <v>4.22</v>
      </c>
      <c r="G91" s="314">
        <f>E91*F91</f>
        <v>232.1</v>
      </c>
      <c r="H91" s="314" t="s">
        <v>1176</v>
      </c>
    </row>
    <row r="92" spans="1:8" s="307" customFormat="1" ht="20" customHeight="1">
      <c r="A92" s="384">
        <v>19</v>
      </c>
      <c r="B92" s="306" t="s">
        <v>1221</v>
      </c>
      <c r="C92" s="306" t="s">
        <v>1222</v>
      </c>
      <c r="D92" s="306" t="s">
        <v>1223</v>
      </c>
      <c r="E92" s="306">
        <v>1</v>
      </c>
      <c r="F92" s="306"/>
      <c r="G92" s="306"/>
      <c r="H92" s="306"/>
    </row>
    <row r="93" spans="1:8" s="307" customFormat="1" ht="20" customHeight="1">
      <c r="A93" s="385"/>
      <c r="B93" s="306" t="s">
        <v>1221</v>
      </c>
      <c r="C93" s="306" t="s">
        <v>1224</v>
      </c>
      <c r="D93" s="306" t="s">
        <v>1223</v>
      </c>
      <c r="E93" s="306">
        <v>1</v>
      </c>
      <c r="F93" s="306"/>
      <c r="G93" s="306"/>
      <c r="H93" s="306"/>
    </row>
    <row r="94" spans="1:8" s="307" customFormat="1" ht="20" customHeight="1">
      <c r="A94" s="385"/>
      <c r="B94" s="306" t="s">
        <v>1221</v>
      </c>
      <c r="C94" s="306" t="s">
        <v>1225</v>
      </c>
      <c r="D94" s="306" t="s">
        <v>1223</v>
      </c>
      <c r="E94" s="306">
        <v>1</v>
      </c>
      <c r="F94" s="306"/>
      <c r="G94" s="306"/>
      <c r="H94" s="306"/>
    </row>
    <row r="95" spans="1:8" s="307" customFormat="1" ht="20" customHeight="1">
      <c r="A95" s="385"/>
      <c r="B95" s="306" t="s">
        <v>1226</v>
      </c>
      <c r="C95" s="306" t="s">
        <v>1227</v>
      </c>
      <c r="D95" s="306" t="s">
        <v>1223</v>
      </c>
      <c r="E95" s="306">
        <v>1</v>
      </c>
      <c r="F95" s="306"/>
      <c r="G95" s="306"/>
      <c r="H95" s="306"/>
    </row>
    <row r="96" spans="1:8" s="307" customFormat="1" ht="20" customHeight="1">
      <c r="A96" s="385"/>
      <c r="B96" s="306" t="s">
        <v>1228</v>
      </c>
      <c r="C96" s="306" t="s">
        <v>1229</v>
      </c>
      <c r="D96" s="306" t="s">
        <v>1223</v>
      </c>
      <c r="E96" s="306">
        <v>1</v>
      </c>
      <c r="F96" s="306"/>
      <c r="G96" s="306"/>
      <c r="H96" s="306"/>
    </row>
    <row r="97" spans="1:8" s="307" customFormat="1" ht="20" customHeight="1">
      <c r="A97" s="385"/>
      <c r="B97" s="306" t="s">
        <v>1228</v>
      </c>
      <c r="C97" s="306" t="s">
        <v>1230</v>
      </c>
      <c r="D97" s="306" t="s">
        <v>1223</v>
      </c>
      <c r="E97" s="306">
        <v>1</v>
      </c>
      <c r="F97" s="306"/>
      <c r="G97" s="306"/>
      <c r="H97" s="306"/>
    </row>
    <row r="98" spans="1:8" s="307" customFormat="1" ht="20" customHeight="1">
      <c r="A98" s="385"/>
      <c r="B98" s="306" t="s">
        <v>1231</v>
      </c>
      <c r="C98" s="306" t="s">
        <v>1232</v>
      </c>
      <c r="D98" s="306" t="s">
        <v>1223</v>
      </c>
      <c r="E98" s="306">
        <v>1</v>
      </c>
      <c r="F98" s="306"/>
      <c r="G98" s="306"/>
      <c r="H98" s="306"/>
    </row>
    <row r="99" spans="1:8" s="307" customFormat="1" ht="20" customHeight="1">
      <c r="A99" s="385"/>
      <c r="B99" s="306" t="s">
        <v>1233</v>
      </c>
      <c r="C99" s="306" t="s">
        <v>1234</v>
      </c>
      <c r="D99" s="306" t="s">
        <v>1223</v>
      </c>
      <c r="E99" s="306">
        <v>1</v>
      </c>
      <c r="F99" s="306"/>
      <c r="G99" s="306"/>
      <c r="H99" s="306"/>
    </row>
    <row r="100" spans="1:8" s="307" customFormat="1" ht="20" customHeight="1">
      <c r="A100" s="385"/>
      <c r="B100" s="306" t="s">
        <v>1233</v>
      </c>
      <c r="C100" s="306" t="s">
        <v>1235</v>
      </c>
      <c r="D100" s="306" t="s">
        <v>1223</v>
      </c>
      <c r="E100" s="306">
        <v>1</v>
      </c>
      <c r="F100" s="306"/>
      <c r="G100" s="306"/>
      <c r="H100" s="306"/>
    </row>
    <row r="101" spans="1:8" s="307" customFormat="1" ht="20" customHeight="1">
      <c r="A101" s="385"/>
      <c r="B101" s="306" t="s">
        <v>1236</v>
      </c>
      <c r="C101" s="306" t="s">
        <v>1237</v>
      </c>
      <c r="D101" s="306" t="s">
        <v>1238</v>
      </c>
      <c r="E101" s="306">
        <v>2</v>
      </c>
      <c r="F101" s="306"/>
      <c r="G101" s="306"/>
      <c r="H101" s="306"/>
    </row>
    <row r="102" spans="1:8" s="307" customFormat="1" ht="20" customHeight="1">
      <c r="A102" s="385"/>
      <c r="B102" s="306" t="s">
        <v>1239</v>
      </c>
      <c r="C102" s="306">
        <v>9011</v>
      </c>
      <c r="D102" s="306" t="s">
        <v>1223</v>
      </c>
      <c r="E102" s="306">
        <v>1</v>
      </c>
      <c r="F102" s="306"/>
      <c r="G102" s="306"/>
      <c r="H102" s="306"/>
    </row>
    <row r="103" spans="1:8" s="307" customFormat="1" ht="20" customHeight="1">
      <c r="A103" s="385"/>
      <c r="B103" s="306" t="s">
        <v>1240</v>
      </c>
      <c r="C103" s="306">
        <v>9013</v>
      </c>
      <c r="D103" s="306" t="s">
        <v>1223</v>
      </c>
      <c r="E103" s="306">
        <v>1</v>
      </c>
      <c r="F103" s="306"/>
      <c r="G103" s="306"/>
      <c r="H103" s="306"/>
    </row>
    <row r="104" spans="1:8" s="307" customFormat="1" ht="20" customHeight="1">
      <c r="A104" s="385"/>
      <c r="B104" s="306" t="s">
        <v>1241</v>
      </c>
      <c r="C104" s="306" t="s">
        <v>1242</v>
      </c>
      <c r="D104" s="306" t="s">
        <v>1223</v>
      </c>
      <c r="E104" s="306">
        <v>1</v>
      </c>
      <c r="F104" s="306"/>
      <c r="G104" s="306"/>
      <c r="H104" s="306"/>
    </row>
    <row r="105" spans="1:8" s="307" customFormat="1" ht="20" customHeight="1">
      <c r="A105" s="386"/>
      <c r="B105" s="306" t="s">
        <v>1243</v>
      </c>
      <c r="C105" s="306" t="s">
        <v>1244</v>
      </c>
      <c r="D105" s="306" t="s">
        <v>1223</v>
      </c>
      <c r="E105" s="306">
        <v>1</v>
      </c>
      <c r="F105" s="306"/>
      <c r="G105" s="306"/>
      <c r="H105" s="306"/>
    </row>
    <row r="106" spans="1:8" s="307" customFormat="1" ht="20" customHeight="1">
      <c r="A106" s="389" t="s">
        <v>145</v>
      </c>
      <c r="B106" s="390"/>
      <c r="C106" s="391"/>
      <c r="D106" s="392"/>
      <c r="E106" s="392"/>
      <c r="F106" s="393"/>
      <c r="G106" s="249">
        <f>SUM(G7:G105)</f>
        <v>11162.800000000001</v>
      </c>
      <c r="H106" s="250"/>
    </row>
    <row r="107" spans="1:8" s="307" customFormat="1" ht="20" customHeight="1">
      <c r="A107" s="387" t="s">
        <v>146</v>
      </c>
      <c r="B107" s="387"/>
      <c r="C107" s="387"/>
      <c r="D107" s="387"/>
      <c r="E107" s="387"/>
      <c r="F107" s="387"/>
      <c r="G107" s="387"/>
      <c r="H107" s="387"/>
    </row>
    <row r="108" spans="1:8" s="307" customFormat="1" ht="20" customHeight="1">
      <c r="A108" s="344" t="s">
        <v>147</v>
      </c>
      <c r="B108" s="344"/>
      <c r="C108" s="344"/>
      <c r="D108" s="344"/>
      <c r="E108" s="344"/>
      <c r="F108" s="344"/>
      <c r="G108" s="344"/>
      <c r="H108" s="344"/>
    </row>
    <row r="109" spans="1:8" s="307" customFormat="1" ht="20" customHeight="1">
      <c r="A109" s="344" t="s">
        <v>148</v>
      </c>
      <c r="B109" s="344"/>
      <c r="C109" s="234"/>
      <c r="D109" s="344" t="s">
        <v>149</v>
      </c>
      <c r="E109" s="344"/>
      <c r="F109" s="344"/>
      <c r="G109" s="344"/>
      <c r="H109" s="344"/>
    </row>
    <row r="110" spans="1:8" s="307" customFormat="1" ht="20" customHeight="1">
      <c r="A110" s="344" t="s">
        <v>150</v>
      </c>
      <c r="B110" s="344"/>
      <c r="C110" s="234"/>
      <c r="D110" s="344" t="s">
        <v>150</v>
      </c>
      <c r="E110" s="344"/>
      <c r="F110" s="344"/>
      <c r="G110" s="344"/>
      <c r="H110" s="344"/>
    </row>
    <row r="111" spans="1:8" s="307" customFormat="1" ht="20" customHeight="1">
      <c r="A111" s="344" t="s">
        <v>151</v>
      </c>
      <c r="B111" s="344"/>
      <c r="C111" s="234"/>
      <c r="D111" s="344" t="s">
        <v>151</v>
      </c>
      <c r="E111" s="344"/>
      <c r="F111" s="344"/>
      <c r="G111" s="344"/>
      <c r="H111" s="344"/>
    </row>
  </sheetData>
  <mergeCells count="23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106:B106"/>
    <mergeCell ref="C106:F106"/>
    <mergeCell ref="A111:B111"/>
    <mergeCell ref="D111:H111"/>
    <mergeCell ref="A23:A36"/>
    <mergeCell ref="A38:A61"/>
    <mergeCell ref="A63:A90"/>
    <mergeCell ref="A92:A105"/>
    <mergeCell ref="A107:H107"/>
    <mergeCell ref="A108:H108"/>
    <mergeCell ref="A109:B109"/>
    <mergeCell ref="D109:H109"/>
    <mergeCell ref="A110:B110"/>
    <mergeCell ref="D110:H110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58"/>
  <sheetViews>
    <sheetView topLeftCell="A36" workbookViewId="0">
      <selection activeCell="C13" sqref="C13"/>
    </sheetView>
  </sheetViews>
  <sheetFormatPr defaultColWidth="8.75" defaultRowHeight="14.3"/>
  <cols>
    <col min="1" max="1" width="5.625" style="2" customWidth="1"/>
    <col min="2" max="3" width="20.625" style="2" customWidth="1"/>
    <col min="4" max="4" width="5.625" style="2" customWidth="1"/>
    <col min="5" max="7" width="10.625" style="2" customWidth="1"/>
    <col min="8" max="8" width="20.625" style="2" customWidth="1"/>
    <col min="9" max="31" width="9" style="2" customWidth="1"/>
    <col min="32" max="16384" width="8.75" style="2"/>
  </cols>
  <sheetData>
    <row r="1" spans="1:8" ht="20" customHeight="1">
      <c r="A1" s="394" t="s">
        <v>364</v>
      </c>
      <c r="B1" s="395"/>
      <c r="C1" s="395"/>
      <c r="D1" s="395"/>
      <c r="E1" s="395"/>
      <c r="F1" s="395"/>
      <c r="G1" s="395"/>
      <c r="H1" s="395"/>
    </row>
    <row r="2" spans="1:8" ht="20" customHeight="1">
      <c r="A2" s="396" t="s">
        <v>26</v>
      </c>
      <c r="B2" s="396"/>
      <c r="C2" s="396"/>
      <c r="D2" s="396"/>
      <c r="E2" s="396"/>
      <c r="F2" s="396"/>
      <c r="G2" s="396"/>
      <c r="H2" s="396"/>
    </row>
    <row r="3" spans="1:8" s="1" customFormat="1" ht="20" customHeight="1">
      <c r="A3" s="397" t="s">
        <v>27</v>
      </c>
      <c r="B3" s="397"/>
      <c r="C3" s="397" t="s">
        <v>525</v>
      </c>
      <c r="D3" s="397"/>
      <c r="E3" s="397"/>
      <c r="F3" s="397"/>
      <c r="G3" s="3"/>
      <c r="H3" s="3"/>
    </row>
    <row r="4" spans="1:8" s="1" customFormat="1" ht="20" customHeight="1">
      <c r="A4" s="397" t="s">
        <v>29</v>
      </c>
      <c r="B4" s="397"/>
      <c r="C4" s="397" t="s">
        <v>526</v>
      </c>
      <c r="D4" s="397"/>
      <c r="E4" s="397"/>
      <c r="F4" s="397"/>
      <c r="G4" s="3"/>
      <c r="H4" s="3"/>
    </row>
    <row r="5" spans="1:8" s="1" customFormat="1" ht="20" customHeight="1">
      <c r="A5" s="397" t="s">
        <v>1146</v>
      </c>
      <c r="B5" s="397"/>
      <c r="C5" s="397" t="s">
        <v>527</v>
      </c>
      <c r="D5" s="397"/>
      <c r="E5" s="397"/>
      <c r="F5" s="397"/>
      <c r="G5" s="397" t="s">
        <v>404</v>
      </c>
      <c r="H5" s="397"/>
    </row>
    <row r="6" spans="1:8" ht="20" customHeight="1">
      <c r="A6" s="4" t="s">
        <v>34</v>
      </c>
      <c r="B6" s="4" t="s">
        <v>35</v>
      </c>
      <c r="C6" s="4" t="s">
        <v>36</v>
      </c>
      <c r="D6" s="4" t="s">
        <v>37</v>
      </c>
      <c r="E6" s="4" t="s">
        <v>38</v>
      </c>
      <c r="F6" s="4" t="s">
        <v>39</v>
      </c>
      <c r="G6" s="4" t="s">
        <v>40</v>
      </c>
      <c r="H6" s="4" t="s">
        <v>9</v>
      </c>
    </row>
    <row r="7" spans="1:8" ht="20" customHeight="1">
      <c r="A7" s="4">
        <v>1</v>
      </c>
      <c r="B7" s="5" t="s">
        <v>528</v>
      </c>
      <c r="C7" s="4" t="s">
        <v>529</v>
      </c>
      <c r="D7" s="4" t="s">
        <v>53</v>
      </c>
      <c r="E7" s="4">
        <v>100</v>
      </c>
      <c r="F7" s="4">
        <v>1.5</v>
      </c>
      <c r="G7" s="6">
        <f t="shared" ref="G7:G52" si="0">E7*F7</f>
        <v>150</v>
      </c>
      <c r="H7" s="7" t="s">
        <v>44</v>
      </c>
    </row>
    <row r="8" spans="1:8" ht="20" customHeight="1">
      <c r="A8" s="4">
        <v>2</v>
      </c>
      <c r="B8" s="4" t="s">
        <v>105</v>
      </c>
      <c r="C8" s="4">
        <v>9014</v>
      </c>
      <c r="D8" s="4" t="s">
        <v>53</v>
      </c>
      <c r="E8" s="4">
        <v>300</v>
      </c>
      <c r="F8" s="4">
        <v>0.2</v>
      </c>
      <c r="G8" s="6">
        <f t="shared" si="0"/>
        <v>60</v>
      </c>
      <c r="H8" s="7" t="s">
        <v>44</v>
      </c>
    </row>
    <row r="9" spans="1:8" ht="20" customHeight="1">
      <c r="A9" s="4">
        <v>3</v>
      </c>
      <c r="B9" s="4" t="s">
        <v>117</v>
      </c>
      <c r="C9" s="4" t="s">
        <v>311</v>
      </c>
      <c r="D9" s="4" t="s">
        <v>53</v>
      </c>
      <c r="E9" s="4">
        <v>2000</v>
      </c>
      <c r="F9" s="4">
        <v>0.1</v>
      </c>
      <c r="G9" s="6">
        <f t="shared" si="0"/>
        <v>200</v>
      </c>
      <c r="H9" s="7" t="s">
        <v>44</v>
      </c>
    </row>
    <row r="10" spans="1:8" ht="20" customHeight="1">
      <c r="A10" s="4">
        <v>4</v>
      </c>
      <c r="B10" s="4" t="s">
        <v>224</v>
      </c>
      <c r="C10" s="4" t="s">
        <v>530</v>
      </c>
      <c r="D10" s="4" t="s">
        <v>53</v>
      </c>
      <c r="E10" s="4">
        <v>1000</v>
      </c>
      <c r="F10" s="4">
        <v>2.5000000000000001E-2</v>
      </c>
      <c r="G10" s="6">
        <f t="shared" si="0"/>
        <v>25</v>
      </c>
      <c r="H10" s="7" t="s">
        <v>44</v>
      </c>
    </row>
    <row r="11" spans="1:8" ht="20" customHeight="1">
      <c r="A11" s="4">
        <v>5</v>
      </c>
      <c r="B11" s="4" t="s">
        <v>224</v>
      </c>
      <c r="C11" s="4" t="s">
        <v>531</v>
      </c>
      <c r="D11" s="4" t="s">
        <v>53</v>
      </c>
      <c r="E11" s="4">
        <v>1000</v>
      </c>
      <c r="F11" s="4">
        <v>2.5000000000000001E-2</v>
      </c>
      <c r="G11" s="6">
        <f t="shared" si="0"/>
        <v>25</v>
      </c>
      <c r="H11" s="7" t="s">
        <v>44</v>
      </c>
    </row>
    <row r="12" spans="1:8" ht="20" customHeight="1">
      <c r="A12" s="4">
        <v>6</v>
      </c>
      <c r="B12" s="4" t="s">
        <v>224</v>
      </c>
      <c r="C12" s="4" t="s">
        <v>532</v>
      </c>
      <c r="D12" s="4" t="s">
        <v>53</v>
      </c>
      <c r="E12" s="4">
        <v>1000</v>
      </c>
      <c r="F12" s="4">
        <v>2.5000000000000001E-2</v>
      </c>
      <c r="G12" s="6">
        <f t="shared" si="0"/>
        <v>25</v>
      </c>
      <c r="H12" s="7" t="s">
        <v>44</v>
      </c>
    </row>
    <row r="13" spans="1:8" ht="20" customHeight="1">
      <c r="A13" s="4">
        <v>7</v>
      </c>
      <c r="B13" s="4" t="s">
        <v>224</v>
      </c>
      <c r="C13" s="4" t="s">
        <v>533</v>
      </c>
      <c r="D13" s="4" t="s">
        <v>53</v>
      </c>
      <c r="E13" s="4">
        <v>1000</v>
      </c>
      <c r="F13" s="4">
        <v>2.5000000000000001E-2</v>
      </c>
      <c r="G13" s="6">
        <f t="shared" si="0"/>
        <v>25</v>
      </c>
      <c r="H13" s="7" t="s">
        <v>44</v>
      </c>
    </row>
    <row r="14" spans="1:8" ht="20" customHeight="1">
      <c r="A14" s="4">
        <v>8</v>
      </c>
      <c r="B14" s="4" t="s">
        <v>224</v>
      </c>
      <c r="C14" s="4" t="s">
        <v>534</v>
      </c>
      <c r="D14" s="4" t="s">
        <v>53</v>
      </c>
      <c r="E14" s="4">
        <v>1000</v>
      </c>
      <c r="F14" s="4">
        <v>2.5000000000000001E-2</v>
      </c>
      <c r="G14" s="6">
        <f t="shared" si="0"/>
        <v>25</v>
      </c>
      <c r="H14" s="7" t="s">
        <v>44</v>
      </c>
    </row>
    <row r="15" spans="1:8" ht="20" customHeight="1">
      <c r="A15" s="4">
        <v>9</v>
      </c>
      <c r="B15" s="4" t="s">
        <v>224</v>
      </c>
      <c r="C15" s="4" t="s">
        <v>230</v>
      </c>
      <c r="D15" s="4" t="s">
        <v>53</v>
      </c>
      <c r="E15" s="4">
        <v>1000</v>
      </c>
      <c r="F15" s="4">
        <v>2.5000000000000001E-2</v>
      </c>
      <c r="G15" s="6">
        <f t="shared" si="0"/>
        <v>25</v>
      </c>
      <c r="H15" s="7" t="s">
        <v>44</v>
      </c>
    </row>
    <row r="16" spans="1:8" ht="20" customHeight="1">
      <c r="A16" s="4">
        <v>10</v>
      </c>
      <c r="B16" s="4" t="s">
        <v>224</v>
      </c>
      <c r="C16" s="4" t="s">
        <v>227</v>
      </c>
      <c r="D16" s="4" t="s">
        <v>53</v>
      </c>
      <c r="E16" s="4">
        <v>1000</v>
      </c>
      <c r="F16" s="4">
        <v>2.5000000000000001E-2</v>
      </c>
      <c r="G16" s="6">
        <f t="shared" si="0"/>
        <v>25</v>
      </c>
      <c r="H16" s="7" t="s">
        <v>44</v>
      </c>
    </row>
    <row r="17" spans="1:8" ht="20" customHeight="1">
      <c r="A17" s="4">
        <v>11</v>
      </c>
      <c r="B17" s="4" t="s">
        <v>224</v>
      </c>
      <c r="C17" s="4" t="s">
        <v>535</v>
      </c>
      <c r="D17" s="4" t="s">
        <v>53</v>
      </c>
      <c r="E17" s="4">
        <v>1000</v>
      </c>
      <c r="F17" s="4">
        <v>2.5000000000000001E-2</v>
      </c>
      <c r="G17" s="6">
        <f t="shared" si="0"/>
        <v>25</v>
      </c>
      <c r="H17" s="7" t="s">
        <v>44</v>
      </c>
    </row>
    <row r="18" spans="1:8" ht="20" customHeight="1">
      <c r="A18" s="4">
        <v>12</v>
      </c>
      <c r="B18" s="4" t="s">
        <v>224</v>
      </c>
      <c r="C18" s="4" t="s">
        <v>536</v>
      </c>
      <c r="D18" s="4" t="s">
        <v>53</v>
      </c>
      <c r="E18" s="4">
        <v>1000</v>
      </c>
      <c r="F18" s="4">
        <v>2.5000000000000001E-2</v>
      </c>
      <c r="G18" s="6">
        <f t="shared" si="0"/>
        <v>25</v>
      </c>
      <c r="H18" s="7" t="s">
        <v>44</v>
      </c>
    </row>
    <row r="19" spans="1:8" ht="20" customHeight="1">
      <c r="A19" s="4">
        <v>13</v>
      </c>
      <c r="B19" s="4" t="s">
        <v>224</v>
      </c>
      <c r="C19" s="4" t="s">
        <v>229</v>
      </c>
      <c r="D19" s="4" t="s">
        <v>53</v>
      </c>
      <c r="E19" s="4">
        <v>1000</v>
      </c>
      <c r="F19" s="4">
        <v>2.5000000000000001E-2</v>
      </c>
      <c r="G19" s="6">
        <f t="shared" si="0"/>
        <v>25</v>
      </c>
      <c r="H19" s="7" t="s">
        <v>44</v>
      </c>
    </row>
    <row r="20" spans="1:8" ht="20" customHeight="1">
      <c r="A20" s="4">
        <v>14</v>
      </c>
      <c r="B20" s="4" t="s">
        <v>224</v>
      </c>
      <c r="C20" s="4" t="s">
        <v>537</v>
      </c>
      <c r="D20" s="4" t="s">
        <v>53</v>
      </c>
      <c r="E20" s="4">
        <v>1000</v>
      </c>
      <c r="F20" s="4">
        <v>2.5000000000000001E-2</v>
      </c>
      <c r="G20" s="6">
        <f t="shared" si="0"/>
        <v>25</v>
      </c>
      <c r="H20" s="7" t="s">
        <v>44</v>
      </c>
    </row>
    <row r="21" spans="1:8" ht="20" customHeight="1">
      <c r="A21" s="4">
        <v>15</v>
      </c>
      <c r="B21" s="4" t="s">
        <v>224</v>
      </c>
      <c r="C21" s="4" t="s">
        <v>538</v>
      </c>
      <c r="D21" s="4" t="s">
        <v>53</v>
      </c>
      <c r="E21" s="4">
        <v>1000</v>
      </c>
      <c r="F21" s="4">
        <v>2.5000000000000001E-2</v>
      </c>
      <c r="G21" s="6">
        <f t="shared" si="0"/>
        <v>25</v>
      </c>
      <c r="H21" s="7" t="s">
        <v>44</v>
      </c>
    </row>
    <row r="22" spans="1:8" ht="20" customHeight="1">
      <c r="A22" s="4">
        <v>16</v>
      </c>
      <c r="B22" s="4" t="s">
        <v>224</v>
      </c>
      <c r="C22" s="4" t="s">
        <v>539</v>
      </c>
      <c r="D22" s="4" t="s">
        <v>53</v>
      </c>
      <c r="E22" s="4">
        <v>1000</v>
      </c>
      <c r="F22" s="4">
        <v>2.5000000000000001E-2</v>
      </c>
      <c r="G22" s="6">
        <f t="shared" si="0"/>
        <v>25</v>
      </c>
      <c r="H22" s="7" t="s">
        <v>44</v>
      </c>
    </row>
    <row r="23" spans="1:8" ht="20" customHeight="1">
      <c r="A23" s="4">
        <v>17</v>
      </c>
      <c r="B23" s="4" t="s">
        <v>224</v>
      </c>
      <c r="C23" s="4" t="s">
        <v>540</v>
      </c>
      <c r="D23" s="4" t="s">
        <v>53</v>
      </c>
      <c r="E23" s="4">
        <v>1000</v>
      </c>
      <c r="F23" s="4">
        <v>2.5000000000000001E-2</v>
      </c>
      <c r="G23" s="6">
        <f t="shared" si="0"/>
        <v>25</v>
      </c>
      <c r="H23" s="7" t="s">
        <v>44</v>
      </c>
    </row>
    <row r="24" spans="1:8" ht="20" customHeight="1">
      <c r="A24" s="4">
        <v>18</v>
      </c>
      <c r="B24" s="4" t="s">
        <v>224</v>
      </c>
      <c r="C24" s="4" t="s">
        <v>541</v>
      </c>
      <c r="D24" s="4" t="s">
        <v>53</v>
      </c>
      <c r="E24" s="4">
        <v>1000</v>
      </c>
      <c r="F24" s="4">
        <v>2.5000000000000001E-2</v>
      </c>
      <c r="G24" s="6">
        <f t="shared" si="0"/>
        <v>25</v>
      </c>
      <c r="H24" s="7" t="s">
        <v>44</v>
      </c>
    </row>
    <row r="25" spans="1:8" ht="20" customHeight="1">
      <c r="A25" s="4">
        <v>19</v>
      </c>
      <c r="B25" s="4" t="s">
        <v>313</v>
      </c>
      <c r="C25" s="4" t="s">
        <v>542</v>
      </c>
      <c r="D25" s="4" t="s">
        <v>53</v>
      </c>
      <c r="E25" s="4">
        <v>100</v>
      </c>
      <c r="F25" s="4">
        <v>0.6</v>
      </c>
      <c r="G25" s="6">
        <f t="shared" si="0"/>
        <v>60</v>
      </c>
      <c r="H25" s="7" t="s">
        <v>44</v>
      </c>
    </row>
    <row r="26" spans="1:8" ht="20" customHeight="1">
      <c r="A26" s="4">
        <v>20</v>
      </c>
      <c r="B26" s="4" t="s">
        <v>313</v>
      </c>
      <c r="C26" s="4" t="s">
        <v>543</v>
      </c>
      <c r="D26" s="4" t="s">
        <v>53</v>
      </c>
      <c r="E26" s="4">
        <v>100</v>
      </c>
      <c r="F26" s="4">
        <v>0.6</v>
      </c>
      <c r="G26" s="6">
        <f t="shared" si="0"/>
        <v>60</v>
      </c>
      <c r="H26" s="7" t="s">
        <v>44</v>
      </c>
    </row>
    <row r="27" spans="1:8" ht="20" customHeight="1">
      <c r="A27" s="4">
        <v>21</v>
      </c>
      <c r="B27" s="4" t="s">
        <v>544</v>
      </c>
      <c r="C27" s="4" t="s">
        <v>545</v>
      </c>
      <c r="D27" s="4" t="s">
        <v>53</v>
      </c>
      <c r="E27" s="4">
        <v>200</v>
      </c>
      <c r="F27" s="4">
        <v>0.3</v>
      </c>
      <c r="G27" s="6">
        <f t="shared" si="0"/>
        <v>60</v>
      </c>
      <c r="H27" s="7" t="s">
        <v>44</v>
      </c>
    </row>
    <row r="28" spans="1:8" ht="20" customHeight="1">
      <c r="A28" s="4">
        <v>22</v>
      </c>
      <c r="B28" s="4" t="s">
        <v>544</v>
      </c>
      <c r="C28" s="4" t="s">
        <v>534</v>
      </c>
      <c r="D28" s="4" t="s">
        <v>53</v>
      </c>
      <c r="E28" s="4">
        <v>500</v>
      </c>
      <c r="F28" s="4">
        <v>0.3</v>
      </c>
      <c r="G28" s="6">
        <f t="shared" si="0"/>
        <v>150</v>
      </c>
      <c r="H28" s="7" t="s">
        <v>44</v>
      </c>
    </row>
    <row r="29" spans="1:8" ht="20" customHeight="1">
      <c r="A29" s="4">
        <v>23</v>
      </c>
      <c r="B29" s="4" t="s">
        <v>544</v>
      </c>
      <c r="C29" s="4" t="s">
        <v>546</v>
      </c>
      <c r="D29" s="4" t="s">
        <v>53</v>
      </c>
      <c r="E29" s="4">
        <v>200</v>
      </c>
      <c r="F29" s="4">
        <v>0.3</v>
      </c>
      <c r="G29" s="6">
        <f t="shared" si="0"/>
        <v>60</v>
      </c>
      <c r="H29" s="7" t="s">
        <v>44</v>
      </c>
    </row>
    <row r="30" spans="1:8" ht="20" customHeight="1">
      <c r="A30" s="4">
        <v>24</v>
      </c>
      <c r="B30" s="4" t="s">
        <v>544</v>
      </c>
      <c r="C30" s="4" t="s">
        <v>547</v>
      </c>
      <c r="D30" s="4" t="s">
        <v>53</v>
      </c>
      <c r="E30" s="4">
        <v>200</v>
      </c>
      <c r="F30" s="4">
        <v>0.3</v>
      </c>
      <c r="G30" s="6">
        <f t="shared" si="0"/>
        <v>60</v>
      </c>
      <c r="H30" s="7" t="s">
        <v>44</v>
      </c>
    </row>
    <row r="31" spans="1:8" ht="20" customHeight="1">
      <c r="A31" s="4">
        <v>25</v>
      </c>
      <c r="B31" s="4" t="s">
        <v>544</v>
      </c>
      <c r="C31" s="4" t="s">
        <v>548</v>
      </c>
      <c r="D31" s="4" t="s">
        <v>53</v>
      </c>
      <c r="E31" s="4">
        <v>200</v>
      </c>
      <c r="F31" s="4">
        <v>0.3</v>
      </c>
      <c r="G31" s="6">
        <f t="shared" si="0"/>
        <v>60</v>
      </c>
      <c r="H31" s="7" t="s">
        <v>44</v>
      </c>
    </row>
    <row r="32" spans="1:8" ht="20" customHeight="1">
      <c r="A32" s="4">
        <v>26</v>
      </c>
      <c r="B32" s="4" t="s">
        <v>544</v>
      </c>
      <c r="C32" s="4" t="s">
        <v>539</v>
      </c>
      <c r="D32" s="4" t="s">
        <v>53</v>
      </c>
      <c r="E32" s="4">
        <v>200</v>
      </c>
      <c r="F32" s="4">
        <v>0.3</v>
      </c>
      <c r="G32" s="6">
        <f t="shared" si="0"/>
        <v>60</v>
      </c>
      <c r="H32" s="7" t="s">
        <v>44</v>
      </c>
    </row>
    <row r="33" spans="1:8" ht="20" customHeight="1">
      <c r="A33" s="4">
        <v>27</v>
      </c>
      <c r="B33" s="4" t="s">
        <v>119</v>
      </c>
      <c r="C33" s="4" t="s">
        <v>549</v>
      </c>
      <c r="D33" s="4" t="s">
        <v>53</v>
      </c>
      <c r="E33" s="4">
        <v>200</v>
      </c>
      <c r="F33" s="4">
        <v>0.2</v>
      </c>
      <c r="G33" s="6">
        <f t="shared" si="0"/>
        <v>40</v>
      </c>
      <c r="H33" s="7" t="s">
        <v>44</v>
      </c>
    </row>
    <row r="34" spans="1:8" ht="20" customHeight="1">
      <c r="A34" s="4">
        <v>28</v>
      </c>
      <c r="B34" s="4" t="s">
        <v>119</v>
      </c>
      <c r="C34" s="4" t="s">
        <v>550</v>
      </c>
      <c r="D34" s="4" t="s">
        <v>53</v>
      </c>
      <c r="E34" s="4">
        <v>200</v>
      </c>
      <c r="F34" s="4">
        <v>0.2</v>
      </c>
      <c r="G34" s="6">
        <f t="shared" si="0"/>
        <v>40</v>
      </c>
      <c r="H34" s="7" t="s">
        <v>44</v>
      </c>
    </row>
    <row r="35" spans="1:8" ht="20" customHeight="1">
      <c r="A35" s="4">
        <v>29</v>
      </c>
      <c r="B35" s="4" t="s">
        <v>119</v>
      </c>
      <c r="C35" s="4" t="s">
        <v>551</v>
      </c>
      <c r="D35" s="4" t="s">
        <v>53</v>
      </c>
      <c r="E35" s="4">
        <v>200</v>
      </c>
      <c r="F35" s="4">
        <v>0.2</v>
      </c>
      <c r="G35" s="6">
        <f t="shared" si="0"/>
        <v>40</v>
      </c>
      <c r="H35" s="7" t="s">
        <v>44</v>
      </c>
    </row>
    <row r="36" spans="1:8" ht="20" customHeight="1">
      <c r="A36" s="4">
        <v>30</v>
      </c>
      <c r="B36" s="4" t="s">
        <v>289</v>
      </c>
      <c r="C36" s="4" t="s">
        <v>552</v>
      </c>
      <c r="D36" s="4" t="s">
        <v>53</v>
      </c>
      <c r="E36" s="4">
        <v>200</v>
      </c>
      <c r="F36" s="4">
        <v>0.2</v>
      </c>
      <c r="G36" s="6">
        <f t="shared" si="0"/>
        <v>40</v>
      </c>
      <c r="H36" s="7" t="s">
        <v>44</v>
      </c>
    </row>
    <row r="37" spans="1:8" ht="20" customHeight="1">
      <c r="A37" s="4">
        <v>31</v>
      </c>
      <c r="B37" s="4" t="s">
        <v>289</v>
      </c>
      <c r="C37" s="4" t="s">
        <v>553</v>
      </c>
      <c r="D37" s="4" t="s">
        <v>53</v>
      </c>
      <c r="E37" s="4">
        <v>200</v>
      </c>
      <c r="F37" s="4">
        <v>0.2</v>
      </c>
      <c r="G37" s="6">
        <f t="shared" si="0"/>
        <v>40</v>
      </c>
      <c r="H37" s="7" t="s">
        <v>44</v>
      </c>
    </row>
    <row r="38" spans="1:8" ht="20" customHeight="1">
      <c r="A38" s="4">
        <v>32</v>
      </c>
      <c r="B38" s="4" t="s">
        <v>289</v>
      </c>
      <c r="C38" s="4" t="s">
        <v>554</v>
      </c>
      <c r="D38" s="4" t="s">
        <v>53</v>
      </c>
      <c r="E38" s="4">
        <v>200</v>
      </c>
      <c r="F38" s="4">
        <v>0.2</v>
      </c>
      <c r="G38" s="6">
        <f t="shared" si="0"/>
        <v>40</v>
      </c>
      <c r="H38" s="7" t="s">
        <v>44</v>
      </c>
    </row>
    <row r="39" spans="1:8" ht="20" customHeight="1">
      <c r="A39" s="4">
        <v>33</v>
      </c>
      <c r="B39" s="4" t="s">
        <v>289</v>
      </c>
      <c r="C39" s="4" t="s">
        <v>555</v>
      </c>
      <c r="D39" s="4" t="s">
        <v>53</v>
      </c>
      <c r="E39" s="4">
        <v>200</v>
      </c>
      <c r="F39" s="4">
        <v>0.2</v>
      </c>
      <c r="G39" s="6">
        <f t="shared" si="0"/>
        <v>40</v>
      </c>
      <c r="H39" s="7" t="s">
        <v>44</v>
      </c>
    </row>
    <row r="40" spans="1:8" ht="20" customHeight="1">
      <c r="A40" s="4">
        <v>34</v>
      </c>
      <c r="B40" s="5" t="s">
        <v>556</v>
      </c>
      <c r="C40" s="4" t="s">
        <v>557</v>
      </c>
      <c r="D40" s="4" t="s">
        <v>56</v>
      </c>
      <c r="E40" s="4">
        <v>200</v>
      </c>
      <c r="F40" s="4">
        <v>1</v>
      </c>
      <c r="G40" s="6">
        <f t="shared" si="0"/>
        <v>200</v>
      </c>
      <c r="H40" s="7" t="s">
        <v>44</v>
      </c>
    </row>
    <row r="41" spans="1:8" ht="20" customHeight="1">
      <c r="A41" s="4">
        <v>35</v>
      </c>
      <c r="B41" s="4" t="s">
        <v>556</v>
      </c>
      <c r="C41" s="4" t="s">
        <v>317</v>
      </c>
      <c r="D41" s="4" t="s">
        <v>53</v>
      </c>
      <c r="E41" s="4">
        <v>50</v>
      </c>
      <c r="F41" s="4">
        <v>1</v>
      </c>
      <c r="G41" s="6">
        <f t="shared" si="0"/>
        <v>50</v>
      </c>
      <c r="H41" s="7" t="s">
        <v>44</v>
      </c>
    </row>
    <row r="42" spans="1:8" ht="20" customHeight="1">
      <c r="A42" s="4">
        <v>36</v>
      </c>
      <c r="B42" s="4" t="s">
        <v>130</v>
      </c>
      <c r="C42" s="4" t="s">
        <v>136</v>
      </c>
      <c r="D42" s="4" t="s">
        <v>53</v>
      </c>
      <c r="E42" s="4">
        <v>200</v>
      </c>
      <c r="F42" s="4">
        <v>0.5</v>
      </c>
      <c r="G42" s="6">
        <f t="shared" si="0"/>
        <v>100</v>
      </c>
      <c r="H42" s="7" t="s">
        <v>44</v>
      </c>
    </row>
    <row r="43" spans="1:8" ht="20" customHeight="1">
      <c r="A43" s="4">
        <v>37</v>
      </c>
      <c r="B43" s="5" t="s">
        <v>369</v>
      </c>
      <c r="C43" s="4" t="s">
        <v>370</v>
      </c>
      <c r="D43" s="4" t="s">
        <v>56</v>
      </c>
      <c r="E43" s="4">
        <v>300</v>
      </c>
      <c r="F43" s="4">
        <v>6</v>
      </c>
      <c r="G43" s="6">
        <f t="shared" si="0"/>
        <v>1800</v>
      </c>
      <c r="H43" s="4" t="s">
        <v>558</v>
      </c>
    </row>
    <row r="44" spans="1:8" ht="20" customHeight="1">
      <c r="A44" s="4">
        <v>38</v>
      </c>
      <c r="B44" s="5" t="s">
        <v>559</v>
      </c>
      <c r="C44" s="4" t="s">
        <v>560</v>
      </c>
      <c r="D44" s="4" t="s">
        <v>53</v>
      </c>
      <c r="E44" s="4">
        <v>10</v>
      </c>
      <c r="F44" s="4">
        <v>50</v>
      </c>
      <c r="G44" s="6">
        <f t="shared" si="0"/>
        <v>500</v>
      </c>
      <c r="H44" s="4" t="s">
        <v>561</v>
      </c>
    </row>
    <row r="45" spans="1:8" ht="20" customHeight="1">
      <c r="A45" s="4">
        <v>39</v>
      </c>
      <c r="B45" s="5" t="s">
        <v>562</v>
      </c>
      <c r="C45" s="4" t="s">
        <v>563</v>
      </c>
      <c r="D45" s="4" t="s">
        <v>53</v>
      </c>
      <c r="E45" s="4">
        <v>8</v>
      </c>
      <c r="F45" s="4">
        <v>20</v>
      </c>
      <c r="G45" s="6">
        <f t="shared" si="0"/>
        <v>160</v>
      </c>
      <c r="H45" s="4" t="s">
        <v>564</v>
      </c>
    </row>
    <row r="46" spans="1:8" ht="20" customHeight="1">
      <c r="A46" s="4">
        <v>40</v>
      </c>
      <c r="B46" s="5" t="s">
        <v>405</v>
      </c>
      <c r="C46" s="4" t="s">
        <v>565</v>
      </c>
      <c r="D46" s="4" t="s">
        <v>53</v>
      </c>
      <c r="E46" s="4">
        <v>10</v>
      </c>
      <c r="F46" s="4">
        <v>35</v>
      </c>
      <c r="G46" s="6">
        <f t="shared" si="0"/>
        <v>350</v>
      </c>
      <c r="H46" s="4" t="s">
        <v>566</v>
      </c>
    </row>
    <row r="47" spans="1:8" ht="20" customHeight="1">
      <c r="A47" s="4">
        <v>41</v>
      </c>
      <c r="B47" s="5" t="s">
        <v>405</v>
      </c>
      <c r="C47" s="4" t="s">
        <v>567</v>
      </c>
      <c r="D47" s="4" t="s">
        <v>53</v>
      </c>
      <c r="E47" s="4">
        <v>10</v>
      </c>
      <c r="F47" s="4">
        <v>45</v>
      </c>
      <c r="G47" s="6">
        <f t="shared" si="0"/>
        <v>450</v>
      </c>
      <c r="H47" s="4" t="s">
        <v>566</v>
      </c>
    </row>
    <row r="48" spans="1:8" ht="20" customHeight="1">
      <c r="A48" s="4">
        <v>42</v>
      </c>
      <c r="B48" s="5" t="s">
        <v>405</v>
      </c>
      <c r="C48" s="4" t="s">
        <v>568</v>
      </c>
      <c r="D48" s="4" t="s">
        <v>53</v>
      </c>
      <c r="E48" s="4">
        <v>10</v>
      </c>
      <c r="F48" s="4">
        <v>35</v>
      </c>
      <c r="G48" s="6">
        <f t="shared" si="0"/>
        <v>350</v>
      </c>
      <c r="H48" s="4" t="s">
        <v>566</v>
      </c>
    </row>
    <row r="49" spans="1:8" ht="20" customHeight="1">
      <c r="A49" s="4">
        <v>43</v>
      </c>
      <c r="B49" s="5" t="s">
        <v>569</v>
      </c>
      <c r="C49" s="4"/>
      <c r="D49" s="4" t="s">
        <v>53</v>
      </c>
      <c r="E49" s="4">
        <v>10</v>
      </c>
      <c r="F49" s="4">
        <v>6</v>
      </c>
      <c r="G49" s="6">
        <f t="shared" si="0"/>
        <v>60</v>
      </c>
      <c r="H49" s="4" t="s">
        <v>570</v>
      </c>
    </row>
    <row r="50" spans="1:8" ht="20" customHeight="1">
      <c r="A50" s="4">
        <v>44</v>
      </c>
      <c r="B50" s="5" t="s">
        <v>571</v>
      </c>
      <c r="C50" s="4" t="s">
        <v>572</v>
      </c>
      <c r="D50" s="4" t="s">
        <v>53</v>
      </c>
      <c r="E50" s="4">
        <v>2</v>
      </c>
      <c r="F50" s="4">
        <v>280</v>
      </c>
      <c r="G50" s="6">
        <f t="shared" si="0"/>
        <v>560</v>
      </c>
      <c r="H50" s="4" t="s">
        <v>573</v>
      </c>
    </row>
    <row r="51" spans="1:8" ht="20" customHeight="1">
      <c r="A51" s="4">
        <v>45</v>
      </c>
      <c r="B51" s="5" t="s">
        <v>574</v>
      </c>
      <c r="C51" s="5" t="s">
        <v>575</v>
      </c>
      <c r="D51" s="4" t="s">
        <v>86</v>
      </c>
      <c r="E51" s="4">
        <v>50</v>
      </c>
      <c r="F51" s="4">
        <v>1.2</v>
      </c>
      <c r="G51" s="6">
        <f t="shared" si="0"/>
        <v>60</v>
      </c>
      <c r="H51" s="5" t="s">
        <v>576</v>
      </c>
    </row>
    <row r="52" spans="1:8" ht="20" customHeight="1">
      <c r="A52" s="4">
        <v>46</v>
      </c>
      <c r="B52" s="5" t="s">
        <v>577</v>
      </c>
      <c r="C52" s="8"/>
      <c r="D52" s="4" t="s">
        <v>56</v>
      </c>
      <c r="E52" s="4">
        <v>300</v>
      </c>
      <c r="F52" s="4">
        <v>5</v>
      </c>
      <c r="G52" s="6">
        <f t="shared" si="0"/>
        <v>1500</v>
      </c>
      <c r="H52" s="4" t="s">
        <v>578</v>
      </c>
    </row>
    <row r="53" spans="1:8" ht="20" customHeight="1">
      <c r="A53" s="398" t="s">
        <v>145</v>
      </c>
      <c r="B53" s="398"/>
      <c r="C53" s="399"/>
      <c r="D53" s="399"/>
      <c r="E53" s="399"/>
      <c r="F53" s="399"/>
      <c r="G53" s="9">
        <f>SUM(G7:G52)</f>
        <v>7775</v>
      </c>
      <c r="H53" s="10"/>
    </row>
    <row r="54" spans="1:8" s="1" customFormat="1" ht="20" customHeight="1">
      <c r="A54" s="400" t="s">
        <v>146</v>
      </c>
      <c r="B54" s="400"/>
      <c r="C54" s="400"/>
      <c r="D54" s="400"/>
      <c r="E54" s="400"/>
      <c r="F54" s="400"/>
      <c r="G54" s="400"/>
      <c r="H54" s="400"/>
    </row>
    <row r="55" spans="1:8" s="1" customFormat="1" ht="20" customHeight="1">
      <c r="A55" s="397" t="s">
        <v>147</v>
      </c>
      <c r="B55" s="397"/>
      <c r="C55" s="397"/>
      <c r="D55" s="397"/>
      <c r="E55" s="397"/>
      <c r="F55" s="397"/>
      <c r="G55" s="397"/>
      <c r="H55" s="397"/>
    </row>
    <row r="56" spans="1:8" s="1" customFormat="1" ht="20" customHeight="1">
      <c r="A56" s="397" t="s">
        <v>148</v>
      </c>
      <c r="B56" s="397"/>
      <c r="C56" s="3"/>
      <c r="D56" s="397" t="s">
        <v>149</v>
      </c>
      <c r="E56" s="397"/>
      <c r="F56" s="397"/>
      <c r="G56" s="397"/>
      <c r="H56" s="397"/>
    </row>
    <row r="57" spans="1:8" s="1" customFormat="1" ht="20" customHeight="1">
      <c r="A57" s="397" t="s">
        <v>150</v>
      </c>
      <c r="B57" s="397"/>
      <c r="C57" s="3"/>
      <c r="D57" s="397" t="s">
        <v>150</v>
      </c>
      <c r="E57" s="397"/>
      <c r="F57" s="397"/>
      <c r="G57" s="397"/>
      <c r="H57" s="397"/>
    </row>
    <row r="58" spans="1:8" s="1" customFormat="1" ht="20" customHeight="1">
      <c r="A58" s="397" t="s">
        <v>151</v>
      </c>
      <c r="B58" s="397"/>
      <c r="C58" s="3"/>
      <c r="D58" s="397" t="s">
        <v>151</v>
      </c>
      <c r="E58" s="397"/>
      <c r="F58" s="397"/>
      <c r="G58" s="397"/>
      <c r="H58" s="397"/>
    </row>
  </sheetData>
  <mergeCells count="19">
    <mergeCell ref="A58:B58"/>
    <mergeCell ref="D58:H58"/>
    <mergeCell ref="A54:H54"/>
    <mergeCell ref="A55:H55"/>
    <mergeCell ref="A56:B56"/>
    <mergeCell ref="D56:H56"/>
    <mergeCell ref="A57:B57"/>
    <mergeCell ref="D57:H57"/>
    <mergeCell ref="A5:B5"/>
    <mergeCell ref="C5:F5"/>
    <mergeCell ref="G5:H5"/>
    <mergeCell ref="A53:B53"/>
    <mergeCell ref="C53:F53"/>
    <mergeCell ref="A1:H1"/>
    <mergeCell ref="A2:H2"/>
    <mergeCell ref="A3:B3"/>
    <mergeCell ref="C3:F3"/>
    <mergeCell ref="A4:B4"/>
    <mergeCell ref="C4:F4"/>
  </mergeCells>
  <phoneticPr fontId="40" type="noConversion"/>
  <pageMargins left="0.7" right="0.7" top="0.75" bottom="0.75" header="0.3" footer="0.3"/>
  <pageSetup paperSize="9" scale="8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4"/>
  <sheetViews>
    <sheetView workbookViewId="0">
      <selection activeCell="B5" sqref="B5"/>
    </sheetView>
  </sheetViews>
  <sheetFormatPr defaultColWidth="8.75" defaultRowHeight="12.85"/>
  <cols>
    <col min="1" max="1" width="5.625" style="11" customWidth="1"/>
    <col min="2" max="3" width="20.625" style="11" customWidth="1"/>
    <col min="4" max="4" width="5.625" style="11" customWidth="1"/>
    <col min="5" max="7" width="10.625" style="11" customWidth="1"/>
    <col min="8" max="8" width="20.625" style="11" customWidth="1"/>
    <col min="9" max="16384" width="8.75" style="11"/>
  </cols>
  <sheetData>
    <row r="1" spans="1:8" s="180" customFormat="1" ht="20" customHeight="1">
      <c r="A1" s="337" t="s">
        <v>25</v>
      </c>
      <c r="B1" s="338"/>
      <c r="C1" s="338"/>
      <c r="D1" s="338"/>
      <c r="E1" s="338"/>
      <c r="F1" s="338"/>
      <c r="G1" s="338"/>
      <c r="H1" s="338"/>
    </row>
    <row r="2" spans="1:8" s="180" customFormat="1" ht="20" customHeight="1">
      <c r="A2" s="339" t="s">
        <v>26</v>
      </c>
      <c r="B2" s="339"/>
      <c r="C2" s="339"/>
      <c r="D2" s="339"/>
      <c r="E2" s="339"/>
      <c r="F2" s="339"/>
      <c r="G2" s="339"/>
      <c r="H2" s="339"/>
    </row>
    <row r="3" spans="1:8" ht="20" customHeight="1">
      <c r="A3" s="12" t="s">
        <v>502</v>
      </c>
      <c r="B3" s="12"/>
      <c r="C3" s="402" t="s">
        <v>503</v>
      </c>
      <c r="D3" s="402"/>
      <c r="E3" s="402"/>
    </row>
    <row r="4" spans="1:8" ht="20" customHeight="1">
      <c r="A4" s="12" t="s">
        <v>504</v>
      </c>
      <c r="B4" s="12" t="s">
        <v>505</v>
      </c>
      <c r="C4" s="402" t="s">
        <v>506</v>
      </c>
      <c r="D4" s="402"/>
      <c r="E4" s="402"/>
    </row>
    <row r="5" spans="1:8" ht="20" customHeight="1">
      <c r="A5" s="12" t="s">
        <v>507</v>
      </c>
      <c r="B5" s="12" t="s">
        <v>508</v>
      </c>
      <c r="C5" s="403" t="s">
        <v>509</v>
      </c>
      <c r="D5" s="403"/>
      <c r="E5" s="403"/>
      <c r="F5" s="403"/>
      <c r="G5" s="13"/>
      <c r="H5" s="13">
        <v>45455</v>
      </c>
    </row>
    <row r="6" spans="1:8" ht="20" customHeight="1">
      <c r="A6" s="14" t="s">
        <v>34</v>
      </c>
      <c r="B6" s="14" t="s">
        <v>35</v>
      </c>
      <c r="C6" s="14" t="s">
        <v>36</v>
      </c>
      <c r="D6" s="14" t="s">
        <v>37</v>
      </c>
      <c r="E6" s="14" t="s">
        <v>38</v>
      </c>
      <c r="F6" s="14" t="s">
        <v>510</v>
      </c>
      <c r="G6" s="14" t="s">
        <v>40</v>
      </c>
      <c r="H6" s="14" t="s">
        <v>9</v>
      </c>
    </row>
    <row r="7" spans="1:8" ht="20" customHeight="1">
      <c r="A7" s="14">
        <v>1</v>
      </c>
      <c r="B7" s="14" t="s">
        <v>54</v>
      </c>
      <c r="C7" s="15" t="s">
        <v>55</v>
      </c>
      <c r="D7" s="16" t="s">
        <v>56</v>
      </c>
      <c r="E7" s="14">
        <v>150</v>
      </c>
      <c r="F7" s="14">
        <v>3</v>
      </c>
      <c r="G7" s="14">
        <f t="shared" ref="G7:G18" si="0">E7*F7</f>
        <v>450</v>
      </c>
      <c r="H7" s="17" t="s">
        <v>44</v>
      </c>
    </row>
    <row r="8" spans="1:8" ht="20" customHeight="1">
      <c r="A8" s="14">
        <v>2</v>
      </c>
      <c r="B8" s="14" t="s">
        <v>54</v>
      </c>
      <c r="C8" s="15" t="s">
        <v>511</v>
      </c>
      <c r="D8" s="16" t="s">
        <v>56</v>
      </c>
      <c r="E8" s="14">
        <v>100</v>
      </c>
      <c r="F8" s="14">
        <v>8</v>
      </c>
      <c r="G8" s="14">
        <f t="shared" si="0"/>
        <v>800</v>
      </c>
      <c r="H8" s="17" t="s">
        <v>44</v>
      </c>
    </row>
    <row r="9" spans="1:8" ht="20" customHeight="1">
      <c r="A9" s="14">
        <v>3</v>
      </c>
      <c r="B9" s="18" t="s">
        <v>512</v>
      </c>
      <c r="C9" s="18" t="s">
        <v>513</v>
      </c>
      <c r="D9" s="18" t="s">
        <v>66</v>
      </c>
      <c r="E9" s="14">
        <v>15</v>
      </c>
      <c r="F9" s="14">
        <v>100</v>
      </c>
      <c r="G9" s="14">
        <f t="shared" si="0"/>
        <v>1500</v>
      </c>
      <c r="H9" s="7" t="s">
        <v>44</v>
      </c>
    </row>
    <row r="10" spans="1:8" ht="20" customHeight="1">
      <c r="A10" s="14">
        <v>4</v>
      </c>
      <c r="B10" s="18" t="s">
        <v>514</v>
      </c>
      <c r="C10" s="18" t="s">
        <v>515</v>
      </c>
      <c r="D10" s="18" t="s">
        <v>47</v>
      </c>
      <c r="E10" s="14">
        <v>2</v>
      </c>
      <c r="F10" s="14">
        <v>155</v>
      </c>
      <c r="G10" s="14">
        <f t="shared" si="0"/>
        <v>310</v>
      </c>
      <c r="H10" s="7" t="s">
        <v>44</v>
      </c>
    </row>
    <row r="11" spans="1:8" ht="20" customHeight="1">
      <c r="A11" s="14">
        <v>5</v>
      </c>
      <c r="B11" s="19" t="s">
        <v>516</v>
      </c>
      <c r="C11" s="19" t="s">
        <v>517</v>
      </c>
      <c r="D11" s="19" t="s">
        <v>62</v>
      </c>
      <c r="E11" s="14">
        <v>15</v>
      </c>
      <c r="F11" s="14">
        <v>28</v>
      </c>
      <c r="G11" s="14">
        <f t="shared" si="0"/>
        <v>420</v>
      </c>
      <c r="H11" s="7" t="s">
        <v>44</v>
      </c>
    </row>
    <row r="12" spans="1:8" ht="20" customHeight="1">
      <c r="A12" s="14">
        <v>6</v>
      </c>
      <c r="B12" s="19" t="s">
        <v>224</v>
      </c>
      <c r="C12" s="19" t="s">
        <v>518</v>
      </c>
      <c r="D12" s="19" t="s">
        <v>164</v>
      </c>
      <c r="E12" s="14">
        <v>1</v>
      </c>
      <c r="F12" s="14">
        <v>50</v>
      </c>
      <c r="G12" s="14">
        <f t="shared" si="0"/>
        <v>50</v>
      </c>
      <c r="H12" s="20" t="s">
        <v>519</v>
      </c>
    </row>
    <row r="13" spans="1:8" ht="20" customHeight="1">
      <c r="A13" s="14">
        <v>7</v>
      </c>
      <c r="B13" s="19" t="s">
        <v>224</v>
      </c>
      <c r="C13" s="19" t="s">
        <v>125</v>
      </c>
      <c r="D13" s="19" t="s">
        <v>164</v>
      </c>
      <c r="E13" s="14">
        <v>1</v>
      </c>
      <c r="F13" s="14">
        <v>50</v>
      </c>
      <c r="G13" s="14">
        <f t="shared" si="0"/>
        <v>50</v>
      </c>
      <c r="H13" s="20" t="s">
        <v>519</v>
      </c>
    </row>
    <row r="14" spans="1:8" ht="20" customHeight="1">
      <c r="A14" s="14">
        <v>8</v>
      </c>
      <c r="B14" s="19" t="s">
        <v>224</v>
      </c>
      <c r="C14" s="19" t="s">
        <v>520</v>
      </c>
      <c r="D14" s="19" t="s">
        <v>164</v>
      </c>
      <c r="E14" s="14">
        <v>1</v>
      </c>
      <c r="F14" s="14">
        <v>50</v>
      </c>
      <c r="G14" s="14">
        <f t="shared" si="0"/>
        <v>50</v>
      </c>
      <c r="H14" s="20" t="s">
        <v>519</v>
      </c>
    </row>
    <row r="15" spans="1:8" ht="20" customHeight="1">
      <c r="A15" s="14">
        <v>9</v>
      </c>
      <c r="B15" s="19" t="s">
        <v>224</v>
      </c>
      <c r="C15" s="19" t="s">
        <v>521</v>
      </c>
      <c r="D15" s="19" t="s">
        <v>164</v>
      </c>
      <c r="E15" s="14">
        <v>1</v>
      </c>
      <c r="F15" s="14">
        <v>50</v>
      </c>
      <c r="G15" s="14">
        <f t="shared" si="0"/>
        <v>50</v>
      </c>
      <c r="H15" s="20" t="s">
        <v>519</v>
      </c>
    </row>
    <row r="16" spans="1:8" ht="20" customHeight="1">
      <c r="A16" s="14">
        <v>10</v>
      </c>
      <c r="B16" s="16" t="s">
        <v>115</v>
      </c>
      <c r="C16" s="16" t="s">
        <v>128</v>
      </c>
      <c r="D16" s="16" t="s">
        <v>53</v>
      </c>
      <c r="E16" s="16">
        <v>1000</v>
      </c>
      <c r="F16" s="21">
        <v>0.05</v>
      </c>
      <c r="G16" s="14">
        <f t="shared" si="0"/>
        <v>50</v>
      </c>
      <c r="H16" s="7" t="s">
        <v>44</v>
      </c>
    </row>
    <row r="17" spans="1:8" ht="20" customHeight="1">
      <c r="A17" s="14">
        <v>11</v>
      </c>
      <c r="B17" s="16" t="s">
        <v>115</v>
      </c>
      <c r="C17" s="19" t="s">
        <v>522</v>
      </c>
      <c r="D17" s="16" t="s">
        <v>53</v>
      </c>
      <c r="E17" s="16">
        <v>1000</v>
      </c>
      <c r="F17" s="21">
        <v>0.05</v>
      </c>
      <c r="G17" s="14">
        <f t="shared" si="0"/>
        <v>50</v>
      </c>
      <c r="H17" s="7" t="s">
        <v>44</v>
      </c>
    </row>
    <row r="18" spans="1:8" ht="20" customHeight="1">
      <c r="A18" s="14">
        <v>12</v>
      </c>
      <c r="B18" s="18" t="s">
        <v>523</v>
      </c>
      <c r="C18" s="18" t="s">
        <v>524</v>
      </c>
      <c r="D18" s="18" t="s">
        <v>62</v>
      </c>
      <c r="E18" s="14">
        <v>10</v>
      </c>
      <c r="F18" s="14">
        <v>52</v>
      </c>
      <c r="G18" s="14">
        <f t="shared" si="0"/>
        <v>520</v>
      </c>
      <c r="H18" s="7" t="s">
        <v>44</v>
      </c>
    </row>
    <row r="19" spans="1:8" ht="20" customHeight="1">
      <c r="A19" s="401" t="s">
        <v>145</v>
      </c>
      <c r="B19" s="401"/>
      <c r="C19" s="22"/>
      <c r="D19" s="22"/>
      <c r="E19" s="22"/>
      <c r="F19" s="22"/>
      <c r="G19" s="303">
        <f>SUM(G7:G18)</f>
        <v>4300</v>
      </c>
      <c r="H19" s="22"/>
    </row>
    <row r="20" spans="1:8" s="182" customFormat="1" ht="20" customHeight="1">
      <c r="A20" s="333" t="s">
        <v>146</v>
      </c>
      <c r="B20" s="333"/>
      <c r="C20" s="333"/>
      <c r="D20" s="333"/>
      <c r="E20" s="333"/>
      <c r="F20" s="333"/>
      <c r="G20" s="333"/>
      <c r="H20" s="333"/>
    </row>
    <row r="21" spans="1:8" s="182" customFormat="1" ht="20" customHeight="1">
      <c r="A21" s="333" t="s">
        <v>147</v>
      </c>
      <c r="B21" s="333"/>
      <c r="C21" s="333"/>
      <c r="D21" s="333"/>
      <c r="E21" s="333"/>
      <c r="F21" s="333"/>
      <c r="G21" s="333"/>
      <c r="H21" s="333"/>
    </row>
    <row r="22" spans="1:8" s="182" customFormat="1" ht="20" customHeight="1">
      <c r="A22" s="333" t="s">
        <v>148</v>
      </c>
      <c r="B22" s="333"/>
      <c r="C22" s="181"/>
      <c r="D22" s="333" t="s">
        <v>149</v>
      </c>
      <c r="E22" s="333"/>
      <c r="F22" s="333"/>
      <c r="G22" s="333"/>
      <c r="H22" s="333"/>
    </row>
    <row r="23" spans="1:8" s="182" customFormat="1" ht="20" customHeight="1">
      <c r="A23" s="333" t="s">
        <v>150</v>
      </c>
      <c r="B23" s="333"/>
      <c r="C23" s="181"/>
      <c r="D23" s="333" t="s">
        <v>150</v>
      </c>
      <c r="E23" s="333"/>
      <c r="F23" s="333"/>
      <c r="G23" s="333"/>
      <c r="H23" s="333"/>
    </row>
    <row r="24" spans="1:8" s="182" customFormat="1" ht="20" customHeight="1">
      <c r="A24" s="333" t="s">
        <v>151</v>
      </c>
      <c r="B24" s="333"/>
      <c r="C24" s="181"/>
      <c r="D24" s="333" t="s">
        <v>151</v>
      </c>
      <c r="E24" s="333"/>
      <c r="F24" s="333"/>
      <c r="G24" s="333"/>
      <c r="H24" s="333"/>
    </row>
  </sheetData>
  <mergeCells count="14">
    <mergeCell ref="A24:B24"/>
    <mergeCell ref="D24:H24"/>
    <mergeCell ref="A23:B23"/>
    <mergeCell ref="D23:H23"/>
    <mergeCell ref="A1:H1"/>
    <mergeCell ref="A2:H2"/>
    <mergeCell ref="A20:H20"/>
    <mergeCell ref="A21:H21"/>
    <mergeCell ref="A22:B22"/>
    <mergeCell ref="D22:H22"/>
    <mergeCell ref="A19:B19"/>
    <mergeCell ref="C3:E3"/>
    <mergeCell ref="C4:E4"/>
    <mergeCell ref="C5:F5"/>
  </mergeCells>
  <phoneticPr fontId="40" type="noConversion"/>
  <pageMargins left="0.7" right="0.7" top="0.75" bottom="0.75" header="0.3" footer="0.3"/>
  <pageSetup paperSize="9" scale="85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H18"/>
  <sheetViews>
    <sheetView workbookViewId="0">
      <selection activeCell="G13" sqref="G13"/>
    </sheetView>
  </sheetViews>
  <sheetFormatPr defaultColWidth="9" defaultRowHeight="14.3"/>
  <cols>
    <col min="1" max="1" width="5.625" style="180" customWidth="1"/>
    <col min="2" max="3" width="20.625" style="180" customWidth="1"/>
    <col min="4" max="4" width="5.625" style="180" customWidth="1"/>
    <col min="5" max="7" width="10.625" style="180" customWidth="1"/>
    <col min="8" max="8" width="20.625" style="180" customWidth="1"/>
    <col min="9" max="16384" width="9" style="180"/>
  </cols>
  <sheetData>
    <row r="1" spans="1:8" ht="20" customHeight="1">
      <c r="A1" s="337" t="s">
        <v>25</v>
      </c>
      <c r="B1" s="338"/>
      <c r="C1" s="338"/>
      <c r="D1" s="338"/>
      <c r="E1" s="338"/>
      <c r="F1" s="338"/>
      <c r="G1" s="338"/>
      <c r="H1" s="338"/>
    </row>
    <row r="2" spans="1:8" ht="20" customHeight="1">
      <c r="A2" s="339" t="s">
        <v>26</v>
      </c>
      <c r="B2" s="339"/>
      <c r="C2" s="339"/>
      <c r="D2" s="339"/>
      <c r="E2" s="339"/>
      <c r="F2" s="339"/>
      <c r="G2" s="339"/>
      <c r="H2" s="339"/>
    </row>
    <row r="3" spans="1:8" s="182" customFormat="1" ht="20" customHeight="1">
      <c r="A3" s="333" t="s">
        <v>27</v>
      </c>
      <c r="B3" s="333"/>
      <c r="C3" s="333" t="s">
        <v>954</v>
      </c>
      <c r="D3" s="333"/>
      <c r="E3" s="333"/>
      <c r="F3" s="333"/>
      <c r="G3" s="181"/>
      <c r="H3" s="181"/>
    </row>
    <row r="4" spans="1:8" s="182" customFormat="1" ht="20" customHeight="1">
      <c r="A4" s="333" t="s">
        <v>29</v>
      </c>
      <c r="B4" s="333"/>
      <c r="C4" s="333" t="s">
        <v>742</v>
      </c>
      <c r="D4" s="333"/>
      <c r="E4" s="333"/>
      <c r="F4" s="333"/>
      <c r="G4" s="181"/>
      <c r="H4" s="181"/>
    </row>
    <row r="5" spans="1:8" s="182" customFormat="1" ht="20" customHeight="1">
      <c r="A5" s="340" t="s">
        <v>955</v>
      </c>
      <c r="B5" s="340"/>
      <c r="C5" s="333" t="s">
        <v>956</v>
      </c>
      <c r="D5" s="333"/>
      <c r="E5" s="333"/>
      <c r="F5" s="333"/>
      <c r="G5" s="333" t="s">
        <v>199</v>
      </c>
      <c r="H5" s="333"/>
    </row>
    <row r="6" spans="1:8" ht="20" customHeight="1">
      <c r="A6" s="151" t="s">
        <v>34</v>
      </c>
      <c r="B6" s="151" t="s">
        <v>35</v>
      </c>
      <c r="C6" s="151" t="s">
        <v>36</v>
      </c>
      <c r="D6" s="151" t="s">
        <v>37</v>
      </c>
      <c r="E6" s="151" t="s">
        <v>38</v>
      </c>
      <c r="F6" s="151" t="s">
        <v>39</v>
      </c>
      <c r="G6" s="151" t="s">
        <v>40</v>
      </c>
      <c r="H6" s="151" t="s">
        <v>9</v>
      </c>
    </row>
    <row r="7" spans="1:8" ht="20" customHeight="1">
      <c r="A7" s="151">
        <v>1</v>
      </c>
      <c r="B7" s="150" t="s">
        <v>745</v>
      </c>
      <c r="C7" s="150" t="s">
        <v>746</v>
      </c>
      <c r="D7" s="150" t="s">
        <v>47</v>
      </c>
      <c r="E7" s="183">
        <v>1</v>
      </c>
      <c r="F7" s="184">
        <v>600</v>
      </c>
      <c r="G7" s="190">
        <f t="shared" ref="G7:G12" si="0">E7*F7</f>
        <v>600</v>
      </c>
      <c r="H7" s="185" t="s">
        <v>747</v>
      </c>
    </row>
    <row r="8" spans="1:8" ht="20" customHeight="1">
      <c r="A8" s="151">
        <v>2</v>
      </c>
      <c r="B8" s="150" t="s">
        <v>748</v>
      </c>
      <c r="C8" s="150" t="s">
        <v>749</v>
      </c>
      <c r="D8" s="150" t="s">
        <v>47</v>
      </c>
      <c r="E8" s="183">
        <v>1</v>
      </c>
      <c r="F8" s="184">
        <v>85</v>
      </c>
      <c r="G8" s="190">
        <f t="shared" si="0"/>
        <v>85</v>
      </c>
      <c r="H8" s="186"/>
    </row>
    <row r="9" spans="1:8" ht="20" customHeight="1">
      <c r="A9" s="151">
        <v>3</v>
      </c>
      <c r="B9" s="150" t="s">
        <v>750</v>
      </c>
      <c r="C9" s="150" t="s">
        <v>751</v>
      </c>
      <c r="D9" s="150" t="s">
        <v>47</v>
      </c>
      <c r="E9" s="187">
        <v>5</v>
      </c>
      <c r="F9" s="184">
        <v>59</v>
      </c>
      <c r="G9" s="190">
        <f t="shared" si="0"/>
        <v>295</v>
      </c>
      <c r="H9" s="186" t="s">
        <v>752</v>
      </c>
    </row>
    <row r="10" spans="1:8" ht="20" customHeight="1">
      <c r="A10" s="176">
        <v>4</v>
      </c>
      <c r="B10" s="242" t="s">
        <v>1077</v>
      </c>
      <c r="C10" s="242" t="s">
        <v>1078</v>
      </c>
      <c r="D10" s="242" t="s">
        <v>1079</v>
      </c>
      <c r="E10" s="242">
        <v>500</v>
      </c>
      <c r="F10" s="242">
        <v>2</v>
      </c>
      <c r="G10" s="239">
        <f t="shared" si="0"/>
        <v>1000</v>
      </c>
      <c r="H10" s="242" t="s">
        <v>1080</v>
      </c>
    </row>
    <row r="11" spans="1:8" ht="20" customHeight="1">
      <c r="A11" s="176">
        <v>5</v>
      </c>
      <c r="B11" s="242" t="s">
        <v>1081</v>
      </c>
      <c r="C11" s="242" t="s">
        <v>1082</v>
      </c>
      <c r="D11" s="242" t="s">
        <v>1083</v>
      </c>
      <c r="E11" s="242">
        <v>200</v>
      </c>
      <c r="F11" s="242">
        <v>1</v>
      </c>
      <c r="G11" s="239">
        <f t="shared" si="0"/>
        <v>200</v>
      </c>
      <c r="H11" s="242" t="s">
        <v>1084</v>
      </c>
    </row>
    <row r="12" spans="1:8" ht="20" customHeight="1">
      <c r="A12" s="176">
        <v>6</v>
      </c>
      <c r="B12" s="242" t="s">
        <v>1085</v>
      </c>
      <c r="C12" s="242" t="s">
        <v>1086</v>
      </c>
      <c r="D12" s="242" t="s">
        <v>1087</v>
      </c>
      <c r="E12" s="242">
        <v>200</v>
      </c>
      <c r="F12" s="242">
        <v>7</v>
      </c>
      <c r="G12" s="239">
        <f t="shared" si="0"/>
        <v>1400</v>
      </c>
      <c r="H12" s="242" t="s">
        <v>1088</v>
      </c>
    </row>
    <row r="13" spans="1:8" ht="20" customHeight="1">
      <c r="A13" s="335" t="s">
        <v>145</v>
      </c>
      <c r="B13" s="335"/>
      <c r="C13" s="336"/>
      <c r="D13" s="336"/>
      <c r="E13" s="336"/>
      <c r="F13" s="336"/>
      <c r="G13" s="79">
        <f>SUM(G7:G12)</f>
        <v>3580</v>
      </c>
      <c r="H13" s="80"/>
    </row>
    <row r="14" spans="1:8" s="182" customFormat="1" ht="20" customHeight="1">
      <c r="A14" s="333" t="s">
        <v>146</v>
      </c>
      <c r="B14" s="333"/>
      <c r="C14" s="333"/>
      <c r="D14" s="333"/>
      <c r="E14" s="333"/>
      <c r="F14" s="333"/>
      <c r="G14" s="333"/>
      <c r="H14" s="333"/>
    </row>
    <row r="15" spans="1:8" s="182" customFormat="1" ht="20" customHeight="1">
      <c r="A15" s="333" t="s">
        <v>147</v>
      </c>
      <c r="B15" s="333"/>
      <c r="C15" s="333"/>
      <c r="D15" s="333"/>
      <c r="E15" s="333"/>
      <c r="F15" s="333"/>
      <c r="G15" s="333"/>
      <c r="H15" s="333"/>
    </row>
    <row r="16" spans="1:8" s="182" customFormat="1" ht="20" customHeight="1">
      <c r="A16" s="333" t="s">
        <v>148</v>
      </c>
      <c r="B16" s="333"/>
      <c r="C16" s="181"/>
      <c r="D16" s="333" t="s">
        <v>149</v>
      </c>
      <c r="E16" s="333"/>
      <c r="F16" s="333"/>
      <c r="G16" s="333"/>
      <c r="H16" s="333"/>
    </row>
    <row r="17" spans="1:8" s="182" customFormat="1" ht="20" customHeight="1">
      <c r="A17" s="333" t="s">
        <v>150</v>
      </c>
      <c r="B17" s="333"/>
      <c r="C17" s="181"/>
      <c r="D17" s="333" t="s">
        <v>150</v>
      </c>
      <c r="E17" s="333"/>
      <c r="F17" s="333"/>
      <c r="G17" s="333"/>
      <c r="H17" s="333"/>
    </row>
    <row r="18" spans="1:8" s="182" customFormat="1" ht="20" customHeight="1">
      <c r="A18" s="333" t="s">
        <v>151</v>
      </c>
      <c r="B18" s="333"/>
      <c r="C18" s="181"/>
      <c r="D18" s="333" t="s">
        <v>151</v>
      </c>
      <c r="E18" s="333"/>
      <c r="F18" s="333"/>
      <c r="G18" s="333"/>
      <c r="H18" s="333"/>
    </row>
  </sheetData>
  <mergeCells count="19">
    <mergeCell ref="A1:H1"/>
    <mergeCell ref="A2:H2"/>
    <mergeCell ref="A3:B3"/>
    <mergeCell ref="C3:F3"/>
    <mergeCell ref="A4:B4"/>
    <mergeCell ref="C4:F4"/>
    <mergeCell ref="A18:B18"/>
    <mergeCell ref="D18:H18"/>
    <mergeCell ref="A5:B5"/>
    <mergeCell ref="C5:F5"/>
    <mergeCell ref="G5:H5"/>
    <mergeCell ref="A13:B13"/>
    <mergeCell ref="C13:F13"/>
    <mergeCell ref="A14:H14"/>
    <mergeCell ref="A15:H15"/>
    <mergeCell ref="A16:B16"/>
    <mergeCell ref="D16:H16"/>
    <mergeCell ref="A17:B17"/>
    <mergeCell ref="D17:H17"/>
  </mergeCells>
  <phoneticPr fontId="40" type="noConversion"/>
  <pageMargins left="0.7" right="0.7" top="0.75" bottom="0.75" header="0.3" footer="0.3"/>
  <pageSetup paperSize="9" scale="8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H19"/>
  <sheetViews>
    <sheetView workbookViewId="0">
      <selection activeCell="G14" sqref="G14"/>
    </sheetView>
  </sheetViews>
  <sheetFormatPr defaultColWidth="9" defaultRowHeight="14.3"/>
  <cols>
    <col min="1" max="1" width="5.625" style="180" customWidth="1"/>
    <col min="2" max="3" width="20.625" style="180" customWidth="1"/>
    <col min="4" max="4" width="5.625" style="180" customWidth="1"/>
    <col min="5" max="7" width="10.625" style="180" customWidth="1"/>
    <col min="8" max="8" width="20.625" style="180" customWidth="1"/>
    <col min="9" max="16384" width="9" style="180"/>
  </cols>
  <sheetData>
    <row r="1" spans="1:8" ht="20" customHeight="1">
      <c r="A1" s="337" t="s">
        <v>25</v>
      </c>
      <c r="B1" s="338"/>
      <c r="C1" s="338"/>
      <c r="D1" s="338"/>
      <c r="E1" s="338"/>
      <c r="F1" s="338"/>
      <c r="G1" s="338"/>
      <c r="H1" s="338"/>
    </row>
    <row r="2" spans="1:8" ht="20" customHeight="1">
      <c r="A2" s="339" t="s">
        <v>26</v>
      </c>
      <c r="B2" s="339"/>
      <c r="C2" s="339"/>
      <c r="D2" s="339"/>
      <c r="E2" s="339"/>
      <c r="F2" s="339"/>
      <c r="G2" s="339"/>
      <c r="H2" s="339"/>
    </row>
    <row r="3" spans="1:8" s="182" customFormat="1" ht="20" customHeight="1">
      <c r="A3" s="333" t="s">
        <v>27</v>
      </c>
      <c r="B3" s="333"/>
      <c r="C3" s="333" t="s">
        <v>741</v>
      </c>
      <c r="D3" s="333"/>
      <c r="E3" s="333"/>
      <c r="F3" s="333"/>
      <c r="G3" s="181"/>
      <c r="H3" s="181"/>
    </row>
    <row r="4" spans="1:8" s="182" customFormat="1" ht="20" customHeight="1">
      <c r="A4" s="333" t="s">
        <v>29</v>
      </c>
      <c r="B4" s="333"/>
      <c r="C4" s="333" t="s">
        <v>742</v>
      </c>
      <c r="D4" s="333"/>
      <c r="E4" s="333"/>
      <c r="F4" s="333"/>
      <c r="G4" s="181"/>
      <c r="H4" s="181"/>
    </row>
    <row r="5" spans="1:8" s="182" customFormat="1" ht="20" customHeight="1">
      <c r="A5" s="340" t="s">
        <v>743</v>
      </c>
      <c r="B5" s="340"/>
      <c r="C5" s="333" t="s">
        <v>744</v>
      </c>
      <c r="D5" s="333"/>
      <c r="E5" s="333"/>
      <c r="F5" s="333"/>
      <c r="G5" s="333" t="s">
        <v>199</v>
      </c>
      <c r="H5" s="333"/>
    </row>
    <row r="6" spans="1:8" ht="20" customHeight="1">
      <c r="A6" s="151" t="s">
        <v>34</v>
      </c>
      <c r="B6" s="151" t="s">
        <v>35</v>
      </c>
      <c r="C6" s="151" t="s">
        <v>36</v>
      </c>
      <c r="D6" s="151" t="s">
        <v>37</v>
      </c>
      <c r="E6" s="151" t="s">
        <v>38</v>
      </c>
      <c r="F6" s="151" t="s">
        <v>39</v>
      </c>
      <c r="G6" s="151" t="s">
        <v>40</v>
      </c>
      <c r="H6" s="151" t="s">
        <v>9</v>
      </c>
    </row>
    <row r="7" spans="1:8" ht="20" customHeight="1">
      <c r="A7" s="151">
        <v>1</v>
      </c>
      <c r="B7" s="150" t="s">
        <v>745</v>
      </c>
      <c r="C7" s="150" t="s">
        <v>746</v>
      </c>
      <c r="D7" s="150" t="s">
        <v>47</v>
      </c>
      <c r="E7" s="183">
        <v>2</v>
      </c>
      <c r="F7" s="184">
        <v>600</v>
      </c>
      <c r="G7" s="190">
        <f>E7*F7</f>
        <v>1200</v>
      </c>
      <c r="H7" s="185" t="s">
        <v>747</v>
      </c>
    </row>
    <row r="8" spans="1:8" ht="20" customHeight="1">
      <c r="A8" s="151">
        <v>2</v>
      </c>
      <c r="B8" s="150" t="s">
        <v>748</v>
      </c>
      <c r="C8" s="150" t="s">
        <v>749</v>
      </c>
      <c r="D8" s="150" t="s">
        <v>47</v>
      </c>
      <c r="E8" s="183">
        <v>2</v>
      </c>
      <c r="F8" s="184">
        <v>85</v>
      </c>
      <c r="G8" s="190">
        <f t="shared" ref="G8:G13" si="0">E8*F8</f>
        <v>170</v>
      </c>
      <c r="H8" s="186"/>
    </row>
    <row r="9" spans="1:8" ht="20" customHeight="1">
      <c r="A9" s="151">
        <v>3</v>
      </c>
      <c r="B9" s="150" t="s">
        <v>750</v>
      </c>
      <c r="C9" s="150" t="s">
        <v>751</v>
      </c>
      <c r="D9" s="150" t="s">
        <v>47</v>
      </c>
      <c r="E9" s="187">
        <v>10</v>
      </c>
      <c r="F9" s="184">
        <v>59</v>
      </c>
      <c r="G9" s="190">
        <f t="shared" si="0"/>
        <v>590</v>
      </c>
      <c r="H9" s="186" t="s">
        <v>752</v>
      </c>
    </row>
    <row r="10" spans="1:8" ht="20" customHeight="1">
      <c r="A10" s="176">
        <v>4</v>
      </c>
      <c r="B10" s="191" t="s">
        <v>753</v>
      </c>
      <c r="C10" s="191" t="s">
        <v>1096</v>
      </c>
      <c r="D10" s="191" t="s">
        <v>66</v>
      </c>
      <c r="E10" s="191">
        <v>10</v>
      </c>
      <c r="F10" s="191">
        <v>60</v>
      </c>
      <c r="G10" s="190">
        <f t="shared" si="0"/>
        <v>600</v>
      </c>
      <c r="H10" s="191" t="s">
        <v>754</v>
      </c>
    </row>
    <row r="11" spans="1:8" ht="20" customHeight="1">
      <c r="A11" s="176">
        <v>5</v>
      </c>
      <c r="B11" s="242" t="s">
        <v>1077</v>
      </c>
      <c r="C11" s="242" t="s">
        <v>1078</v>
      </c>
      <c r="D11" s="242" t="s">
        <v>1079</v>
      </c>
      <c r="E11" s="242">
        <v>500</v>
      </c>
      <c r="F11" s="242">
        <v>2</v>
      </c>
      <c r="G11" s="239">
        <f t="shared" si="0"/>
        <v>1000</v>
      </c>
      <c r="H11" s="242" t="s">
        <v>1080</v>
      </c>
    </row>
    <row r="12" spans="1:8" ht="20" customHeight="1">
      <c r="A12" s="176">
        <v>6</v>
      </c>
      <c r="B12" s="242" t="s">
        <v>1081</v>
      </c>
      <c r="C12" s="242" t="s">
        <v>1082</v>
      </c>
      <c r="D12" s="242" t="s">
        <v>1083</v>
      </c>
      <c r="E12" s="242">
        <v>200</v>
      </c>
      <c r="F12" s="242">
        <v>1</v>
      </c>
      <c r="G12" s="239">
        <f t="shared" si="0"/>
        <v>200</v>
      </c>
      <c r="H12" s="242" t="s">
        <v>1084</v>
      </c>
    </row>
    <row r="13" spans="1:8" ht="20" customHeight="1">
      <c r="A13" s="176">
        <v>7</v>
      </c>
      <c r="B13" s="242" t="s">
        <v>1085</v>
      </c>
      <c r="C13" s="242" t="s">
        <v>1086</v>
      </c>
      <c r="D13" s="242" t="s">
        <v>1087</v>
      </c>
      <c r="E13" s="242">
        <v>200</v>
      </c>
      <c r="F13" s="242">
        <v>7</v>
      </c>
      <c r="G13" s="239">
        <f t="shared" si="0"/>
        <v>1400</v>
      </c>
      <c r="H13" s="242" t="s">
        <v>1088</v>
      </c>
    </row>
    <row r="14" spans="1:8" ht="20" customHeight="1">
      <c r="A14" s="335" t="s">
        <v>145</v>
      </c>
      <c r="B14" s="335"/>
      <c r="C14" s="336"/>
      <c r="D14" s="336"/>
      <c r="E14" s="336"/>
      <c r="F14" s="336"/>
      <c r="G14" s="79">
        <f>SUM(G7:G13)</f>
        <v>5160</v>
      </c>
      <c r="H14" s="80"/>
    </row>
    <row r="15" spans="1:8" s="182" customFormat="1" ht="20" customHeight="1">
      <c r="A15" s="333" t="s">
        <v>146</v>
      </c>
      <c r="B15" s="333"/>
      <c r="C15" s="333"/>
      <c r="D15" s="333"/>
      <c r="E15" s="333"/>
      <c r="F15" s="333"/>
      <c r="G15" s="333"/>
      <c r="H15" s="333"/>
    </row>
    <row r="16" spans="1:8" s="182" customFormat="1" ht="20" customHeight="1">
      <c r="A16" s="333" t="s">
        <v>147</v>
      </c>
      <c r="B16" s="333"/>
      <c r="C16" s="333"/>
      <c r="D16" s="333"/>
      <c r="E16" s="333"/>
      <c r="F16" s="333"/>
      <c r="G16" s="333"/>
      <c r="H16" s="333"/>
    </row>
    <row r="17" spans="1:8" s="182" customFormat="1" ht="20" customHeight="1">
      <c r="A17" s="333" t="s">
        <v>148</v>
      </c>
      <c r="B17" s="333"/>
      <c r="C17" s="181"/>
      <c r="D17" s="333" t="s">
        <v>149</v>
      </c>
      <c r="E17" s="333"/>
      <c r="F17" s="333"/>
      <c r="G17" s="333"/>
      <c r="H17" s="333"/>
    </row>
    <row r="18" spans="1:8" s="182" customFormat="1" ht="20" customHeight="1">
      <c r="A18" s="333" t="s">
        <v>150</v>
      </c>
      <c r="B18" s="333"/>
      <c r="C18" s="181"/>
      <c r="D18" s="333" t="s">
        <v>150</v>
      </c>
      <c r="E18" s="333"/>
      <c r="F18" s="333"/>
      <c r="G18" s="333"/>
      <c r="H18" s="333"/>
    </row>
    <row r="19" spans="1:8" s="182" customFormat="1" ht="20" customHeight="1">
      <c r="A19" s="333" t="s">
        <v>151</v>
      </c>
      <c r="B19" s="333"/>
      <c r="C19" s="181"/>
      <c r="D19" s="333" t="s">
        <v>151</v>
      </c>
      <c r="E19" s="333"/>
      <c r="F19" s="333"/>
      <c r="G19" s="333"/>
      <c r="H19" s="333"/>
    </row>
  </sheetData>
  <mergeCells count="19">
    <mergeCell ref="A1:H1"/>
    <mergeCell ref="A2:H2"/>
    <mergeCell ref="A3:B3"/>
    <mergeCell ref="C3:F3"/>
    <mergeCell ref="A4:B4"/>
    <mergeCell ref="C4:F4"/>
    <mergeCell ref="A19:B19"/>
    <mergeCell ref="D19:H19"/>
    <mergeCell ref="A5:B5"/>
    <mergeCell ref="C5:F5"/>
    <mergeCell ref="G5:H5"/>
    <mergeCell ref="A14:B14"/>
    <mergeCell ref="C14:F14"/>
    <mergeCell ref="A15:H15"/>
    <mergeCell ref="A16:H16"/>
    <mergeCell ref="A17:B17"/>
    <mergeCell ref="D17:H17"/>
    <mergeCell ref="A18:B18"/>
    <mergeCell ref="D18:H18"/>
  </mergeCells>
  <phoneticPr fontId="40" type="noConversion"/>
  <pageMargins left="0.7" right="0.7" top="0.75" bottom="0.75" header="0.3" footer="0.3"/>
  <pageSetup paperSize="9" scale="8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G14" sqref="G14"/>
    </sheetView>
  </sheetViews>
  <sheetFormatPr defaultColWidth="10.125" defaultRowHeight="14.3"/>
  <cols>
    <col min="1" max="1" width="5.625" style="233" customWidth="1"/>
    <col min="2" max="3" width="20.625" style="233" customWidth="1"/>
    <col min="4" max="4" width="5.625" style="233" customWidth="1"/>
    <col min="5" max="7" width="10.625" style="233" customWidth="1"/>
    <col min="8" max="8" width="20.625" style="233" customWidth="1"/>
    <col min="9" max="256" width="10.125" style="233"/>
    <col min="257" max="257" width="4.75" style="233" customWidth="1"/>
    <col min="258" max="258" width="17.125" style="233" customWidth="1"/>
    <col min="259" max="259" width="32.375" style="233" customWidth="1"/>
    <col min="260" max="260" width="5.75" style="233" customWidth="1"/>
    <col min="261" max="262" width="9" style="233" customWidth="1"/>
    <col min="263" max="263" width="13.25" style="233" customWidth="1"/>
    <col min="264" max="264" width="16" style="233" customWidth="1"/>
    <col min="265" max="512" width="10.125" style="233"/>
    <col min="513" max="513" width="4.75" style="233" customWidth="1"/>
    <col min="514" max="514" width="17.125" style="233" customWidth="1"/>
    <col min="515" max="515" width="32.375" style="233" customWidth="1"/>
    <col min="516" max="516" width="5.75" style="233" customWidth="1"/>
    <col min="517" max="518" width="9" style="233" customWidth="1"/>
    <col min="519" max="519" width="13.25" style="233" customWidth="1"/>
    <col min="520" max="520" width="16" style="233" customWidth="1"/>
    <col min="521" max="768" width="10.125" style="233"/>
    <col min="769" max="769" width="4.75" style="233" customWidth="1"/>
    <col min="770" max="770" width="17.125" style="233" customWidth="1"/>
    <col min="771" max="771" width="32.375" style="233" customWidth="1"/>
    <col min="772" max="772" width="5.75" style="233" customWidth="1"/>
    <col min="773" max="774" width="9" style="233" customWidth="1"/>
    <col min="775" max="775" width="13.25" style="233" customWidth="1"/>
    <col min="776" max="776" width="16" style="233" customWidth="1"/>
    <col min="777" max="1024" width="10.125" style="233"/>
    <col min="1025" max="1025" width="4.75" style="233" customWidth="1"/>
    <col min="1026" max="1026" width="17.125" style="233" customWidth="1"/>
    <col min="1027" max="1027" width="32.375" style="233" customWidth="1"/>
    <col min="1028" max="1028" width="5.75" style="233" customWidth="1"/>
    <col min="1029" max="1030" width="9" style="233" customWidth="1"/>
    <col min="1031" max="1031" width="13.25" style="233" customWidth="1"/>
    <col min="1032" max="1032" width="16" style="233" customWidth="1"/>
    <col min="1033" max="1280" width="10.125" style="233"/>
    <col min="1281" max="1281" width="4.75" style="233" customWidth="1"/>
    <col min="1282" max="1282" width="17.125" style="233" customWidth="1"/>
    <col min="1283" max="1283" width="32.375" style="233" customWidth="1"/>
    <col min="1284" max="1284" width="5.75" style="233" customWidth="1"/>
    <col min="1285" max="1286" width="9" style="233" customWidth="1"/>
    <col min="1287" max="1287" width="13.25" style="233" customWidth="1"/>
    <col min="1288" max="1288" width="16" style="233" customWidth="1"/>
    <col min="1289" max="1536" width="10.125" style="233"/>
    <col min="1537" max="1537" width="4.75" style="233" customWidth="1"/>
    <col min="1538" max="1538" width="17.125" style="233" customWidth="1"/>
    <col min="1539" max="1539" width="32.375" style="233" customWidth="1"/>
    <col min="1540" max="1540" width="5.75" style="233" customWidth="1"/>
    <col min="1541" max="1542" width="9" style="233" customWidth="1"/>
    <col min="1543" max="1543" width="13.25" style="233" customWidth="1"/>
    <col min="1544" max="1544" width="16" style="233" customWidth="1"/>
    <col min="1545" max="1792" width="10.125" style="233"/>
    <col min="1793" max="1793" width="4.75" style="233" customWidth="1"/>
    <col min="1794" max="1794" width="17.125" style="233" customWidth="1"/>
    <col min="1795" max="1795" width="32.375" style="233" customWidth="1"/>
    <col min="1796" max="1796" width="5.75" style="233" customWidth="1"/>
    <col min="1797" max="1798" width="9" style="233" customWidth="1"/>
    <col min="1799" max="1799" width="13.25" style="233" customWidth="1"/>
    <col min="1800" max="1800" width="16" style="233" customWidth="1"/>
    <col min="1801" max="2048" width="10.125" style="233"/>
    <col min="2049" max="2049" width="4.75" style="233" customWidth="1"/>
    <col min="2050" max="2050" width="17.125" style="233" customWidth="1"/>
    <col min="2051" max="2051" width="32.375" style="233" customWidth="1"/>
    <col min="2052" max="2052" width="5.75" style="233" customWidth="1"/>
    <col min="2053" max="2054" width="9" style="233" customWidth="1"/>
    <col min="2055" max="2055" width="13.25" style="233" customWidth="1"/>
    <col min="2056" max="2056" width="16" style="233" customWidth="1"/>
    <col min="2057" max="2304" width="10.125" style="233"/>
    <col min="2305" max="2305" width="4.75" style="233" customWidth="1"/>
    <col min="2306" max="2306" width="17.125" style="233" customWidth="1"/>
    <col min="2307" max="2307" width="32.375" style="233" customWidth="1"/>
    <col min="2308" max="2308" width="5.75" style="233" customWidth="1"/>
    <col min="2309" max="2310" width="9" style="233" customWidth="1"/>
    <col min="2311" max="2311" width="13.25" style="233" customWidth="1"/>
    <col min="2312" max="2312" width="16" style="233" customWidth="1"/>
    <col min="2313" max="2560" width="10.125" style="233"/>
    <col min="2561" max="2561" width="4.75" style="233" customWidth="1"/>
    <col min="2562" max="2562" width="17.125" style="233" customWidth="1"/>
    <col min="2563" max="2563" width="32.375" style="233" customWidth="1"/>
    <col min="2564" max="2564" width="5.75" style="233" customWidth="1"/>
    <col min="2565" max="2566" width="9" style="233" customWidth="1"/>
    <col min="2567" max="2567" width="13.25" style="233" customWidth="1"/>
    <col min="2568" max="2568" width="16" style="233" customWidth="1"/>
    <col min="2569" max="2816" width="10.125" style="233"/>
    <col min="2817" max="2817" width="4.75" style="233" customWidth="1"/>
    <col min="2818" max="2818" width="17.125" style="233" customWidth="1"/>
    <col min="2819" max="2819" width="32.375" style="233" customWidth="1"/>
    <col min="2820" max="2820" width="5.75" style="233" customWidth="1"/>
    <col min="2821" max="2822" width="9" style="233" customWidth="1"/>
    <col min="2823" max="2823" width="13.25" style="233" customWidth="1"/>
    <col min="2824" max="2824" width="16" style="233" customWidth="1"/>
    <col min="2825" max="3072" width="10.125" style="233"/>
    <col min="3073" max="3073" width="4.75" style="233" customWidth="1"/>
    <col min="3074" max="3074" width="17.125" style="233" customWidth="1"/>
    <col min="3075" max="3075" width="32.375" style="233" customWidth="1"/>
    <col min="3076" max="3076" width="5.75" style="233" customWidth="1"/>
    <col min="3077" max="3078" width="9" style="233" customWidth="1"/>
    <col min="3079" max="3079" width="13.25" style="233" customWidth="1"/>
    <col min="3080" max="3080" width="16" style="233" customWidth="1"/>
    <col min="3081" max="3328" width="10.125" style="233"/>
    <col min="3329" max="3329" width="4.75" style="233" customWidth="1"/>
    <col min="3330" max="3330" width="17.125" style="233" customWidth="1"/>
    <col min="3331" max="3331" width="32.375" style="233" customWidth="1"/>
    <col min="3332" max="3332" width="5.75" style="233" customWidth="1"/>
    <col min="3333" max="3334" width="9" style="233" customWidth="1"/>
    <col min="3335" max="3335" width="13.25" style="233" customWidth="1"/>
    <col min="3336" max="3336" width="16" style="233" customWidth="1"/>
    <col min="3337" max="3584" width="10.125" style="233"/>
    <col min="3585" max="3585" width="4.75" style="233" customWidth="1"/>
    <col min="3586" max="3586" width="17.125" style="233" customWidth="1"/>
    <col min="3587" max="3587" width="32.375" style="233" customWidth="1"/>
    <col min="3588" max="3588" width="5.75" style="233" customWidth="1"/>
    <col min="3589" max="3590" width="9" style="233" customWidth="1"/>
    <col min="3591" max="3591" width="13.25" style="233" customWidth="1"/>
    <col min="3592" max="3592" width="16" style="233" customWidth="1"/>
    <col min="3593" max="3840" width="10.125" style="233"/>
    <col min="3841" max="3841" width="4.75" style="233" customWidth="1"/>
    <col min="3842" max="3842" width="17.125" style="233" customWidth="1"/>
    <col min="3843" max="3843" width="32.375" style="233" customWidth="1"/>
    <col min="3844" max="3844" width="5.75" style="233" customWidth="1"/>
    <col min="3845" max="3846" width="9" style="233" customWidth="1"/>
    <col min="3847" max="3847" width="13.25" style="233" customWidth="1"/>
    <col min="3848" max="3848" width="16" style="233" customWidth="1"/>
    <col min="3849" max="4096" width="10.125" style="233"/>
    <col min="4097" max="4097" width="4.75" style="233" customWidth="1"/>
    <col min="4098" max="4098" width="17.125" style="233" customWidth="1"/>
    <col min="4099" max="4099" width="32.375" style="233" customWidth="1"/>
    <col min="4100" max="4100" width="5.75" style="233" customWidth="1"/>
    <col min="4101" max="4102" width="9" style="233" customWidth="1"/>
    <col min="4103" max="4103" width="13.25" style="233" customWidth="1"/>
    <col min="4104" max="4104" width="16" style="233" customWidth="1"/>
    <col min="4105" max="4352" width="10.125" style="233"/>
    <col min="4353" max="4353" width="4.75" style="233" customWidth="1"/>
    <col min="4354" max="4354" width="17.125" style="233" customWidth="1"/>
    <col min="4355" max="4355" width="32.375" style="233" customWidth="1"/>
    <col min="4356" max="4356" width="5.75" style="233" customWidth="1"/>
    <col min="4357" max="4358" width="9" style="233" customWidth="1"/>
    <col min="4359" max="4359" width="13.25" style="233" customWidth="1"/>
    <col min="4360" max="4360" width="16" style="233" customWidth="1"/>
    <col min="4361" max="4608" width="10.125" style="233"/>
    <col min="4609" max="4609" width="4.75" style="233" customWidth="1"/>
    <col min="4610" max="4610" width="17.125" style="233" customWidth="1"/>
    <col min="4611" max="4611" width="32.375" style="233" customWidth="1"/>
    <col min="4612" max="4612" width="5.75" style="233" customWidth="1"/>
    <col min="4613" max="4614" width="9" style="233" customWidth="1"/>
    <col min="4615" max="4615" width="13.25" style="233" customWidth="1"/>
    <col min="4616" max="4616" width="16" style="233" customWidth="1"/>
    <col min="4617" max="4864" width="10.125" style="233"/>
    <col min="4865" max="4865" width="4.75" style="233" customWidth="1"/>
    <col min="4866" max="4866" width="17.125" style="233" customWidth="1"/>
    <col min="4867" max="4867" width="32.375" style="233" customWidth="1"/>
    <col min="4868" max="4868" width="5.75" style="233" customWidth="1"/>
    <col min="4869" max="4870" width="9" style="233" customWidth="1"/>
    <col min="4871" max="4871" width="13.25" style="233" customWidth="1"/>
    <col min="4872" max="4872" width="16" style="233" customWidth="1"/>
    <col min="4873" max="5120" width="10.125" style="233"/>
    <col min="5121" max="5121" width="4.75" style="233" customWidth="1"/>
    <col min="5122" max="5122" width="17.125" style="233" customWidth="1"/>
    <col min="5123" max="5123" width="32.375" style="233" customWidth="1"/>
    <col min="5124" max="5124" width="5.75" style="233" customWidth="1"/>
    <col min="5125" max="5126" width="9" style="233" customWidth="1"/>
    <col min="5127" max="5127" width="13.25" style="233" customWidth="1"/>
    <col min="5128" max="5128" width="16" style="233" customWidth="1"/>
    <col min="5129" max="5376" width="10.125" style="233"/>
    <col min="5377" max="5377" width="4.75" style="233" customWidth="1"/>
    <col min="5378" max="5378" width="17.125" style="233" customWidth="1"/>
    <col min="5379" max="5379" width="32.375" style="233" customWidth="1"/>
    <col min="5380" max="5380" width="5.75" style="233" customWidth="1"/>
    <col min="5381" max="5382" width="9" style="233" customWidth="1"/>
    <col min="5383" max="5383" width="13.25" style="233" customWidth="1"/>
    <col min="5384" max="5384" width="16" style="233" customWidth="1"/>
    <col min="5385" max="5632" width="10.125" style="233"/>
    <col min="5633" max="5633" width="4.75" style="233" customWidth="1"/>
    <col min="5634" max="5634" width="17.125" style="233" customWidth="1"/>
    <col min="5635" max="5635" width="32.375" style="233" customWidth="1"/>
    <col min="5636" max="5636" width="5.75" style="233" customWidth="1"/>
    <col min="5637" max="5638" width="9" style="233" customWidth="1"/>
    <col min="5639" max="5639" width="13.25" style="233" customWidth="1"/>
    <col min="5640" max="5640" width="16" style="233" customWidth="1"/>
    <col min="5641" max="5888" width="10.125" style="233"/>
    <col min="5889" max="5889" width="4.75" style="233" customWidth="1"/>
    <col min="5890" max="5890" width="17.125" style="233" customWidth="1"/>
    <col min="5891" max="5891" width="32.375" style="233" customWidth="1"/>
    <col min="5892" max="5892" width="5.75" style="233" customWidth="1"/>
    <col min="5893" max="5894" width="9" style="233" customWidth="1"/>
    <col min="5895" max="5895" width="13.25" style="233" customWidth="1"/>
    <col min="5896" max="5896" width="16" style="233" customWidth="1"/>
    <col min="5897" max="6144" width="10.125" style="233"/>
    <col min="6145" max="6145" width="4.75" style="233" customWidth="1"/>
    <col min="6146" max="6146" width="17.125" style="233" customWidth="1"/>
    <col min="6147" max="6147" width="32.375" style="233" customWidth="1"/>
    <col min="6148" max="6148" width="5.75" style="233" customWidth="1"/>
    <col min="6149" max="6150" width="9" style="233" customWidth="1"/>
    <col min="6151" max="6151" width="13.25" style="233" customWidth="1"/>
    <col min="6152" max="6152" width="16" style="233" customWidth="1"/>
    <col min="6153" max="6400" width="10.125" style="233"/>
    <col min="6401" max="6401" width="4.75" style="233" customWidth="1"/>
    <col min="6402" max="6402" width="17.125" style="233" customWidth="1"/>
    <col min="6403" max="6403" width="32.375" style="233" customWidth="1"/>
    <col min="6404" max="6404" width="5.75" style="233" customWidth="1"/>
    <col min="6405" max="6406" width="9" style="233" customWidth="1"/>
    <col min="6407" max="6407" width="13.25" style="233" customWidth="1"/>
    <col min="6408" max="6408" width="16" style="233" customWidth="1"/>
    <col min="6409" max="6656" width="10.125" style="233"/>
    <col min="6657" max="6657" width="4.75" style="233" customWidth="1"/>
    <col min="6658" max="6658" width="17.125" style="233" customWidth="1"/>
    <col min="6659" max="6659" width="32.375" style="233" customWidth="1"/>
    <col min="6660" max="6660" width="5.75" style="233" customWidth="1"/>
    <col min="6661" max="6662" width="9" style="233" customWidth="1"/>
    <col min="6663" max="6663" width="13.25" style="233" customWidth="1"/>
    <col min="6664" max="6664" width="16" style="233" customWidth="1"/>
    <col min="6665" max="6912" width="10.125" style="233"/>
    <col min="6913" max="6913" width="4.75" style="233" customWidth="1"/>
    <col min="6914" max="6914" width="17.125" style="233" customWidth="1"/>
    <col min="6915" max="6915" width="32.375" style="233" customWidth="1"/>
    <col min="6916" max="6916" width="5.75" style="233" customWidth="1"/>
    <col min="6917" max="6918" width="9" style="233" customWidth="1"/>
    <col min="6919" max="6919" width="13.25" style="233" customWidth="1"/>
    <col min="6920" max="6920" width="16" style="233" customWidth="1"/>
    <col min="6921" max="7168" width="10.125" style="233"/>
    <col min="7169" max="7169" width="4.75" style="233" customWidth="1"/>
    <col min="7170" max="7170" width="17.125" style="233" customWidth="1"/>
    <col min="7171" max="7171" width="32.375" style="233" customWidth="1"/>
    <col min="7172" max="7172" width="5.75" style="233" customWidth="1"/>
    <col min="7173" max="7174" width="9" style="233" customWidth="1"/>
    <col min="7175" max="7175" width="13.25" style="233" customWidth="1"/>
    <col min="7176" max="7176" width="16" style="233" customWidth="1"/>
    <col min="7177" max="7424" width="10.125" style="233"/>
    <col min="7425" max="7425" width="4.75" style="233" customWidth="1"/>
    <col min="7426" max="7426" width="17.125" style="233" customWidth="1"/>
    <col min="7427" max="7427" width="32.375" style="233" customWidth="1"/>
    <col min="7428" max="7428" width="5.75" style="233" customWidth="1"/>
    <col min="7429" max="7430" width="9" style="233" customWidth="1"/>
    <col min="7431" max="7431" width="13.25" style="233" customWidth="1"/>
    <col min="7432" max="7432" width="16" style="233" customWidth="1"/>
    <col min="7433" max="7680" width="10.125" style="233"/>
    <col min="7681" max="7681" width="4.75" style="233" customWidth="1"/>
    <col min="7682" max="7682" width="17.125" style="233" customWidth="1"/>
    <col min="7683" max="7683" width="32.375" style="233" customWidth="1"/>
    <col min="7684" max="7684" width="5.75" style="233" customWidth="1"/>
    <col min="7685" max="7686" width="9" style="233" customWidth="1"/>
    <col min="7687" max="7687" width="13.25" style="233" customWidth="1"/>
    <col min="7688" max="7688" width="16" style="233" customWidth="1"/>
    <col min="7689" max="7936" width="10.125" style="233"/>
    <col min="7937" max="7937" width="4.75" style="233" customWidth="1"/>
    <col min="7938" max="7938" width="17.125" style="233" customWidth="1"/>
    <col min="7939" max="7939" width="32.375" style="233" customWidth="1"/>
    <col min="7940" max="7940" width="5.75" style="233" customWidth="1"/>
    <col min="7941" max="7942" width="9" style="233" customWidth="1"/>
    <col min="7943" max="7943" width="13.25" style="233" customWidth="1"/>
    <col min="7944" max="7944" width="16" style="233" customWidth="1"/>
    <col min="7945" max="8192" width="10.125" style="233"/>
    <col min="8193" max="8193" width="4.75" style="233" customWidth="1"/>
    <col min="8194" max="8194" width="17.125" style="233" customWidth="1"/>
    <col min="8195" max="8195" width="32.375" style="233" customWidth="1"/>
    <col min="8196" max="8196" width="5.75" style="233" customWidth="1"/>
    <col min="8197" max="8198" width="9" style="233" customWidth="1"/>
    <col min="8199" max="8199" width="13.25" style="233" customWidth="1"/>
    <col min="8200" max="8200" width="16" style="233" customWidth="1"/>
    <col min="8201" max="8448" width="10.125" style="233"/>
    <col min="8449" max="8449" width="4.75" style="233" customWidth="1"/>
    <col min="8450" max="8450" width="17.125" style="233" customWidth="1"/>
    <col min="8451" max="8451" width="32.375" style="233" customWidth="1"/>
    <col min="8452" max="8452" width="5.75" style="233" customWidth="1"/>
    <col min="8453" max="8454" width="9" style="233" customWidth="1"/>
    <col min="8455" max="8455" width="13.25" style="233" customWidth="1"/>
    <col min="8456" max="8456" width="16" style="233" customWidth="1"/>
    <col min="8457" max="8704" width="10.125" style="233"/>
    <col min="8705" max="8705" width="4.75" style="233" customWidth="1"/>
    <col min="8706" max="8706" width="17.125" style="233" customWidth="1"/>
    <col min="8707" max="8707" width="32.375" style="233" customWidth="1"/>
    <col min="8708" max="8708" width="5.75" style="233" customWidth="1"/>
    <col min="8709" max="8710" width="9" style="233" customWidth="1"/>
    <col min="8711" max="8711" width="13.25" style="233" customWidth="1"/>
    <col min="8712" max="8712" width="16" style="233" customWidth="1"/>
    <col min="8713" max="8960" width="10.125" style="233"/>
    <col min="8961" max="8961" width="4.75" style="233" customWidth="1"/>
    <col min="8962" max="8962" width="17.125" style="233" customWidth="1"/>
    <col min="8963" max="8963" width="32.375" style="233" customWidth="1"/>
    <col min="8964" max="8964" width="5.75" style="233" customWidth="1"/>
    <col min="8965" max="8966" width="9" style="233" customWidth="1"/>
    <col min="8967" max="8967" width="13.25" style="233" customWidth="1"/>
    <col min="8968" max="8968" width="16" style="233" customWidth="1"/>
    <col min="8969" max="9216" width="10.125" style="233"/>
    <col min="9217" max="9217" width="4.75" style="233" customWidth="1"/>
    <col min="9218" max="9218" width="17.125" style="233" customWidth="1"/>
    <col min="9219" max="9219" width="32.375" style="233" customWidth="1"/>
    <col min="9220" max="9220" width="5.75" style="233" customWidth="1"/>
    <col min="9221" max="9222" width="9" style="233" customWidth="1"/>
    <col min="9223" max="9223" width="13.25" style="233" customWidth="1"/>
    <col min="9224" max="9224" width="16" style="233" customWidth="1"/>
    <col min="9225" max="9472" width="10.125" style="233"/>
    <col min="9473" max="9473" width="4.75" style="233" customWidth="1"/>
    <col min="9474" max="9474" width="17.125" style="233" customWidth="1"/>
    <col min="9475" max="9475" width="32.375" style="233" customWidth="1"/>
    <col min="9476" max="9476" width="5.75" style="233" customWidth="1"/>
    <col min="9477" max="9478" width="9" style="233" customWidth="1"/>
    <col min="9479" max="9479" width="13.25" style="233" customWidth="1"/>
    <col min="9480" max="9480" width="16" style="233" customWidth="1"/>
    <col min="9481" max="9728" width="10.125" style="233"/>
    <col min="9729" max="9729" width="4.75" style="233" customWidth="1"/>
    <col min="9730" max="9730" width="17.125" style="233" customWidth="1"/>
    <col min="9731" max="9731" width="32.375" style="233" customWidth="1"/>
    <col min="9732" max="9732" width="5.75" style="233" customWidth="1"/>
    <col min="9733" max="9734" width="9" style="233" customWidth="1"/>
    <col min="9735" max="9735" width="13.25" style="233" customWidth="1"/>
    <col min="9736" max="9736" width="16" style="233" customWidth="1"/>
    <col min="9737" max="9984" width="10.125" style="233"/>
    <col min="9985" max="9985" width="4.75" style="233" customWidth="1"/>
    <col min="9986" max="9986" width="17.125" style="233" customWidth="1"/>
    <col min="9987" max="9987" width="32.375" style="233" customWidth="1"/>
    <col min="9988" max="9988" width="5.75" style="233" customWidth="1"/>
    <col min="9989" max="9990" width="9" style="233" customWidth="1"/>
    <col min="9991" max="9991" width="13.25" style="233" customWidth="1"/>
    <col min="9992" max="9992" width="16" style="233" customWidth="1"/>
    <col min="9993" max="10240" width="10.125" style="233"/>
    <col min="10241" max="10241" width="4.75" style="233" customWidth="1"/>
    <col min="10242" max="10242" width="17.125" style="233" customWidth="1"/>
    <col min="10243" max="10243" width="32.375" style="233" customWidth="1"/>
    <col min="10244" max="10244" width="5.75" style="233" customWidth="1"/>
    <col min="10245" max="10246" width="9" style="233" customWidth="1"/>
    <col min="10247" max="10247" width="13.25" style="233" customWidth="1"/>
    <col min="10248" max="10248" width="16" style="233" customWidth="1"/>
    <col min="10249" max="10496" width="10.125" style="233"/>
    <col min="10497" max="10497" width="4.75" style="233" customWidth="1"/>
    <col min="10498" max="10498" width="17.125" style="233" customWidth="1"/>
    <col min="10499" max="10499" width="32.375" style="233" customWidth="1"/>
    <col min="10500" max="10500" width="5.75" style="233" customWidth="1"/>
    <col min="10501" max="10502" width="9" style="233" customWidth="1"/>
    <col min="10503" max="10503" width="13.25" style="233" customWidth="1"/>
    <col min="10504" max="10504" width="16" style="233" customWidth="1"/>
    <col min="10505" max="10752" width="10.125" style="233"/>
    <col min="10753" max="10753" width="4.75" style="233" customWidth="1"/>
    <col min="10754" max="10754" width="17.125" style="233" customWidth="1"/>
    <col min="10755" max="10755" width="32.375" style="233" customWidth="1"/>
    <col min="10756" max="10756" width="5.75" style="233" customWidth="1"/>
    <col min="10757" max="10758" width="9" style="233" customWidth="1"/>
    <col min="10759" max="10759" width="13.25" style="233" customWidth="1"/>
    <col min="10760" max="10760" width="16" style="233" customWidth="1"/>
    <col min="10761" max="11008" width="10.125" style="233"/>
    <col min="11009" max="11009" width="4.75" style="233" customWidth="1"/>
    <col min="11010" max="11010" width="17.125" style="233" customWidth="1"/>
    <col min="11011" max="11011" width="32.375" style="233" customWidth="1"/>
    <col min="11012" max="11012" width="5.75" style="233" customWidth="1"/>
    <col min="11013" max="11014" width="9" style="233" customWidth="1"/>
    <col min="11015" max="11015" width="13.25" style="233" customWidth="1"/>
    <col min="11016" max="11016" width="16" style="233" customWidth="1"/>
    <col min="11017" max="11264" width="10.125" style="233"/>
    <col min="11265" max="11265" width="4.75" style="233" customWidth="1"/>
    <col min="11266" max="11266" width="17.125" style="233" customWidth="1"/>
    <col min="11267" max="11267" width="32.375" style="233" customWidth="1"/>
    <col min="11268" max="11268" width="5.75" style="233" customWidth="1"/>
    <col min="11269" max="11270" width="9" style="233" customWidth="1"/>
    <col min="11271" max="11271" width="13.25" style="233" customWidth="1"/>
    <col min="11272" max="11272" width="16" style="233" customWidth="1"/>
    <col min="11273" max="11520" width="10.125" style="233"/>
    <col min="11521" max="11521" width="4.75" style="233" customWidth="1"/>
    <col min="11522" max="11522" width="17.125" style="233" customWidth="1"/>
    <col min="11523" max="11523" width="32.375" style="233" customWidth="1"/>
    <col min="11524" max="11524" width="5.75" style="233" customWidth="1"/>
    <col min="11525" max="11526" width="9" style="233" customWidth="1"/>
    <col min="11527" max="11527" width="13.25" style="233" customWidth="1"/>
    <col min="11528" max="11528" width="16" style="233" customWidth="1"/>
    <col min="11529" max="11776" width="10.125" style="233"/>
    <col min="11777" max="11777" width="4.75" style="233" customWidth="1"/>
    <col min="11778" max="11778" width="17.125" style="233" customWidth="1"/>
    <col min="11779" max="11779" width="32.375" style="233" customWidth="1"/>
    <col min="11780" max="11780" width="5.75" style="233" customWidth="1"/>
    <col min="11781" max="11782" width="9" style="233" customWidth="1"/>
    <col min="11783" max="11783" width="13.25" style="233" customWidth="1"/>
    <col min="11784" max="11784" width="16" style="233" customWidth="1"/>
    <col min="11785" max="12032" width="10.125" style="233"/>
    <col min="12033" max="12033" width="4.75" style="233" customWidth="1"/>
    <col min="12034" max="12034" width="17.125" style="233" customWidth="1"/>
    <col min="12035" max="12035" width="32.375" style="233" customWidth="1"/>
    <col min="12036" max="12036" width="5.75" style="233" customWidth="1"/>
    <col min="12037" max="12038" width="9" style="233" customWidth="1"/>
    <col min="12039" max="12039" width="13.25" style="233" customWidth="1"/>
    <col min="12040" max="12040" width="16" style="233" customWidth="1"/>
    <col min="12041" max="12288" width="10.125" style="233"/>
    <col min="12289" max="12289" width="4.75" style="233" customWidth="1"/>
    <col min="12290" max="12290" width="17.125" style="233" customWidth="1"/>
    <col min="12291" max="12291" width="32.375" style="233" customWidth="1"/>
    <col min="12292" max="12292" width="5.75" style="233" customWidth="1"/>
    <col min="12293" max="12294" width="9" style="233" customWidth="1"/>
    <col min="12295" max="12295" width="13.25" style="233" customWidth="1"/>
    <col min="12296" max="12296" width="16" style="233" customWidth="1"/>
    <col min="12297" max="12544" width="10.125" style="233"/>
    <col min="12545" max="12545" width="4.75" style="233" customWidth="1"/>
    <col min="12546" max="12546" width="17.125" style="233" customWidth="1"/>
    <col min="12547" max="12547" width="32.375" style="233" customWidth="1"/>
    <col min="12548" max="12548" width="5.75" style="233" customWidth="1"/>
    <col min="12549" max="12550" width="9" style="233" customWidth="1"/>
    <col min="12551" max="12551" width="13.25" style="233" customWidth="1"/>
    <col min="12552" max="12552" width="16" style="233" customWidth="1"/>
    <col min="12553" max="12800" width="10.125" style="233"/>
    <col min="12801" max="12801" width="4.75" style="233" customWidth="1"/>
    <col min="12802" max="12802" width="17.125" style="233" customWidth="1"/>
    <col min="12803" max="12803" width="32.375" style="233" customWidth="1"/>
    <col min="12804" max="12804" width="5.75" style="233" customWidth="1"/>
    <col min="12805" max="12806" width="9" style="233" customWidth="1"/>
    <col min="12807" max="12807" width="13.25" style="233" customWidth="1"/>
    <col min="12808" max="12808" width="16" style="233" customWidth="1"/>
    <col min="12809" max="13056" width="10.125" style="233"/>
    <col min="13057" max="13057" width="4.75" style="233" customWidth="1"/>
    <col min="13058" max="13058" width="17.125" style="233" customWidth="1"/>
    <col min="13059" max="13059" width="32.375" style="233" customWidth="1"/>
    <col min="13060" max="13060" width="5.75" style="233" customWidth="1"/>
    <col min="13061" max="13062" width="9" style="233" customWidth="1"/>
    <col min="13063" max="13063" width="13.25" style="233" customWidth="1"/>
    <col min="13064" max="13064" width="16" style="233" customWidth="1"/>
    <col min="13065" max="13312" width="10.125" style="233"/>
    <col min="13313" max="13313" width="4.75" style="233" customWidth="1"/>
    <col min="13314" max="13314" width="17.125" style="233" customWidth="1"/>
    <col min="13315" max="13315" width="32.375" style="233" customWidth="1"/>
    <col min="13316" max="13316" width="5.75" style="233" customWidth="1"/>
    <col min="13317" max="13318" width="9" style="233" customWidth="1"/>
    <col min="13319" max="13319" width="13.25" style="233" customWidth="1"/>
    <col min="13320" max="13320" width="16" style="233" customWidth="1"/>
    <col min="13321" max="13568" width="10.125" style="233"/>
    <col min="13569" max="13569" width="4.75" style="233" customWidth="1"/>
    <col min="13570" max="13570" width="17.125" style="233" customWidth="1"/>
    <col min="13571" max="13571" width="32.375" style="233" customWidth="1"/>
    <col min="13572" max="13572" width="5.75" style="233" customWidth="1"/>
    <col min="13573" max="13574" width="9" style="233" customWidth="1"/>
    <col min="13575" max="13575" width="13.25" style="233" customWidth="1"/>
    <col min="13576" max="13576" width="16" style="233" customWidth="1"/>
    <col min="13577" max="13824" width="10.125" style="233"/>
    <col min="13825" max="13825" width="4.75" style="233" customWidth="1"/>
    <col min="13826" max="13826" width="17.125" style="233" customWidth="1"/>
    <col min="13827" max="13827" width="32.375" style="233" customWidth="1"/>
    <col min="13828" max="13828" width="5.75" style="233" customWidth="1"/>
    <col min="13829" max="13830" width="9" style="233" customWidth="1"/>
    <col min="13831" max="13831" width="13.25" style="233" customWidth="1"/>
    <col min="13832" max="13832" width="16" style="233" customWidth="1"/>
    <col min="13833" max="14080" width="10.125" style="233"/>
    <col min="14081" max="14081" width="4.75" style="233" customWidth="1"/>
    <col min="14082" max="14082" width="17.125" style="233" customWidth="1"/>
    <col min="14083" max="14083" width="32.375" style="233" customWidth="1"/>
    <col min="14084" max="14084" width="5.75" style="233" customWidth="1"/>
    <col min="14085" max="14086" width="9" style="233" customWidth="1"/>
    <col min="14087" max="14087" width="13.25" style="233" customWidth="1"/>
    <col min="14088" max="14088" width="16" style="233" customWidth="1"/>
    <col min="14089" max="14336" width="10.125" style="233"/>
    <col min="14337" max="14337" width="4.75" style="233" customWidth="1"/>
    <col min="14338" max="14338" width="17.125" style="233" customWidth="1"/>
    <col min="14339" max="14339" width="32.375" style="233" customWidth="1"/>
    <col min="14340" max="14340" width="5.75" style="233" customWidth="1"/>
    <col min="14341" max="14342" width="9" style="233" customWidth="1"/>
    <col min="14343" max="14343" width="13.25" style="233" customWidth="1"/>
    <col min="14344" max="14344" width="16" style="233" customWidth="1"/>
    <col min="14345" max="14592" width="10.125" style="233"/>
    <col min="14593" max="14593" width="4.75" style="233" customWidth="1"/>
    <col min="14594" max="14594" width="17.125" style="233" customWidth="1"/>
    <col min="14595" max="14595" width="32.375" style="233" customWidth="1"/>
    <col min="14596" max="14596" width="5.75" style="233" customWidth="1"/>
    <col min="14597" max="14598" width="9" style="233" customWidth="1"/>
    <col min="14599" max="14599" width="13.25" style="233" customWidth="1"/>
    <col min="14600" max="14600" width="16" style="233" customWidth="1"/>
    <col min="14601" max="14848" width="10.125" style="233"/>
    <col min="14849" max="14849" width="4.75" style="233" customWidth="1"/>
    <col min="14850" max="14850" width="17.125" style="233" customWidth="1"/>
    <col min="14851" max="14851" width="32.375" style="233" customWidth="1"/>
    <col min="14852" max="14852" width="5.75" style="233" customWidth="1"/>
    <col min="14853" max="14854" width="9" style="233" customWidth="1"/>
    <col min="14855" max="14855" width="13.25" style="233" customWidth="1"/>
    <col min="14856" max="14856" width="16" style="233" customWidth="1"/>
    <col min="14857" max="15104" width="10.125" style="233"/>
    <col min="15105" max="15105" width="4.75" style="233" customWidth="1"/>
    <col min="15106" max="15106" width="17.125" style="233" customWidth="1"/>
    <col min="15107" max="15107" width="32.375" style="233" customWidth="1"/>
    <col min="15108" max="15108" width="5.75" style="233" customWidth="1"/>
    <col min="15109" max="15110" width="9" style="233" customWidth="1"/>
    <col min="15111" max="15111" width="13.25" style="233" customWidth="1"/>
    <col min="15112" max="15112" width="16" style="233" customWidth="1"/>
    <col min="15113" max="15360" width="10.125" style="233"/>
    <col min="15361" max="15361" width="4.75" style="233" customWidth="1"/>
    <col min="15362" max="15362" width="17.125" style="233" customWidth="1"/>
    <col min="15363" max="15363" width="32.375" style="233" customWidth="1"/>
    <col min="15364" max="15364" width="5.75" style="233" customWidth="1"/>
    <col min="15365" max="15366" width="9" style="233" customWidth="1"/>
    <col min="15367" max="15367" width="13.25" style="233" customWidth="1"/>
    <col min="15368" max="15368" width="16" style="233" customWidth="1"/>
    <col min="15369" max="15616" width="10.125" style="233"/>
    <col min="15617" max="15617" width="4.75" style="233" customWidth="1"/>
    <col min="15618" max="15618" width="17.125" style="233" customWidth="1"/>
    <col min="15619" max="15619" width="32.375" style="233" customWidth="1"/>
    <col min="15620" max="15620" width="5.75" style="233" customWidth="1"/>
    <col min="15621" max="15622" width="9" style="233" customWidth="1"/>
    <col min="15623" max="15623" width="13.25" style="233" customWidth="1"/>
    <col min="15624" max="15624" width="16" style="233" customWidth="1"/>
    <col min="15625" max="15872" width="10.125" style="233"/>
    <col min="15873" max="15873" width="4.75" style="233" customWidth="1"/>
    <col min="15874" max="15874" width="17.125" style="233" customWidth="1"/>
    <col min="15875" max="15875" width="32.375" style="233" customWidth="1"/>
    <col min="15876" max="15876" width="5.75" style="233" customWidth="1"/>
    <col min="15877" max="15878" width="9" style="233" customWidth="1"/>
    <col min="15879" max="15879" width="13.25" style="233" customWidth="1"/>
    <col min="15880" max="15880" width="16" style="233" customWidth="1"/>
    <col min="15881" max="16128" width="10.125" style="233"/>
    <col min="16129" max="16129" width="4.75" style="233" customWidth="1"/>
    <col min="16130" max="16130" width="17.125" style="233" customWidth="1"/>
    <col min="16131" max="16131" width="32.375" style="233" customWidth="1"/>
    <col min="16132" max="16132" width="5.75" style="233" customWidth="1"/>
    <col min="16133" max="16134" width="9" style="233" customWidth="1"/>
    <col min="16135" max="16135" width="13.25" style="233" customWidth="1"/>
    <col min="16136" max="16136" width="16" style="233" customWidth="1"/>
    <col min="16137" max="16384" width="10.125" style="233"/>
  </cols>
  <sheetData>
    <row r="1" spans="1:8" ht="20" customHeight="1">
      <c r="A1" s="341" t="s">
        <v>25</v>
      </c>
      <c r="B1" s="342"/>
      <c r="C1" s="342"/>
      <c r="D1" s="342"/>
      <c r="E1" s="342"/>
      <c r="F1" s="342"/>
      <c r="G1" s="342"/>
      <c r="H1" s="342"/>
    </row>
    <row r="2" spans="1:8" ht="20" customHeight="1">
      <c r="A2" s="343" t="s">
        <v>26</v>
      </c>
      <c r="B2" s="343"/>
      <c r="C2" s="343"/>
      <c r="D2" s="343"/>
      <c r="E2" s="343"/>
      <c r="F2" s="343"/>
      <c r="G2" s="343"/>
      <c r="H2" s="343"/>
    </row>
    <row r="3" spans="1:8" s="235" customFormat="1" ht="20" customHeight="1">
      <c r="A3" s="344" t="s">
        <v>27</v>
      </c>
      <c r="B3" s="344"/>
      <c r="C3" s="344" t="s">
        <v>1072</v>
      </c>
      <c r="D3" s="344"/>
      <c r="E3" s="344"/>
      <c r="F3" s="344"/>
      <c r="G3" s="234"/>
      <c r="H3" s="234"/>
    </row>
    <row r="4" spans="1:8" s="235" customFormat="1" ht="20" customHeight="1">
      <c r="A4" s="344" t="s">
        <v>29</v>
      </c>
      <c r="B4" s="344"/>
      <c r="C4" s="344" t="s">
        <v>742</v>
      </c>
      <c r="D4" s="344"/>
      <c r="E4" s="344"/>
      <c r="F4" s="344"/>
      <c r="G4" s="234"/>
      <c r="H4" s="234"/>
    </row>
    <row r="5" spans="1:8" s="235" customFormat="1" ht="20" customHeight="1">
      <c r="A5" s="345" t="s">
        <v>1073</v>
      </c>
      <c r="B5" s="345"/>
      <c r="C5" s="346" t="s">
        <v>1074</v>
      </c>
      <c r="D5" s="346"/>
      <c r="E5" s="346"/>
      <c r="F5" s="346"/>
      <c r="G5" s="346" t="s">
        <v>1075</v>
      </c>
      <c r="H5" s="346"/>
    </row>
    <row r="6" spans="1:8" ht="20" customHeight="1">
      <c r="A6" s="113" t="s">
        <v>34</v>
      </c>
      <c r="B6" s="113" t="s">
        <v>35</v>
      </c>
      <c r="C6" s="113" t="s">
        <v>36</v>
      </c>
      <c r="D6" s="113" t="s">
        <v>37</v>
      </c>
      <c r="E6" s="113" t="s">
        <v>38</v>
      </c>
      <c r="F6" s="113" t="s">
        <v>39</v>
      </c>
      <c r="G6" s="113" t="s">
        <v>40</v>
      </c>
      <c r="H6" s="113" t="s">
        <v>9</v>
      </c>
    </row>
    <row r="7" spans="1:8" ht="20" customHeight="1">
      <c r="A7" s="113">
        <v>1</v>
      </c>
      <c r="B7" s="236" t="s">
        <v>745</v>
      </c>
      <c r="C7" s="236" t="s">
        <v>746</v>
      </c>
      <c r="D7" s="236" t="s">
        <v>47</v>
      </c>
      <c r="E7" s="237">
        <v>1</v>
      </c>
      <c r="F7" s="238">
        <v>600</v>
      </c>
      <c r="G7" s="239">
        <f>E7*F7</f>
        <v>600</v>
      </c>
      <c r="H7" s="240" t="s">
        <v>1076</v>
      </c>
    </row>
    <row r="8" spans="1:8" ht="20" customHeight="1">
      <c r="A8" s="241">
        <v>2</v>
      </c>
      <c r="B8" s="242" t="s">
        <v>748</v>
      </c>
      <c r="C8" s="242" t="s">
        <v>749</v>
      </c>
      <c r="D8" s="242" t="s">
        <v>47</v>
      </c>
      <c r="E8" s="243">
        <v>1</v>
      </c>
      <c r="F8" s="244">
        <v>85</v>
      </c>
      <c r="G8" s="239">
        <f t="shared" ref="G8:G13" si="0">E8*F8</f>
        <v>85</v>
      </c>
      <c r="H8" s="246"/>
    </row>
    <row r="9" spans="1:8" ht="20" customHeight="1">
      <c r="A9" s="241">
        <v>3</v>
      </c>
      <c r="B9" s="242" t="s">
        <v>750</v>
      </c>
      <c r="C9" s="242" t="s">
        <v>751</v>
      </c>
      <c r="D9" s="242" t="s">
        <v>47</v>
      </c>
      <c r="E9" s="247">
        <v>5</v>
      </c>
      <c r="F9" s="244">
        <v>59</v>
      </c>
      <c r="G9" s="239">
        <f t="shared" si="0"/>
        <v>295</v>
      </c>
      <c r="H9" s="246" t="s">
        <v>752</v>
      </c>
    </row>
    <row r="10" spans="1:8" s="248" customFormat="1" ht="20" customHeight="1">
      <c r="A10" s="241">
        <v>4</v>
      </c>
      <c r="B10" s="242" t="s">
        <v>1077</v>
      </c>
      <c r="C10" s="242" t="s">
        <v>1078</v>
      </c>
      <c r="D10" s="242" t="s">
        <v>1079</v>
      </c>
      <c r="E10" s="242">
        <v>500</v>
      </c>
      <c r="F10" s="242">
        <v>2</v>
      </c>
      <c r="G10" s="239">
        <f t="shared" si="0"/>
        <v>1000</v>
      </c>
      <c r="H10" s="242" t="s">
        <v>1080</v>
      </c>
    </row>
    <row r="11" spans="1:8" s="248" customFormat="1" ht="20" customHeight="1">
      <c r="A11" s="241">
        <v>5</v>
      </c>
      <c r="B11" s="242" t="s">
        <v>1081</v>
      </c>
      <c r="C11" s="242" t="s">
        <v>1082</v>
      </c>
      <c r="D11" s="242" t="s">
        <v>1083</v>
      </c>
      <c r="E11" s="242">
        <v>200</v>
      </c>
      <c r="F11" s="242">
        <v>1</v>
      </c>
      <c r="G11" s="239">
        <f t="shared" si="0"/>
        <v>200</v>
      </c>
      <c r="H11" s="242" t="s">
        <v>1084</v>
      </c>
    </row>
    <row r="12" spans="1:8" s="248" customFormat="1" ht="20" customHeight="1">
      <c r="A12" s="241">
        <v>6</v>
      </c>
      <c r="B12" s="242" t="s">
        <v>1085</v>
      </c>
      <c r="C12" s="242" t="s">
        <v>1086</v>
      </c>
      <c r="D12" s="242" t="s">
        <v>1087</v>
      </c>
      <c r="E12" s="242">
        <v>200</v>
      </c>
      <c r="F12" s="242">
        <v>7</v>
      </c>
      <c r="G12" s="239">
        <f t="shared" si="0"/>
        <v>1400</v>
      </c>
      <c r="H12" s="242" t="s">
        <v>1088</v>
      </c>
    </row>
    <row r="13" spans="1:8" s="248" customFormat="1" ht="20" customHeight="1">
      <c r="A13" s="241">
        <v>7</v>
      </c>
      <c r="B13" s="242" t="s">
        <v>1089</v>
      </c>
      <c r="C13" s="242" t="s">
        <v>1090</v>
      </c>
      <c r="D13" s="242" t="s">
        <v>1091</v>
      </c>
      <c r="E13" s="242">
        <v>2</v>
      </c>
      <c r="F13" s="242">
        <v>80</v>
      </c>
      <c r="G13" s="239">
        <f t="shared" si="0"/>
        <v>160</v>
      </c>
      <c r="H13" s="242"/>
    </row>
    <row r="14" spans="1:8" ht="20" customHeight="1">
      <c r="A14" s="347" t="s">
        <v>145</v>
      </c>
      <c r="B14" s="347"/>
      <c r="C14" s="348"/>
      <c r="D14" s="348"/>
      <c r="E14" s="348"/>
      <c r="F14" s="348"/>
      <c r="G14" s="249">
        <f>SUM(G7:G13)</f>
        <v>3740</v>
      </c>
      <c r="H14" s="250"/>
    </row>
    <row r="15" spans="1:8" s="235" customFormat="1" ht="20" customHeight="1">
      <c r="A15" s="346" t="s">
        <v>146</v>
      </c>
      <c r="B15" s="346"/>
      <c r="C15" s="346"/>
      <c r="D15" s="346"/>
      <c r="E15" s="346"/>
      <c r="F15" s="346"/>
      <c r="G15" s="346"/>
      <c r="H15" s="346"/>
    </row>
    <row r="16" spans="1:8" s="235" customFormat="1" ht="20" customHeight="1">
      <c r="A16" s="344" t="s">
        <v>147</v>
      </c>
      <c r="B16" s="344"/>
      <c r="C16" s="344"/>
      <c r="D16" s="344"/>
      <c r="E16" s="344"/>
      <c r="F16" s="344"/>
      <c r="G16" s="344"/>
      <c r="H16" s="344"/>
    </row>
    <row r="17" spans="1:8" s="235" customFormat="1" ht="20" customHeight="1">
      <c r="A17" s="344" t="s">
        <v>148</v>
      </c>
      <c r="B17" s="344"/>
      <c r="C17" s="234"/>
      <c r="D17" s="344" t="s">
        <v>149</v>
      </c>
      <c r="E17" s="344"/>
      <c r="F17" s="344"/>
      <c r="G17" s="344"/>
      <c r="H17" s="344"/>
    </row>
    <row r="18" spans="1:8" s="235" customFormat="1" ht="20" customHeight="1">
      <c r="A18" s="344" t="s">
        <v>150</v>
      </c>
      <c r="B18" s="344"/>
      <c r="C18" s="234"/>
      <c r="D18" s="344" t="s">
        <v>150</v>
      </c>
      <c r="E18" s="344"/>
      <c r="F18" s="344"/>
      <c r="G18" s="344"/>
      <c r="H18" s="344"/>
    </row>
    <row r="19" spans="1:8" s="235" customFormat="1" ht="20" customHeight="1">
      <c r="A19" s="344" t="s">
        <v>151</v>
      </c>
      <c r="B19" s="344"/>
      <c r="C19" s="234"/>
      <c r="D19" s="344" t="s">
        <v>151</v>
      </c>
      <c r="E19" s="344"/>
      <c r="F19" s="344"/>
      <c r="G19" s="344"/>
      <c r="H19" s="344"/>
    </row>
  </sheetData>
  <mergeCells count="19">
    <mergeCell ref="A19:B19"/>
    <mergeCell ref="D19:H19"/>
    <mergeCell ref="A5:B5"/>
    <mergeCell ref="C5:F5"/>
    <mergeCell ref="G5:H5"/>
    <mergeCell ref="A14:B14"/>
    <mergeCell ref="C14:F14"/>
    <mergeCell ref="A15:H15"/>
    <mergeCell ref="A16:H16"/>
    <mergeCell ref="A17:B17"/>
    <mergeCell ref="D17:H17"/>
    <mergeCell ref="A18:B18"/>
    <mergeCell ref="D18:H18"/>
    <mergeCell ref="A1:H1"/>
    <mergeCell ref="A2:H2"/>
    <mergeCell ref="A3:B3"/>
    <mergeCell ref="C3:F3"/>
    <mergeCell ref="A4:B4"/>
    <mergeCell ref="C4:F4"/>
  </mergeCells>
  <phoneticPr fontId="40" type="noConversion"/>
  <pageMargins left="0.7" right="0.7" top="0.75" bottom="0.75" header="0.3" footer="0.3"/>
  <pageSetup paperSize="9" scale="8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H29"/>
  <sheetViews>
    <sheetView workbookViewId="0">
      <selection activeCell="G24" sqref="G24"/>
    </sheetView>
  </sheetViews>
  <sheetFormatPr defaultColWidth="9" defaultRowHeight="14.3"/>
  <cols>
    <col min="1" max="1" width="5.625" style="180" customWidth="1"/>
    <col min="2" max="3" width="20.625" style="180" customWidth="1"/>
    <col min="4" max="4" width="5.625" style="180" customWidth="1"/>
    <col min="5" max="7" width="10.625" style="180" customWidth="1"/>
    <col min="8" max="8" width="20.625" style="180" customWidth="1"/>
    <col min="9" max="16384" width="9" style="180"/>
  </cols>
  <sheetData>
    <row r="1" spans="1:8" ht="20" customHeight="1">
      <c r="A1" s="337" t="s">
        <v>25</v>
      </c>
      <c r="B1" s="338"/>
      <c r="C1" s="338"/>
      <c r="D1" s="338"/>
      <c r="E1" s="338"/>
      <c r="F1" s="338"/>
      <c r="G1" s="338"/>
      <c r="H1" s="338"/>
    </row>
    <row r="2" spans="1:8" ht="20" customHeight="1">
      <c r="A2" s="339" t="s">
        <v>26</v>
      </c>
      <c r="B2" s="339"/>
      <c r="C2" s="339"/>
      <c r="D2" s="339"/>
      <c r="E2" s="339"/>
      <c r="F2" s="339"/>
      <c r="G2" s="339"/>
      <c r="H2" s="339"/>
    </row>
    <row r="3" spans="1:8" s="182" customFormat="1" ht="20" customHeight="1">
      <c r="A3" s="333" t="s">
        <v>27</v>
      </c>
      <c r="B3" s="333"/>
      <c r="C3" s="333" t="s">
        <v>1250</v>
      </c>
      <c r="D3" s="333"/>
      <c r="E3" s="333"/>
      <c r="F3" s="333"/>
      <c r="G3" s="181"/>
      <c r="H3" s="181"/>
    </row>
    <row r="4" spans="1:8" s="182" customFormat="1" ht="20" customHeight="1">
      <c r="A4" s="333" t="s">
        <v>29</v>
      </c>
      <c r="B4" s="333"/>
      <c r="C4" s="333" t="s">
        <v>798</v>
      </c>
      <c r="D4" s="333"/>
      <c r="E4" s="333"/>
      <c r="F4" s="333"/>
      <c r="G4" s="181"/>
      <c r="H4" s="181"/>
    </row>
    <row r="5" spans="1:8" s="182" customFormat="1" ht="20" customHeight="1">
      <c r="A5" s="334" t="s">
        <v>1251</v>
      </c>
      <c r="B5" s="334"/>
      <c r="C5" s="333" t="s">
        <v>799</v>
      </c>
      <c r="D5" s="333"/>
      <c r="E5" s="333"/>
      <c r="F5" s="333"/>
      <c r="G5" s="333" t="s">
        <v>33</v>
      </c>
      <c r="H5" s="333"/>
    </row>
    <row r="6" spans="1:8" ht="20" customHeight="1">
      <c r="A6" s="317" t="s">
        <v>34</v>
      </c>
      <c r="B6" s="317" t="s">
        <v>35</v>
      </c>
      <c r="C6" s="317" t="s">
        <v>36</v>
      </c>
      <c r="D6" s="317" t="s">
        <v>37</v>
      </c>
      <c r="E6" s="317" t="s">
        <v>38</v>
      </c>
      <c r="F6" s="317" t="s">
        <v>39</v>
      </c>
      <c r="G6" s="317" t="s">
        <v>40</v>
      </c>
      <c r="H6" s="317" t="s">
        <v>9</v>
      </c>
    </row>
    <row r="7" spans="1:8" ht="20" customHeight="1">
      <c r="A7" s="317">
        <v>1</v>
      </c>
      <c r="B7" s="252" t="s">
        <v>767</v>
      </c>
      <c r="C7" s="252" t="s">
        <v>800</v>
      </c>
      <c r="D7" s="252" t="s">
        <v>769</v>
      </c>
      <c r="E7" s="252">
        <v>3</v>
      </c>
      <c r="F7" s="261">
        <v>235</v>
      </c>
      <c r="G7" s="255">
        <f t="shared" ref="G7:G23" si="0">E7*F7</f>
        <v>705</v>
      </c>
      <c r="H7" s="252" t="s">
        <v>801</v>
      </c>
    </row>
    <row r="8" spans="1:8" ht="20" customHeight="1">
      <c r="A8" s="317">
        <v>2</v>
      </c>
      <c r="B8" s="252" t="s">
        <v>802</v>
      </c>
      <c r="C8" s="252" t="s">
        <v>803</v>
      </c>
      <c r="D8" s="252" t="s">
        <v>769</v>
      </c>
      <c r="E8" s="252">
        <v>1</v>
      </c>
      <c r="F8" s="261">
        <v>500</v>
      </c>
      <c r="G8" s="255">
        <f t="shared" si="0"/>
        <v>500</v>
      </c>
      <c r="H8" s="252" t="s">
        <v>804</v>
      </c>
    </row>
    <row r="9" spans="1:8" ht="20" customHeight="1">
      <c r="A9" s="317">
        <v>3</v>
      </c>
      <c r="B9" s="252" t="s">
        <v>805</v>
      </c>
      <c r="C9" s="252" t="s">
        <v>806</v>
      </c>
      <c r="D9" s="252" t="s">
        <v>56</v>
      </c>
      <c r="E9" s="262">
        <v>50</v>
      </c>
      <c r="F9" s="254">
        <v>18</v>
      </c>
      <c r="G9" s="255">
        <f t="shared" si="0"/>
        <v>900</v>
      </c>
      <c r="H9" s="252" t="s">
        <v>795</v>
      </c>
    </row>
    <row r="10" spans="1:8" ht="20" customHeight="1">
      <c r="A10" s="317">
        <v>4</v>
      </c>
      <c r="B10" s="252" t="s">
        <v>807</v>
      </c>
      <c r="C10" s="252" t="s">
        <v>808</v>
      </c>
      <c r="D10" s="252" t="s">
        <v>56</v>
      </c>
      <c r="E10" s="262">
        <v>50</v>
      </c>
      <c r="F10" s="254">
        <v>15</v>
      </c>
      <c r="G10" s="255">
        <f t="shared" si="0"/>
        <v>750</v>
      </c>
      <c r="H10" s="252"/>
    </row>
    <row r="11" spans="1:8" ht="20" customHeight="1">
      <c r="A11" s="317">
        <v>5</v>
      </c>
      <c r="B11" s="252" t="s">
        <v>807</v>
      </c>
      <c r="C11" s="252" t="s">
        <v>809</v>
      </c>
      <c r="D11" s="252" t="s">
        <v>56</v>
      </c>
      <c r="E11" s="262">
        <v>6</v>
      </c>
      <c r="F11" s="320">
        <v>96</v>
      </c>
      <c r="G11" s="255">
        <f t="shared" si="0"/>
        <v>576</v>
      </c>
      <c r="H11" s="253"/>
    </row>
    <row r="12" spans="1:8" ht="20" customHeight="1">
      <c r="A12" s="317">
        <v>6</v>
      </c>
      <c r="B12" s="264" t="s">
        <v>810</v>
      </c>
      <c r="C12" s="268" t="s">
        <v>811</v>
      </c>
      <c r="D12" s="253" t="s">
        <v>233</v>
      </c>
      <c r="E12" s="262">
        <v>15</v>
      </c>
      <c r="F12" s="320">
        <v>210</v>
      </c>
      <c r="G12" s="255">
        <f t="shared" si="0"/>
        <v>3150</v>
      </c>
      <c r="H12" s="253" t="s">
        <v>812</v>
      </c>
    </row>
    <row r="13" spans="1:8" ht="20" customHeight="1">
      <c r="A13" s="317">
        <v>7</v>
      </c>
      <c r="B13" s="264" t="s">
        <v>810</v>
      </c>
      <c r="C13" s="268" t="s">
        <v>813</v>
      </c>
      <c r="D13" s="253" t="s">
        <v>233</v>
      </c>
      <c r="E13" s="262">
        <v>10</v>
      </c>
      <c r="F13" s="320">
        <v>330</v>
      </c>
      <c r="G13" s="255">
        <f t="shared" si="0"/>
        <v>3300</v>
      </c>
      <c r="H13" s="253" t="s">
        <v>812</v>
      </c>
    </row>
    <row r="14" spans="1:8" ht="20" customHeight="1">
      <c r="A14" s="317">
        <v>8</v>
      </c>
      <c r="B14" s="264" t="s">
        <v>814</v>
      </c>
      <c r="C14" s="252" t="s">
        <v>815</v>
      </c>
      <c r="D14" s="253" t="s">
        <v>233</v>
      </c>
      <c r="E14" s="262">
        <v>5</v>
      </c>
      <c r="F14" s="254">
        <v>130</v>
      </c>
      <c r="G14" s="255">
        <f t="shared" si="0"/>
        <v>650</v>
      </c>
      <c r="H14" s="252" t="s">
        <v>816</v>
      </c>
    </row>
    <row r="15" spans="1:8" ht="20" customHeight="1">
      <c r="A15" s="317">
        <v>9</v>
      </c>
      <c r="B15" s="264" t="s">
        <v>814</v>
      </c>
      <c r="C15" s="252" t="s">
        <v>817</v>
      </c>
      <c r="D15" s="253" t="s">
        <v>233</v>
      </c>
      <c r="E15" s="252">
        <v>5</v>
      </c>
      <c r="F15" s="254">
        <v>182</v>
      </c>
      <c r="G15" s="255">
        <f t="shared" si="0"/>
        <v>910</v>
      </c>
      <c r="H15" s="252" t="s">
        <v>816</v>
      </c>
    </row>
    <row r="16" spans="1:8" ht="20" customHeight="1">
      <c r="A16" s="317">
        <v>10</v>
      </c>
      <c r="B16" s="252" t="s">
        <v>818</v>
      </c>
      <c r="C16" s="252" t="s">
        <v>819</v>
      </c>
      <c r="D16" s="252" t="s">
        <v>233</v>
      </c>
      <c r="E16" s="261">
        <v>5</v>
      </c>
      <c r="F16" s="261">
        <v>40</v>
      </c>
      <c r="G16" s="255">
        <f t="shared" si="0"/>
        <v>200</v>
      </c>
      <c r="H16" s="252" t="s">
        <v>820</v>
      </c>
    </row>
    <row r="17" spans="1:8" ht="20" customHeight="1">
      <c r="A17" s="317">
        <v>11</v>
      </c>
      <c r="B17" s="317" t="s">
        <v>821</v>
      </c>
      <c r="C17" s="317"/>
      <c r="D17" s="317" t="s">
        <v>233</v>
      </c>
      <c r="E17" s="317">
        <v>12</v>
      </c>
      <c r="F17" s="317">
        <v>7</v>
      </c>
      <c r="G17" s="255">
        <f t="shared" si="0"/>
        <v>84</v>
      </c>
      <c r="H17" s="265" t="s">
        <v>822</v>
      </c>
    </row>
    <row r="18" spans="1:8" ht="20" customHeight="1">
      <c r="A18" s="317">
        <v>12</v>
      </c>
      <c r="B18" s="317" t="s">
        <v>782</v>
      </c>
      <c r="C18" s="266" t="s">
        <v>823</v>
      </c>
      <c r="D18" s="267" t="s">
        <v>47</v>
      </c>
      <c r="E18" s="252">
        <v>1</v>
      </c>
      <c r="F18" s="252">
        <v>220</v>
      </c>
      <c r="G18" s="255">
        <f t="shared" si="0"/>
        <v>220</v>
      </c>
      <c r="H18" s="252" t="s">
        <v>784</v>
      </c>
    </row>
    <row r="19" spans="1:8" ht="20" customHeight="1">
      <c r="A19" s="317">
        <v>13</v>
      </c>
      <c r="B19" s="317" t="s">
        <v>734</v>
      </c>
      <c r="C19" s="317"/>
      <c r="D19" s="317" t="s">
        <v>56</v>
      </c>
      <c r="E19" s="317">
        <v>50</v>
      </c>
      <c r="F19" s="317">
        <v>2.8</v>
      </c>
      <c r="G19" s="255">
        <f t="shared" si="0"/>
        <v>140</v>
      </c>
      <c r="H19" s="265" t="s">
        <v>824</v>
      </c>
    </row>
    <row r="20" spans="1:8" ht="20" customHeight="1">
      <c r="A20" s="317">
        <v>14</v>
      </c>
      <c r="B20" s="252" t="s">
        <v>825</v>
      </c>
      <c r="C20" s="252"/>
      <c r="D20" s="252" t="s">
        <v>43</v>
      </c>
      <c r="E20" s="252">
        <v>20</v>
      </c>
      <c r="F20" s="254">
        <v>6.8</v>
      </c>
      <c r="G20" s="255">
        <f t="shared" si="0"/>
        <v>136</v>
      </c>
      <c r="H20" s="263"/>
    </row>
    <row r="21" spans="1:8" ht="20" customHeight="1">
      <c r="A21" s="317">
        <v>15</v>
      </c>
      <c r="B21" s="268" t="s">
        <v>785</v>
      </c>
      <c r="C21" s="268" t="s">
        <v>786</v>
      </c>
      <c r="D21" s="252" t="s">
        <v>62</v>
      </c>
      <c r="E21" s="252">
        <v>5</v>
      </c>
      <c r="F21" s="252">
        <v>30</v>
      </c>
      <c r="G21" s="255">
        <f t="shared" si="0"/>
        <v>150</v>
      </c>
      <c r="H21" s="252" t="s">
        <v>787</v>
      </c>
    </row>
    <row r="22" spans="1:8" ht="20" customHeight="1">
      <c r="A22" s="317">
        <v>16</v>
      </c>
      <c r="B22" s="252" t="s">
        <v>156</v>
      </c>
      <c r="C22" s="252"/>
      <c r="D22" s="252" t="s">
        <v>416</v>
      </c>
      <c r="E22" s="261">
        <v>50</v>
      </c>
      <c r="F22" s="261">
        <v>1.5</v>
      </c>
      <c r="G22" s="255">
        <f t="shared" si="0"/>
        <v>75</v>
      </c>
      <c r="H22" s="263"/>
    </row>
    <row r="23" spans="1:8" ht="20" customHeight="1">
      <c r="A23" s="317">
        <v>17</v>
      </c>
      <c r="B23" s="252" t="s">
        <v>826</v>
      </c>
      <c r="C23" s="252"/>
      <c r="D23" s="252" t="s">
        <v>233</v>
      </c>
      <c r="E23" s="261">
        <v>5</v>
      </c>
      <c r="F23" s="261">
        <v>25</v>
      </c>
      <c r="G23" s="255">
        <f t="shared" si="0"/>
        <v>125</v>
      </c>
      <c r="H23" s="269" t="s">
        <v>827</v>
      </c>
    </row>
    <row r="24" spans="1:8" ht="20" customHeight="1">
      <c r="A24" s="404" t="s">
        <v>145</v>
      </c>
      <c r="B24" s="404"/>
      <c r="C24" s="405"/>
      <c r="D24" s="405"/>
      <c r="E24" s="405"/>
      <c r="F24" s="405"/>
      <c r="G24" s="270">
        <f>SUM(G7:G23)</f>
        <v>12571</v>
      </c>
      <c r="H24" s="271"/>
    </row>
    <row r="25" spans="1:8" s="182" customFormat="1" ht="20" customHeight="1">
      <c r="A25" s="333" t="s">
        <v>146</v>
      </c>
      <c r="B25" s="333"/>
      <c r="C25" s="333"/>
      <c r="D25" s="333"/>
      <c r="E25" s="333"/>
      <c r="F25" s="333"/>
      <c r="G25" s="333"/>
      <c r="H25" s="333"/>
    </row>
    <row r="26" spans="1:8" s="182" customFormat="1" ht="20" customHeight="1">
      <c r="A26" s="333" t="s">
        <v>147</v>
      </c>
      <c r="B26" s="333"/>
      <c r="C26" s="333"/>
      <c r="D26" s="333"/>
      <c r="E26" s="333"/>
      <c r="F26" s="333"/>
      <c r="G26" s="333"/>
      <c r="H26" s="333"/>
    </row>
    <row r="27" spans="1:8" s="182" customFormat="1" ht="20" customHeight="1">
      <c r="A27" s="333" t="s">
        <v>148</v>
      </c>
      <c r="B27" s="333"/>
      <c r="C27" s="181"/>
      <c r="D27" s="333" t="s">
        <v>149</v>
      </c>
      <c r="E27" s="333"/>
      <c r="F27" s="333"/>
      <c r="G27" s="333"/>
      <c r="H27" s="333"/>
    </row>
    <row r="28" spans="1:8" s="182" customFormat="1" ht="20" customHeight="1">
      <c r="A28" s="333" t="s">
        <v>150</v>
      </c>
      <c r="B28" s="333"/>
      <c r="C28" s="181"/>
      <c r="D28" s="333" t="s">
        <v>150</v>
      </c>
      <c r="E28" s="333"/>
      <c r="F28" s="333"/>
      <c r="G28" s="333"/>
      <c r="H28" s="333"/>
    </row>
    <row r="29" spans="1:8" s="182" customFormat="1" ht="20" customHeight="1">
      <c r="A29" s="333" t="s">
        <v>151</v>
      </c>
      <c r="B29" s="333"/>
      <c r="C29" s="181"/>
      <c r="D29" s="333" t="s">
        <v>151</v>
      </c>
      <c r="E29" s="333"/>
      <c r="F29" s="333"/>
      <c r="G29" s="333"/>
      <c r="H29" s="333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24:B24"/>
    <mergeCell ref="C24:F24"/>
    <mergeCell ref="A29:B29"/>
    <mergeCell ref="D29:H29"/>
    <mergeCell ref="A25:H25"/>
    <mergeCell ref="A26:H26"/>
    <mergeCell ref="A27:B27"/>
    <mergeCell ref="D27:H27"/>
    <mergeCell ref="A28:B28"/>
    <mergeCell ref="D28:H28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H29"/>
  <sheetViews>
    <sheetView workbookViewId="0">
      <selection activeCell="G24" sqref="G24"/>
    </sheetView>
  </sheetViews>
  <sheetFormatPr defaultColWidth="8.75" defaultRowHeight="14.3"/>
  <cols>
    <col min="1" max="1" width="5.625" style="180" customWidth="1"/>
    <col min="2" max="3" width="20.625" style="180" customWidth="1"/>
    <col min="4" max="4" width="5.625" style="180" customWidth="1"/>
    <col min="5" max="7" width="10.625" style="180" customWidth="1"/>
    <col min="8" max="8" width="20.625" style="180" customWidth="1"/>
    <col min="9" max="16384" width="8.75" style="180"/>
  </cols>
  <sheetData>
    <row r="1" spans="1:8" ht="20" customHeight="1">
      <c r="A1" s="337" t="s">
        <v>25</v>
      </c>
      <c r="B1" s="338"/>
      <c r="C1" s="338"/>
      <c r="D1" s="338"/>
      <c r="E1" s="338"/>
      <c r="F1" s="338"/>
      <c r="G1" s="338"/>
      <c r="H1" s="338"/>
    </row>
    <row r="2" spans="1:8" ht="20" customHeight="1">
      <c r="A2" s="339" t="s">
        <v>26</v>
      </c>
      <c r="B2" s="339"/>
      <c r="C2" s="339"/>
      <c r="D2" s="339"/>
      <c r="E2" s="339"/>
      <c r="F2" s="339"/>
      <c r="G2" s="339"/>
      <c r="H2" s="339"/>
    </row>
    <row r="3" spans="1:8" ht="20" customHeight="1">
      <c r="A3" s="333" t="s">
        <v>27</v>
      </c>
      <c r="B3" s="333"/>
      <c r="C3" s="333" t="s">
        <v>880</v>
      </c>
      <c r="D3" s="333"/>
      <c r="E3" s="333"/>
      <c r="F3" s="333"/>
      <c r="G3" s="181"/>
      <c r="H3" s="181"/>
    </row>
    <row r="4" spans="1:8" ht="20" customHeight="1">
      <c r="A4" s="333" t="s">
        <v>881</v>
      </c>
      <c r="B4" s="333"/>
      <c r="C4" s="333" t="s">
        <v>882</v>
      </c>
      <c r="D4" s="333"/>
      <c r="E4" s="333"/>
      <c r="F4" s="333"/>
      <c r="G4" s="181"/>
      <c r="H4" s="181"/>
    </row>
    <row r="5" spans="1:8" ht="20" customHeight="1">
      <c r="A5" s="333" t="s">
        <v>883</v>
      </c>
      <c r="B5" s="333"/>
      <c r="C5" s="333" t="s">
        <v>837</v>
      </c>
      <c r="D5" s="333"/>
      <c r="E5" s="333"/>
      <c r="F5" s="333"/>
      <c r="G5" s="333" t="s">
        <v>199</v>
      </c>
      <c r="H5" s="333"/>
    </row>
    <row r="6" spans="1:8" ht="20" customHeight="1">
      <c r="A6" s="151" t="s">
        <v>34</v>
      </c>
      <c r="B6" s="151" t="s">
        <v>35</v>
      </c>
      <c r="C6" s="151" t="s">
        <v>36</v>
      </c>
      <c r="D6" s="151" t="s">
        <v>37</v>
      </c>
      <c r="E6" s="151" t="s">
        <v>38</v>
      </c>
      <c r="F6" s="151" t="s">
        <v>39</v>
      </c>
      <c r="G6" s="151" t="s">
        <v>40</v>
      </c>
      <c r="H6" s="151" t="s">
        <v>9</v>
      </c>
    </row>
    <row r="7" spans="1:8" ht="20" customHeight="1">
      <c r="A7" s="151">
        <v>1</v>
      </c>
      <c r="B7" s="188" t="s">
        <v>767</v>
      </c>
      <c r="C7" s="188" t="s">
        <v>768</v>
      </c>
      <c r="D7" s="188" t="s">
        <v>769</v>
      </c>
      <c r="E7" s="188">
        <v>3</v>
      </c>
      <c r="F7" s="188">
        <v>235</v>
      </c>
      <c r="G7" s="188">
        <f t="shared" ref="G7:G23" si="0">E7*F7</f>
        <v>705</v>
      </c>
      <c r="H7" s="150" t="s">
        <v>770</v>
      </c>
    </row>
    <row r="8" spans="1:8" ht="20" customHeight="1">
      <c r="A8" s="151">
        <v>2</v>
      </c>
      <c r="B8" s="188" t="s">
        <v>802</v>
      </c>
      <c r="C8" s="188" t="s">
        <v>838</v>
      </c>
      <c r="D8" s="188" t="s">
        <v>769</v>
      </c>
      <c r="E8" s="188">
        <v>1</v>
      </c>
      <c r="F8" s="188">
        <v>500</v>
      </c>
      <c r="G8" s="188">
        <f t="shared" si="0"/>
        <v>500</v>
      </c>
      <c r="H8" s="150" t="s">
        <v>804</v>
      </c>
    </row>
    <row r="9" spans="1:8" ht="20" customHeight="1">
      <c r="A9" s="151">
        <v>3</v>
      </c>
      <c r="B9" s="197" t="s">
        <v>825</v>
      </c>
      <c r="C9" s="197" t="s">
        <v>839</v>
      </c>
      <c r="D9" s="197" t="s">
        <v>43</v>
      </c>
      <c r="E9" s="197">
        <v>20</v>
      </c>
      <c r="F9" s="197">
        <v>7</v>
      </c>
      <c r="G9" s="188">
        <f t="shared" si="0"/>
        <v>140</v>
      </c>
      <c r="H9" s="151" t="s">
        <v>44</v>
      </c>
    </row>
    <row r="10" spans="1:8" ht="20" customHeight="1">
      <c r="A10" s="151">
        <v>4</v>
      </c>
      <c r="B10" s="203" t="s">
        <v>840</v>
      </c>
      <c r="C10" s="153" t="s">
        <v>841</v>
      </c>
      <c r="D10" s="188" t="s">
        <v>842</v>
      </c>
      <c r="E10" s="150">
        <v>20</v>
      </c>
      <c r="F10" s="151">
        <v>23</v>
      </c>
      <c r="G10" s="188">
        <f t="shared" si="0"/>
        <v>460</v>
      </c>
      <c r="H10" s="150" t="s">
        <v>843</v>
      </c>
    </row>
    <row r="11" spans="1:8" ht="20" customHeight="1">
      <c r="A11" s="151">
        <v>5</v>
      </c>
      <c r="B11" s="188" t="s">
        <v>848</v>
      </c>
      <c r="C11" s="194" t="s">
        <v>849</v>
      </c>
      <c r="D11" s="188" t="s">
        <v>842</v>
      </c>
      <c r="E11" s="151">
        <v>30</v>
      </c>
      <c r="F11" s="150">
        <v>20</v>
      </c>
      <c r="G11" s="188">
        <f t="shared" si="0"/>
        <v>600</v>
      </c>
      <c r="H11" s="151" t="s">
        <v>850</v>
      </c>
    </row>
    <row r="12" spans="1:8" ht="20" customHeight="1">
      <c r="A12" s="151">
        <v>6</v>
      </c>
      <c r="B12" s="188" t="s">
        <v>848</v>
      </c>
      <c r="C12" s="194" t="s">
        <v>851</v>
      </c>
      <c r="D12" s="188" t="s">
        <v>842</v>
      </c>
      <c r="E12" s="151">
        <v>20</v>
      </c>
      <c r="F12" s="150">
        <v>20</v>
      </c>
      <c r="G12" s="188">
        <f t="shared" si="0"/>
        <v>400</v>
      </c>
      <c r="H12" s="151" t="s">
        <v>850</v>
      </c>
    </row>
    <row r="13" spans="1:8" ht="20" customHeight="1">
      <c r="A13" s="151">
        <v>7</v>
      </c>
      <c r="B13" s="188" t="s">
        <v>848</v>
      </c>
      <c r="C13" s="188" t="s">
        <v>852</v>
      </c>
      <c r="D13" s="188" t="s">
        <v>842</v>
      </c>
      <c r="E13" s="188">
        <v>10</v>
      </c>
      <c r="F13" s="150">
        <v>26</v>
      </c>
      <c r="G13" s="188">
        <f t="shared" si="0"/>
        <v>260</v>
      </c>
      <c r="H13" s="151" t="s">
        <v>850</v>
      </c>
    </row>
    <row r="14" spans="1:8" ht="20" customHeight="1">
      <c r="A14" s="151">
        <v>8</v>
      </c>
      <c r="B14" s="188" t="s">
        <v>884</v>
      </c>
      <c r="C14" s="188" t="s">
        <v>885</v>
      </c>
      <c r="D14" s="188" t="s">
        <v>66</v>
      </c>
      <c r="E14" s="188">
        <v>2</v>
      </c>
      <c r="F14" s="150">
        <v>130</v>
      </c>
      <c r="G14" s="188">
        <f t="shared" si="0"/>
        <v>260</v>
      </c>
      <c r="H14" s="151" t="s">
        <v>886</v>
      </c>
    </row>
    <row r="15" spans="1:8" ht="20" customHeight="1">
      <c r="A15" s="151">
        <v>9</v>
      </c>
      <c r="B15" s="193" t="s">
        <v>887</v>
      </c>
      <c r="C15" s="194" t="s">
        <v>888</v>
      </c>
      <c r="D15" s="193" t="s">
        <v>842</v>
      </c>
      <c r="E15" s="150">
        <v>20</v>
      </c>
      <c r="F15" s="150">
        <v>23</v>
      </c>
      <c r="G15" s="188">
        <f t="shared" si="0"/>
        <v>460</v>
      </c>
      <c r="H15" s="150" t="s">
        <v>889</v>
      </c>
    </row>
    <row r="16" spans="1:8" ht="20" customHeight="1">
      <c r="A16" s="151">
        <v>10</v>
      </c>
      <c r="B16" s="193" t="s">
        <v>887</v>
      </c>
      <c r="C16" s="194" t="s">
        <v>890</v>
      </c>
      <c r="D16" s="193" t="s">
        <v>842</v>
      </c>
      <c r="E16" s="150">
        <v>20</v>
      </c>
      <c r="F16" s="150">
        <v>24</v>
      </c>
      <c r="G16" s="188">
        <f t="shared" si="0"/>
        <v>480</v>
      </c>
      <c r="H16" s="150" t="s">
        <v>889</v>
      </c>
    </row>
    <row r="17" spans="1:8" ht="20" customHeight="1">
      <c r="A17" s="151">
        <v>11</v>
      </c>
      <c r="B17" s="150" t="s">
        <v>891</v>
      </c>
      <c r="C17" s="150" t="s">
        <v>892</v>
      </c>
      <c r="D17" s="150" t="s">
        <v>842</v>
      </c>
      <c r="E17" s="150">
        <v>10</v>
      </c>
      <c r="F17" s="150">
        <v>54</v>
      </c>
      <c r="G17" s="188">
        <f t="shared" si="0"/>
        <v>540</v>
      </c>
      <c r="H17" s="150" t="s">
        <v>893</v>
      </c>
    </row>
    <row r="18" spans="1:8" ht="20" customHeight="1">
      <c r="A18" s="151">
        <v>12</v>
      </c>
      <c r="B18" s="153" t="s">
        <v>869</v>
      </c>
      <c r="C18" s="153" t="s">
        <v>870</v>
      </c>
      <c r="D18" s="153" t="s">
        <v>842</v>
      </c>
      <c r="E18" s="153">
        <v>10</v>
      </c>
      <c r="F18" s="153">
        <v>49</v>
      </c>
      <c r="G18" s="188">
        <f t="shared" si="0"/>
        <v>490</v>
      </c>
      <c r="H18" s="198" t="s">
        <v>855</v>
      </c>
    </row>
    <row r="19" spans="1:8" ht="20" customHeight="1">
      <c r="A19" s="151">
        <v>13</v>
      </c>
      <c r="B19" s="201" t="s">
        <v>647</v>
      </c>
      <c r="C19" s="201" t="s">
        <v>894</v>
      </c>
      <c r="D19" s="201" t="s">
        <v>233</v>
      </c>
      <c r="E19" s="201">
        <v>10</v>
      </c>
      <c r="F19" s="201">
        <v>7</v>
      </c>
      <c r="G19" s="188">
        <f t="shared" si="0"/>
        <v>70</v>
      </c>
      <c r="H19" s="202" t="s">
        <v>895</v>
      </c>
    </row>
    <row r="20" spans="1:8" ht="20" customHeight="1">
      <c r="A20" s="151">
        <v>14</v>
      </c>
      <c r="B20" s="201" t="s">
        <v>876</v>
      </c>
      <c r="C20" s="201" t="s">
        <v>896</v>
      </c>
      <c r="D20" s="201" t="s">
        <v>874</v>
      </c>
      <c r="E20" s="201">
        <v>13</v>
      </c>
      <c r="F20" s="201">
        <v>56</v>
      </c>
      <c r="G20" s="188">
        <f t="shared" si="0"/>
        <v>728</v>
      </c>
      <c r="H20" s="202" t="s">
        <v>44</v>
      </c>
    </row>
    <row r="21" spans="1:8" ht="20" customHeight="1">
      <c r="A21" s="151">
        <v>15</v>
      </c>
      <c r="B21" s="201" t="s">
        <v>876</v>
      </c>
      <c r="C21" s="201" t="s">
        <v>873</v>
      </c>
      <c r="D21" s="201" t="s">
        <v>874</v>
      </c>
      <c r="E21" s="201">
        <v>50</v>
      </c>
      <c r="F21" s="201">
        <v>17</v>
      </c>
      <c r="G21" s="188">
        <f t="shared" si="0"/>
        <v>850</v>
      </c>
      <c r="H21" s="202" t="s">
        <v>44</v>
      </c>
    </row>
    <row r="22" spans="1:8" ht="20" customHeight="1">
      <c r="A22" s="151">
        <v>16</v>
      </c>
      <c r="B22" s="201" t="s">
        <v>872</v>
      </c>
      <c r="C22" s="201" t="s">
        <v>873</v>
      </c>
      <c r="D22" s="201" t="s">
        <v>874</v>
      </c>
      <c r="E22" s="201">
        <v>60</v>
      </c>
      <c r="F22" s="201">
        <v>12</v>
      </c>
      <c r="G22" s="188">
        <f t="shared" si="0"/>
        <v>720</v>
      </c>
      <c r="H22" s="151" t="s">
        <v>44</v>
      </c>
    </row>
    <row r="23" spans="1:8" ht="20" customHeight="1">
      <c r="A23" s="151">
        <v>17</v>
      </c>
      <c r="B23" s="188" t="s">
        <v>878</v>
      </c>
      <c r="C23" s="194" t="s">
        <v>879</v>
      </c>
      <c r="D23" s="188" t="s">
        <v>158</v>
      </c>
      <c r="E23" s="151">
        <v>30</v>
      </c>
      <c r="F23" s="150">
        <v>1</v>
      </c>
      <c r="G23" s="188">
        <f t="shared" si="0"/>
        <v>30</v>
      </c>
      <c r="H23" s="151" t="s">
        <v>44</v>
      </c>
    </row>
    <row r="24" spans="1:8" ht="20" customHeight="1">
      <c r="A24" s="335" t="s">
        <v>145</v>
      </c>
      <c r="B24" s="335"/>
      <c r="C24" s="336"/>
      <c r="D24" s="336"/>
      <c r="E24" s="336"/>
      <c r="F24" s="336"/>
      <c r="G24" s="79">
        <f>SUM(G7:G23)</f>
        <v>7693</v>
      </c>
      <c r="H24" s="80"/>
    </row>
    <row r="25" spans="1:8" ht="20" customHeight="1">
      <c r="A25" s="333" t="s">
        <v>146</v>
      </c>
      <c r="B25" s="333"/>
      <c r="C25" s="333"/>
      <c r="D25" s="333"/>
      <c r="E25" s="333"/>
      <c r="F25" s="333"/>
      <c r="G25" s="333"/>
      <c r="H25" s="333"/>
    </row>
    <row r="26" spans="1:8" ht="20" customHeight="1">
      <c r="A26" s="333" t="s">
        <v>147</v>
      </c>
      <c r="B26" s="333"/>
      <c r="C26" s="333"/>
      <c r="D26" s="333"/>
      <c r="E26" s="333"/>
      <c r="F26" s="333"/>
      <c r="G26" s="333"/>
      <c r="H26" s="333"/>
    </row>
    <row r="27" spans="1:8" ht="20" customHeight="1">
      <c r="A27" s="333" t="s">
        <v>148</v>
      </c>
      <c r="B27" s="333"/>
      <c r="C27" s="181"/>
      <c r="D27" s="333" t="s">
        <v>149</v>
      </c>
      <c r="E27" s="333"/>
      <c r="F27" s="333"/>
      <c r="G27" s="333"/>
      <c r="H27" s="333"/>
    </row>
    <row r="28" spans="1:8" ht="20" customHeight="1">
      <c r="A28" s="333" t="s">
        <v>150</v>
      </c>
      <c r="B28" s="333"/>
      <c r="C28" s="181"/>
      <c r="D28" s="333" t="s">
        <v>150</v>
      </c>
      <c r="E28" s="333"/>
      <c r="F28" s="333"/>
      <c r="G28" s="333"/>
      <c r="H28" s="333"/>
    </row>
    <row r="29" spans="1:8" ht="20" customHeight="1">
      <c r="A29" s="333" t="s">
        <v>151</v>
      </c>
      <c r="B29" s="333"/>
      <c r="C29" s="181"/>
      <c r="D29" s="333" t="s">
        <v>151</v>
      </c>
      <c r="E29" s="333"/>
      <c r="F29" s="333"/>
      <c r="G29" s="333"/>
      <c r="H29" s="333"/>
    </row>
  </sheetData>
  <mergeCells count="19">
    <mergeCell ref="A1:H1"/>
    <mergeCell ref="A2:H2"/>
    <mergeCell ref="A3:B3"/>
    <mergeCell ref="C3:F3"/>
    <mergeCell ref="A4:B4"/>
    <mergeCell ref="C4:F4"/>
    <mergeCell ref="A29:B29"/>
    <mergeCell ref="D29:H29"/>
    <mergeCell ref="A5:B5"/>
    <mergeCell ref="C5:F5"/>
    <mergeCell ref="G5:H5"/>
    <mergeCell ref="A24:B24"/>
    <mergeCell ref="C24:F24"/>
    <mergeCell ref="A25:H25"/>
    <mergeCell ref="A26:H26"/>
    <mergeCell ref="A27:B27"/>
    <mergeCell ref="D27:H27"/>
    <mergeCell ref="A28:B28"/>
    <mergeCell ref="D28:H28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71"/>
  <sheetViews>
    <sheetView topLeftCell="A11" workbookViewId="0">
      <selection activeCell="G66" sqref="G66"/>
    </sheetView>
  </sheetViews>
  <sheetFormatPr defaultColWidth="8.75" defaultRowHeight="14.3"/>
  <cols>
    <col min="1" max="1" width="5.625" style="66" customWidth="1"/>
    <col min="2" max="3" width="20.625" style="66" customWidth="1"/>
    <col min="4" max="4" width="5.625" style="66" customWidth="1"/>
    <col min="5" max="7" width="10.625" style="66" customWidth="1"/>
    <col min="8" max="8" width="20.625" style="66" customWidth="1"/>
    <col min="9" max="32" width="9.875" style="66" customWidth="1"/>
    <col min="33" max="16384" width="8.75" style="66"/>
  </cols>
  <sheetData>
    <row r="1" spans="1:8" ht="20" customHeight="1">
      <c r="A1" s="406" t="s">
        <v>25</v>
      </c>
      <c r="B1" s="407"/>
      <c r="C1" s="407"/>
      <c r="D1" s="407"/>
      <c r="E1" s="407"/>
      <c r="F1" s="407"/>
      <c r="G1" s="407"/>
      <c r="H1" s="407"/>
    </row>
    <row r="2" spans="1:8" ht="20" customHeight="1">
      <c r="A2" s="408" t="s">
        <v>26</v>
      </c>
      <c r="B2" s="408"/>
      <c r="C2" s="408"/>
      <c r="D2" s="408"/>
      <c r="E2" s="408"/>
      <c r="F2" s="408"/>
      <c r="G2" s="408"/>
      <c r="H2" s="408"/>
    </row>
    <row r="3" spans="1:8" s="65" customFormat="1" ht="20" customHeight="1">
      <c r="A3" s="409" t="s">
        <v>27</v>
      </c>
      <c r="B3" s="409"/>
      <c r="C3" s="409" t="s">
        <v>410</v>
      </c>
      <c r="D3" s="409"/>
      <c r="E3" s="409"/>
      <c r="F3" s="409"/>
      <c r="G3" s="67"/>
      <c r="H3" s="67"/>
    </row>
    <row r="4" spans="1:8" s="65" customFormat="1" ht="20" customHeight="1">
      <c r="A4" s="409" t="s">
        <v>29</v>
      </c>
      <c r="B4" s="409"/>
      <c r="C4" s="409" t="s">
        <v>30</v>
      </c>
      <c r="D4" s="409"/>
      <c r="E4" s="409"/>
      <c r="F4" s="409"/>
      <c r="G4" s="67"/>
      <c r="H4" s="67"/>
    </row>
    <row r="5" spans="1:8" s="65" customFormat="1" ht="20" customHeight="1">
      <c r="A5" s="409" t="s">
        <v>31</v>
      </c>
      <c r="B5" s="409"/>
      <c r="C5" s="409" t="s">
        <v>411</v>
      </c>
      <c r="D5" s="409"/>
      <c r="E5" s="409"/>
      <c r="F5" s="409"/>
      <c r="G5" s="409" t="s">
        <v>412</v>
      </c>
      <c r="H5" s="409"/>
    </row>
    <row r="6" spans="1:8" ht="20" customHeight="1">
      <c r="A6" s="7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9</v>
      </c>
    </row>
    <row r="7" spans="1:8" ht="20" customHeight="1">
      <c r="A7" s="7">
        <v>1</v>
      </c>
      <c r="B7" s="7" t="s">
        <v>408</v>
      </c>
      <c r="C7" s="218" t="s">
        <v>1036</v>
      </c>
      <c r="D7" s="68" t="s">
        <v>78</v>
      </c>
      <c r="E7" s="7">
        <v>25</v>
      </c>
      <c r="F7" s="7">
        <v>65</v>
      </c>
      <c r="G7" s="7">
        <f t="shared" ref="G7:G25" si="0">E7*F7</f>
        <v>1625</v>
      </c>
      <c r="H7" s="7" t="s">
        <v>44</v>
      </c>
    </row>
    <row r="8" spans="1:8" ht="20" customHeight="1">
      <c r="A8" s="7">
        <v>2</v>
      </c>
      <c r="B8" s="7" t="s">
        <v>408</v>
      </c>
      <c r="C8" s="218" t="s">
        <v>1037</v>
      </c>
      <c r="D8" s="68" t="s">
        <v>78</v>
      </c>
      <c r="E8" s="7">
        <v>25</v>
      </c>
      <c r="F8" s="7">
        <v>65</v>
      </c>
      <c r="G8" s="7">
        <f t="shared" si="0"/>
        <v>1625</v>
      </c>
      <c r="H8" s="7" t="s">
        <v>44</v>
      </c>
    </row>
    <row r="9" spans="1:8" ht="20" customHeight="1">
      <c r="A9" s="7">
        <v>3</v>
      </c>
      <c r="B9" s="7" t="s">
        <v>414</v>
      </c>
      <c r="C9" s="218" t="s">
        <v>415</v>
      </c>
      <c r="D9" s="7" t="s">
        <v>416</v>
      </c>
      <c r="E9" s="7">
        <v>10</v>
      </c>
      <c r="F9" s="7">
        <v>4.5</v>
      </c>
      <c r="G9" s="7">
        <f t="shared" si="0"/>
        <v>45</v>
      </c>
      <c r="H9" s="7" t="s">
        <v>44</v>
      </c>
    </row>
    <row r="10" spans="1:8" ht="20" customHeight="1">
      <c r="A10" s="7">
        <v>4</v>
      </c>
      <c r="B10" s="7" t="s">
        <v>417</v>
      </c>
      <c r="C10" s="218" t="s">
        <v>1038</v>
      </c>
      <c r="D10" s="68" t="s">
        <v>53</v>
      </c>
      <c r="E10" s="7">
        <v>30</v>
      </c>
      <c r="F10" s="7">
        <v>2</v>
      </c>
      <c r="G10" s="7">
        <f t="shared" si="0"/>
        <v>60</v>
      </c>
      <c r="H10" s="7" t="s">
        <v>44</v>
      </c>
    </row>
    <row r="11" spans="1:8" ht="20" customHeight="1">
      <c r="A11" s="7">
        <v>5</v>
      </c>
      <c r="B11" s="7" t="s">
        <v>417</v>
      </c>
      <c r="C11" s="218" t="s">
        <v>1039</v>
      </c>
      <c r="D11" s="68" t="s">
        <v>53</v>
      </c>
      <c r="E11" s="7">
        <v>30</v>
      </c>
      <c r="F11" s="7">
        <v>2</v>
      </c>
      <c r="G11" s="7">
        <f t="shared" si="0"/>
        <v>60</v>
      </c>
      <c r="H11" s="7" t="s">
        <v>44</v>
      </c>
    </row>
    <row r="12" spans="1:8" ht="20" customHeight="1">
      <c r="A12" s="7">
        <v>6</v>
      </c>
      <c r="B12" s="7" t="s">
        <v>420</v>
      </c>
      <c r="C12" s="7"/>
      <c r="D12" s="7" t="s">
        <v>233</v>
      </c>
      <c r="E12" s="7">
        <v>6</v>
      </c>
      <c r="F12" s="7">
        <v>4</v>
      </c>
      <c r="G12" s="7">
        <f t="shared" si="0"/>
        <v>24</v>
      </c>
      <c r="H12" s="7" t="s">
        <v>421</v>
      </c>
    </row>
    <row r="13" spans="1:8" ht="20" customHeight="1">
      <c r="A13" s="7">
        <v>7</v>
      </c>
      <c r="B13" s="7" t="s">
        <v>422</v>
      </c>
      <c r="C13" s="7" t="s">
        <v>423</v>
      </c>
      <c r="D13" s="7" t="s">
        <v>424</v>
      </c>
      <c r="E13" s="7">
        <v>100</v>
      </c>
      <c r="F13" s="7">
        <v>0.5</v>
      </c>
      <c r="G13" s="7">
        <f t="shared" si="0"/>
        <v>50</v>
      </c>
      <c r="H13" s="7" t="s">
        <v>44</v>
      </c>
    </row>
    <row r="14" spans="1:8" ht="20" customHeight="1">
      <c r="A14" s="7">
        <v>8</v>
      </c>
      <c r="B14" s="69" t="s">
        <v>51</v>
      </c>
      <c r="C14" s="69" t="s">
        <v>52</v>
      </c>
      <c r="D14" s="69" t="s">
        <v>53</v>
      </c>
      <c r="E14" s="69">
        <v>30</v>
      </c>
      <c r="F14" s="69">
        <v>25</v>
      </c>
      <c r="G14" s="7">
        <f t="shared" si="0"/>
        <v>750</v>
      </c>
      <c r="H14" s="69" t="s">
        <v>44</v>
      </c>
    </row>
    <row r="15" spans="1:8" ht="20" customHeight="1">
      <c r="A15" s="7">
        <v>9</v>
      </c>
      <c r="B15" s="69" t="s">
        <v>409</v>
      </c>
      <c r="C15" s="69" t="s">
        <v>425</v>
      </c>
      <c r="D15" s="69" t="s">
        <v>53</v>
      </c>
      <c r="E15" s="7">
        <v>25</v>
      </c>
      <c r="F15" s="7">
        <v>35</v>
      </c>
      <c r="G15" s="7">
        <f t="shared" si="0"/>
        <v>875</v>
      </c>
      <c r="H15" s="7" t="s">
        <v>44</v>
      </c>
    </row>
    <row r="16" spans="1:8" ht="20" customHeight="1">
      <c r="A16" s="7">
        <v>10</v>
      </c>
      <c r="B16" s="7" t="s">
        <v>426</v>
      </c>
      <c r="C16" s="7" t="s">
        <v>427</v>
      </c>
      <c r="D16" s="7" t="s">
        <v>47</v>
      </c>
      <c r="E16" s="7">
        <v>2</v>
      </c>
      <c r="F16" s="7">
        <v>65</v>
      </c>
      <c r="G16" s="7">
        <f t="shared" si="0"/>
        <v>130</v>
      </c>
      <c r="H16" s="7" t="s">
        <v>428</v>
      </c>
    </row>
    <row r="17" spans="1:8" ht="20" customHeight="1">
      <c r="A17" s="7">
        <v>11</v>
      </c>
      <c r="B17" s="7" t="s">
        <v>429</v>
      </c>
      <c r="C17" s="7" t="s">
        <v>430</v>
      </c>
      <c r="D17" s="7" t="s">
        <v>47</v>
      </c>
      <c r="E17" s="7">
        <v>3</v>
      </c>
      <c r="F17" s="70">
        <v>100</v>
      </c>
      <c r="G17" s="7">
        <f t="shared" si="0"/>
        <v>300</v>
      </c>
      <c r="H17" s="7" t="s">
        <v>44</v>
      </c>
    </row>
    <row r="18" spans="1:8" ht="20" customHeight="1">
      <c r="A18" s="7">
        <v>12</v>
      </c>
      <c r="B18" s="7" t="s">
        <v>431</v>
      </c>
      <c r="C18" s="7" t="s">
        <v>432</v>
      </c>
      <c r="D18" s="7" t="s">
        <v>43</v>
      </c>
      <c r="E18" s="7">
        <v>5</v>
      </c>
      <c r="F18" s="7">
        <v>120</v>
      </c>
      <c r="G18" s="7">
        <f t="shared" si="0"/>
        <v>600</v>
      </c>
      <c r="H18" s="56" t="s">
        <v>433</v>
      </c>
    </row>
    <row r="19" spans="1:8" ht="20" customHeight="1">
      <c r="A19" s="7">
        <v>13</v>
      </c>
      <c r="B19" s="211" t="s">
        <v>45</v>
      </c>
      <c r="C19" s="72" t="s">
        <v>46</v>
      </c>
      <c r="D19" s="211" t="s">
        <v>47</v>
      </c>
      <c r="E19" s="211">
        <v>30</v>
      </c>
      <c r="F19" s="219">
        <v>40</v>
      </c>
      <c r="G19" s="7">
        <f t="shared" si="0"/>
        <v>1200</v>
      </c>
      <c r="H19" s="56" t="s">
        <v>433</v>
      </c>
    </row>
    <row r="20" spans="1:8" ht="20" customHeight="1">
      <c r="A20" s="7">
        <v>14</v>
      </c>
      <c r="B20" s="211" t="s">
        <v>434</v>
      </c>
      <c r="C20" s="72" t="s">
        <v>435</v>
      </c>
      <c r="D20" s="211" t="s">
        <v>47</v>
      </c>
      <c r="E20" s="211">
        <v>30</v>
      </c>
      <c r="F20" s="219">
        <v>5</v>
      </c>
      <c r="G20" s="7">
        <f t="shared" si="0"/>
        <v>150</v>
      </c>
      <c r="H20" s="7" t="s">
        <v>44</v>
      </c>
    </row>
    <row r="21" spans="1:8" ht="20" customHeight="1">
      <c r="A21" s="7">
        <v>15</v>
      </c>
      <c r="B21" s="211" t="s">
        <v>436</v>
      </c>
      <c r="C21" s="72"/>
      <c r="D21" s="211" t="s">
        <v>47</v>
      </c>
      <c r="E21" s="211">
        <v>10</v>
      </c>
      <c r="F21" s="219">
        <v>25</v>
      </c>
      <c r="G21" s="7">
        <f t="shared" si="0"/>
        <v>250</v>
      </c>
      <c r="H21" s="56" t="s">
        <v>437</v>
      </c>
    </row>
    <row r="22" spans="1:8" ht="20" customHeight="1">
      <c r="A22" s="7">
        <v>16</v>
      </c>
      <c r="B22" s="212" t="s">
        <v>54</v>
      </c>
      <c r="C22" s="61" t="s">
        <v>55</v>
      </c>
      <c r="D22" s="212" t="s">
        <v>56</v>
      </c>
      <c r="E22" s="212">
        <v>220</v>
      </c>
      <c r="F22" s="220">
        <v>3</v>
      </c>
      <c r="G22" s="7">
        <f t="shared" si="0"/>
        <v>660</v>
      </c>
      <c r="H22" s="56" t="s">
        <v>44</v>
      </c>
    </row>
    <row r="23" spans="1:8" ht="20" customHeight="1">
      <c r="A23" s="7">
        <v>17</v>
      </c>
      <c r="B23" s="69" t="s">
        <v>409</v>
      </c>
      <c r="C23" s="69" t="s">
        <v>425</v>
      </c>
      <c r="D23" s="69" t="s">
        <v>53</v>
      </c>
      <c r="E23" s="7">
        <v>10</v>
      </c>
      <c r="F23" s="7">
        <v>35</v>
      </c>
      <c r="G23" s="7">
        <f t="shared" si="0"/>
        <v>350</v>
      </c>
      <c r="H23" s="7" t="s">
        <v>44</v>
      </c>
    </row>
    <row r="24" spans="1:8" ht="20" customHeight="1">
      <c r="A24" s="7">
        <v>18</v>
      </c>
      <c r="B24" s="69" t="s">
        <v>438</v>
      </c>
      <c r="C24" s="69" t="s">
        <v>186</v>
      </c>
      <c r="D24" s="69" t="s">
        <v>53</v>
      </c>
      <c r="E24" s="7">
        <v>30</v>
      </c>
      <c r="F24" s="7">
        <v>35</v>
      </c>
      <c r="G24" s="7">
        <f t="shared" si="0"/>
        <v>1050</v>
      </c>
      <c r="H24" s="7" t="s">
        <v>44</v>
      </c>
    </row>
    <row r="25" spans="1:8" ht="20" customHeight="1">
      <c r="A25" s="7">
        <v>19</v>
      </c>
      <c r="B25" s="212" t="s">
        <v>54</v>
      </c>
      <c r="C25" s="61" t="s">
        <v>57</v>
      </c>
      <c r="D25" s="212" t="s">
        <v>56</v>
      </c>
      <c r="E25" s="212">
        <v>110</v>
      </c>
      <c r="F25" s="220">
        <v>1.5</v>
      </c>
      <c r="G25" s="7">
        <f t="shared" si="0"/>
        <v>165</v>
      </c>
      <c r="H25" s="56" t="s">
        <v>44</v>
      </c>
    </row>
    <row r="26" spans="1:8" ht="20" customHeight="1">
      <c r="A26" s="410" t="s">
        <v>88</v>
      </c>
      <c r="B26" s="411"/>
      <c r="C26" s="411"/>
      <c r="D26" s="411"/>
      <c r="E26" s="411"/>
      <c r="F26" s="411"/>
      <c r="G26" s="411"/>
      <c r="H26" s="411"/>
    </row>
    <row r="27" spans="1:8" ht="20" customHeight="1">
      <c r="A27" s="412">
        <v>20</v>
      </c>
      <c r="B27" s="257" t="s">
        <v>112</v>
      </c>
      <c r="C27" s="257" t="s">
        <v>90</v>
      </c>
      <c r="D27" s="257" t="s">
        <v>66</v>
      </c>
      <c r="E27" s="257">
        <v>80</v>
      </c>
      <c r="F27" s="257">
        <v>4.4000000000000004</v>
      </c>
      <c r="G27" s="257">
        <f>E27*F27</f>
        <v>352</v>
      </c>
      <c r="H27" s="257" t="s">
        <v>1103</v>
      </c>
    </row>
    <row r="28" spans="1:8" ht="20" customHeight="1">
      <c r="A28" s="412"/>
      <c r="B28" s="7" t="s">
        <v>91</v>
      </c>
      <c r="C28" s="7" t="s">
        <v>113</v>
      </c>
      <c r="D28" s="7" t="s">
        <v>47</v>
      </c>
      <c r="E28" s="7">
        <v>3</v>
      </c>
      <c r="F28" s="7"/>
      <c r="G28" s="7"/>
      <c r="H28" s="7" t="s">
        <v>44</v>
      </c>
    </row>
    <row r="29" spans="1:8" ht="20" customHeight="1">
      <c r="A29" s="412"/>
      <c r="B29" s="7" t="s">
        <v>91</v>
      </c>
      <c r="C29" s="7" t="s">
        <v>1024</v>
      </c>
      <c r="D29" s="7" t="s">
        <v>47</v>
      </c>
      <c r="E29" s="7">
        <v>3</v>
      </c>
      <c r="F29" s="7"/>
      <c r="G29" s="7"/>
      <c r="H29" s="7" t="s">
        <v>44</v>
      </c>
    </row>
    <row r="30" spans="1:8" ht="20" customHeight="1">
      <c r="A30" s="412"/>
      <c r="B30" s="7" t="s">
        <v>115</v>
      </c>
      <c r="C30" s="7" t="s">
        <v>116</v>
      </c>
      <c r="D30" s="7" t="s">
        <v>47</v>
      </c>
      <c r="E30" s="7">
        <v>6</v>
      </c>
      <c r="F30" s="7"/>
      <c r="G30" s="7"/>
      <c r="H30" s="7" t="s">
        <v>44</v>
      </c>
    </row>
    <row r="31" spans="1:8" ht="20" customHeight="1">
      <c r="A31" s="412"/>
      <c r="B31" s="7" t="s">
        <v>117</v>
      </c>
      <c r="C31" s="7" t="s">
        <v>118</v>
      </c>
      <c r="D31" s="7" t="s">
        <v>47</v>
      </c>
      <c r="E31" s="7">
        <v>10</v>
      </c>
      <c r="F31" s="69"/>
      <c r="G31" s="214"/>
      <c r="H31" s="7" t="s">
        <v>44</v>
      </c>
    </row>
    <row r="32" spans="1:8" ht="20" customHeight="1">
      <c r="A32" s="412"/>
      <c r="B32" s="7" t="s">
        <v>119</v>
      </c>
      <c r="C32" s="7" t="s">
        <v>120</v>
      </c>
      <c r="D32" s="7" t="s">
        <v>47</v>
      </c>
      <c r="E32" s="7">
        <v>1</v>
      </c>
      <c r="F32" s="69"/>
      <c r="G32" s="214"/>
      <c r="H32" s="7" t="s">
        <v>44</v>
      </c>
    </row>
    <row r="33" spans="1:8" ht="20" customHeight="1">
      <c r="A33" s="412"/>
      <c r="B33" s="7" t="s">
        <v>119</v>
      </c>
      <c r="C33" s="7" t="s">
        <v>121</v>
      </c>
      <c r="D33" s="7" t="s">
        <v>47</v>
      </c>
      <c r="E33" s="7">
        <v>1</v>
      </c>
      <c r="F33" s="69"/>
      <c r="G33" s="214"/>
      <c r="H33" s="7" t="s">
        <v>44</v>
      </c>
    </row>
    <row r="34" spans="1:8" ht="20" customHeight="1">
      <c r="A34" s="412"/>
      <c r="B34" s="7" t="s">
        <v>105</v>
      </c>
      <c r="C34" s="7">
        <v>9011</v>
      </c>
      <c r="D34" s="7" t="s">
        <v>47</v>
      </c>
      <c r="E34" s="7">
        <v>3</v>
      </c>
      <c r="F34" s="69"/>
      <c r="G34" s="214"/>
      <c r="H34" s="7" t="s">
        <v>44</v>
      </c>
    </row>
    <row r="35" spans="1:8" ht="20" customHeight="1">
      <c r="A35" s="412">
        <v>21</v>
      </c>
      <c r="B35" s="257" t="s">
        <v>89</v>
      </c>
      <c r="C35" s="257" t="s">
        <v>90</v>
      </c>
      <c r="D35" s="257" t="s">
        <v>66</v>
      </c>
      <c r="E35" s="257">
        <v>80</v>
      </c>
      <c r="F35" s="257">
        <v>7.22</v>
      </c>
      <c r="G35" s="257">
        <f>E35*F35</f>
        <v>577.6</v>
      </c>
      <c r="H35" s="257" t="s">
        <v>1047</v>
      </c>
    </row>
    <row r="36" spans="1:8" ht="20" customHeight="1">
      <c r="A36" s="412"/>
      <c r="B36" s="56" t="s">
        <v>91</v>
      </c>
      <c r="C36" s="56" t="s">
        <v>1025</v>
      </c>
      <c r="D36" s="56" t="s">
        <v>47</v>
      </c>
      <c r="E36" s="56">
        <v>1</v>
      </c>
      <c r="F36" s="56"/>
      <c r="G36" s="215"/>
      <c r="H36" s="7" t="s">
        <v>44</v>
      </c>
    </row>
    <row r="37" spans="1:8" ht="20" customHeight="1">
      <c r="A37" s="412"/>
      <c r="B37" s="56" t="s">
        <v>91</v>
      </c>
      <c r="C37" s="56" t="s">
        <v>1026</v>
      </c>
      <c r="D37" s="56" t="s">
        <v>47</v>
      </c>
      <c r="E37" s="56">
        <v>1</v>
      </c>
      <c r="F37" s="56"/>
      <c r="G37" s="215"/>
      <c r="H37" s="7" t="s">
        <v>44</v>
      </c>
    </row>
    <row r="38" spans="1:8" ht="20" customHeight="1">
      <c r="A38" s="412"/>
      <c r="B38" s="56" t="s">
        <v>91</v>
      </c>
      <c r="C38" s="56" t="s">
        <v>1027</v>
      </c>
      <c r="D38" s="56" t="s">
        <v>47</v>
      </c>
      <c r="E38" s="56">
        <v>1</v>
      </c>
      <c r="F38" s="56"/>
      <c r="G38" s="215"/>
      <c r="H38" s="7" t="s">
        <v>44</v>
      </c>
    </row>
    <row r="39" spans="1:8" ht="20" customHeight="1">
      <c r="A39" s="412"/>
      <c r="B39" s="56" t="s">
        <v>95</v>
      </c>
      <c r="C39" s="56" t="s">
        <v>1028</v>
      </c>
      <c r="D39" s="56" t="s">
        <v>47</v>
      </c>
      <c r="E39" s="56">
        <v>1</v>
      </c>
      <c r="F39" s="56"/>
      <c r="G39" s="215"/>
      <c r="H39" s="7" t="s">
        <v>44</v>
      </c>
    </row>
    <row r="40" spans="1:8" ht="20" customHeight="1">
      <c r="A40" s="412"/>
      <c r="B40" s="56" t="s">
        <v>95</v>
      </c>
      <c r="C40" s="56" t="s">
        <v>1029</v>
      </c>
      <c r="D40" s="56" t="s">
        <v>47</v>
      </c>
      <c r="E40" s="56">
        <v>1</v>
      </c>
      <c r="F40" s="56"/>
      <c r="G40" s="215"/>
      <c r="H40" s="7" t="s">
        <v>44</v>
      </c>
    </row>
    <row r="41" spans="1:8" ht="20" customHeight="1">
      <c r="A41" s="412"/>
      <c r="B41" s="56" t="s">
        <v>95</v>
      </c>
      <c r="C41" s="56" t="s">
        <v>1030</v>
      </c>
      <c r="D41" s="56" t="s">
        <v>47</v>
      </c>
      <c r="E41" s="56">
        <v>1</v>
      </c>
      <c r="F41" s="56"/>
      <c r="G41" s="215"/>
      <c r="H41" s="7" t="s">
        <v>44</v>
      </c>
    </row>
    <row r="42" spans="1:8" ht="20" customHeight="1">
      <c r="A42" s="412"/>
      <c r="B42" s="56" t="s">
        <v>99</v>
      </c>
      <c r="C42" s="56" t="s">
        <v>1031</v>
      </c>
      <c r="D42" s="56" t="s">
        <v>47</v>
      </c>
      <c r="E42" s="56">
        <v>1</v>
      </c>
      <c r="F42" s="56"/>
      <c r="G42" s="215"/>
      <c r="H42" s="7" t="s">
        <v>44</v>
      </c>
    </row>
    <row r="43" spans="1:8" ht="20" customHeight="1">
      <c r="A43" s="412"/>
      <c r="B43" s="56" t="s">
        <v>99</v>
      </c>
      <c r="C43" s="56" t="s">
        <v>1032</v>
      </c>
      <c r="D43" s="56" t="s">
        <v>47</v>
      </c>
      <c r="E43" s="56">
        <v>1</v>
      </c>
      <c r="F43" s="56"/>
      <c r="G43" s="215"/>
      <c r="H43" s="7" t="s">
        <v>44</v>
      </c>
    </row>
    <row r="44" spans="1:8" ht="20" customHeight="1">
      <c r="A44" s="412"/>
      <c r="B44" s="56" t="s">
        <v>99</v>
      </c>
      <c r="C44" s="56" t="s">
        <v>1033</v>
      </c>
      <c r="D44" s="56" t="s">
        <v>47</v>
      </c>
      <c r="E44" s="56">
        <v>1</v>
      </c>
      <c r="F44" s="56"/>
      <c r="G44" s="215"/>
      <c r="H44" s="7" t="s">
        <v>44</v>
      </c>
    </row>
    <row r="45" spans="1:8" ht="20" customHeight="1">
      <c r="A45" s="412"/>
      <c r="B45" s="56" t="s">
        <v>103</v>
      </c>
      <c r="C45" s="56" t="s">
        <v>104</v>
      </c>
      <c r="D45" s="56" t="s">
        <v>47</v>
      </c>
      <c r="E45" s="56">
        <v>2</v>
      </c>
      <c r="F45" s="56"/>
      <c r="G45" s="215"/>
      <c r="H45" s="7" t="s">
        <v>44</v>
      </c>
    </row>
    <row r="46" spans="1:8" ht="20" customHeight="1">
      <c r="A46" s="412"/>
      <c r="B46" s="56" t="s">
        <v>105</v>
      </c>
      <c r="C46" s="56">
        <v>9011</v>
      </c>
      <c r="D46" s="56" t="s">
        <v>47</v>
      </c>
      <c r="E46" s="56">
        <v>1</v>
      </c>
      <c r="F46" s="56"/>
      <c r="G46" s="215"/>
      <c r="H46" s="7" t="s">
        <v>44</v>
      </c>
    </row>
    <row r="47" spans="1:8" ht="20" customHeight="1">
      <c r="A47" s="412"/>
      <c r="B47" s="56" t="s">
        <v>105</v>
      </c>
      <c r="C47" s="56">
        <v>9013</v>
      </c>
      <c r="D47" s="56" t="s">
        <v>47</v>
      </c>
      <c r="E47" s="56">
        <v>1</v>
      </c>
      <c r="F47" s="56"/>
      <c r="G47" s="215"/>
      <c r="H47" s="7" t="s">
        <v>44</v>
      </c>
    </row>
    <row r="48" spans="1:8" ht="20" customHeight="1">
      <c r="A48" s="412"/>
      <c r="B48" s="56" t="s">
        <v>106</v>
      </c>
      <c r="C48" s="56" t="s">
        <v>1034</v>
      </c>
      <c r="D48" s="56" t="s">
        <v>47</v>
      </c>
      <c r="E48" s="56">
        <v>1</v>
      </c>
      <c r="F48" s="56"/>
      <c r="G48" s="215"/>
      <c r="H48" s="7" t="s">
        <v>44</v>
      </c>
    </row>
    <row r="49" spans="1:8" ht="20" customHeight="1">
      <c r="A49" s="412"/>
      <c r="B49" s="56" t="s">
        <v>108</v>
      </c>
      <c r="C49" s="56" t="s">
        <v>109</v>
      </c>
      <c r="D49" s="56" t="s">
        <v>47</v>
      </c>
      <c r="E49" s="56">
        <v>1</v>
      </c>
      <c r="F49" s="56"/>
      <c r="G49" s="215"/>
      <c r="H49" s="7" t="s">
        <v>44</v>
      </c>
    </row>
    <row r="50" spans="1:8" ht="20" customHeight="1">
      <c r="A50" s="412"/>
      <c r="B50" s="56" t="s">
        <v>110</v>
      </c>
      <c r="C50" s="56" t="s">
        <v>111</v>
      </c>
      <c r="D50" s="56" t="s">
        <v>47</v>
      </c>
      <c r="E50" s="56">
        <v>1</v>
      </c>
      <c r="F50" s="56"/>
      <c r="G50" s="215"/>
      <c r="H50" s="7" t="s">
        <v>44</v>
      </c>
    </row>
    <row r="51" spans="1:8" ht="20" customHeight="1">
      <c r="A51" s="412">
        <v>22</v>
      </c>
      <c r="B51" s="257" t="s">
        <v>123</v>
      </c>
      <c r="C51" s="257" t="s">
        <v>90</v>
      </c>
      <c r="D51" s="257" t="s">
        <v>66</v>
      </c>
      <c r="E51" s="257">
        <v>80</v>
      </c>
      <c r="F51" s="257">
        <v>15.42</v>
      </c>
      <c r="G51" s="257">
        <f>E51*F51</f>
        <v>1233.5999999999999</v>
      </c>
      <c r="H51" s="257" t="s">
        <v>1047</v>
      </c>
    </row>
    <row r="52" spans="1:8" ht="20" customHeight="1">
      <c r="A52" s="412"/>
      <c r="B52" s="7" t="s">
        <v>124</v>
      </c>
      <c r="C52" s="7" t="s">
        <v>125</v>
      </c>
      <c r="D52" s="7" t="s">
        <v>53</v>
      </c>
      <c r="E52" s="7">
        <v>5</v>
      </c>
      <c r="F52" s="7"/>
      <c r="G52" s="215"/>
      <c r="H52" s="7" t="s">
        <v>44</v>
      </c>
    </row>
    <row r="53" spans="1:8" ht="20" customHeight="1">
      <c r="A53" s="412"/>
      <c r="B53" s="7" t="s">
        <v>124</v>
      </c>
      <c r="C53" s="7" t="s">
        <v>126</v>
      </c>
      <c r="D53" s="7" t="s">
        <v>53</v>
      </c>
      <c r="E53" s="7">
        <v>4</v>
      </c>
      <c r="F53" s="7"/>
      <c r="G53" s="215"/>
      <c r="H53" s="7" t="s">
        <v>44</v>
      </c>
    </row>
    <row r="54" spans="1:8" ht="20" customHeight="1">
      <c r="A54" s="412"/>
      <c r="B54" s="7" t="s">
        <v>117</v>
      </c>
      <c r="C54" s="7" t="s">
        <v>127</v>
      </c>
      <c r="D54" s="7" t="s">
        <v>53</v>
      </c>
      <c r="E54" s="7">
        <v>4</v>
      </c>
      <c r="F54" s="7"/>
      <c r="G54" s="215"/>
      <c r="H54" s="7" t="s">
        <v>44</v>
      </c>
    </row>
    <row r="55" spans="1:8" ht="20" customHeight="1">
      <c r="A55" s="412"/>
      <c r="B55" s="7" t="s">
        <v>115</v>
      </c>
      <c r="C55" s="7" t="s">
        <v>128</v>
      </c>
      <c r="D55" s="7" t="s">
        <v>53</v>
      </c>
      <c r="E55" s="7">
        <v>4</v>
      </c>
      <c r="F55" s="7"/>
      <c r="G55" s="215"/>
      <c r="H55" s="7" t="s">
        <v>44</v>
      </c>
    </row>
    <row r="56" spans="1:8" ht="20" customHeight="1">
      <c r="A56" s="412"/>
      <c r="B56" s="7" t="s">
        <v>129</v>
      </c>
      <c r="C56" s="7">
        <v>7475</v>
      </c>
      <c r="D56" s="7" t="s">
        <v>53</v>
      </c>
      <c r="E56" s="7">
        <v>1</v>
      </c>
      <c r="F56" s="7"/>
      <c r="G56" s="215"/>
      <c r="H56" s="7" t="s">
        <v>44</v>
      </c>
    </row>
    <row r="57" spans="1:8" ht="20" customHeight="1">
      <c r="A57" s="412"/>
      <c r="B57" s="7" t="s">
        <v>129</v>
      </c>
      <c r="C57" s="7">
        <v>7420</v>
      </c>
      <c r="D57" s="7" t="s">
        <v>53</v>
      </c>
      <c r="E57" s="7">
        <v>1</v>
      </c>
      <c r="F57" s="7"/>
      <c r="G57" s="215"/>
      <c r="H57" s="7" t="s">
        <v>44</v>
      </c>
    </row>
    <row r="58" spans="1:8" ht="20" customHeight="1">
      <c r="A58" s="412"/>
      <c r="B58" s="7" t="s">
        <v>130</v>
      </c>
      <c r="C58" s="7" t="s">
        <v>131</v>
      </c>
      <c r="D58" s="7" t="s">
        <v>53</v>
      </c>
      <c r="E58" s="7">
        <v>1</v>
      </c>
      <c r="F58" s="7"/>
      <c r="G58" s="215"/>
      <c r="H58" s="7" t="s">
        <v>44</v>
      </c>
    </row>
    <row r="59" spans="1:8" ht="20" customHeight="1">
      <c r="A59" s="412"/>
      <c r="B59" s="7" t="s">
        <v>130</v>
      </c>
      <c r="C59" s="7" t="s">
        <v>132</v>
      </c>
      <c r="D59" s="7" t="s">
        <v>53</v>
      </c>
      <c r="E59" s="7">
        <v>1</v>
      </c>
      <c r="F59" s="7"/>
      <c r="G59" s="215"/>
      <c r="H59" s="7" t="s">
        <v>44</v>
      </c>
    </row>
    <row r="60" spans="1:8" ht="20" customHeight="1">
      <c r="A60" s="412"/>
      <c r="B60" s="7" t="s">
        <v>133</v>
      </c>
      <c r="C60" s="7" t="s">
        <v>134</v>
      </c>
      <c r="D60" s="7" t="s">
        <v>53</v>
      </c>
      <c r="E60" s="7">
        <v>5</v>
      </c>
      <c r="F60" s="7"/>
      <c r="G60" s="215"/>
      <c r="H60" s="7" t="s">
        <v>44</v>
      </c>
    </row>
    <row r="61" spans="1:8" ht="20" customHeight="1">
      <c r="A61" s="7">
        <v>23</v>
      </c>
      <c r="B61" s="216" t="s">
        <v>135</v>
      </c>
      <c r="C61" s="216" t="s">
        <v>136</v>
      </c>
      <c r="D61" s="216" t="s">
        <v>53</v>
      </c>
      <c r="E61" s="75">
        <v>100</v>
      </c>
      <c r="F61" s="76">
        <v>0.5</v>
      </c>
      <c r="G61" s="214">
        <f>E61*F61</f>
        <v>50</v>
      </c>
      <c r="H61" s="56" t="s">
        <v>44</v>
      </c>
    </row>
    <row r="62" spans="1:8" ht="20" customHeight="1">
      <c r="A62" s="7">
        <v>24</v>
      </c>
      <c r="B62" s="216" t="s">
        <v>135</v>
      </c>
      <c r="C62" s="216" t="s">
        <v>132</v>
      </c>
      <c r="D62" s="216" t="s">
        <v>53</v>
      </c>
      <c r="E62" s="75">
        <v>100</v>
      </c>
      <c r="F62" s="76">
        <v>0.5</v>
      </c>
      <c r="G62" s="214">
        <f>E62*F62</f>
        <v>50</v>
      </c>
      <c r="H62" s="56" t="s">
        <v>44</v>
      </c>
    </row>
    <row r="63" spans="1:8" ht="20" customHeight="1">
      <c r="A63" s="7">
        <v>25</v>
      </c>
      <c r="B63" s="7" t="s">
        <v>190</v>
      </c>
      <c r="C63" s="7" t="s">
        <v>191</v>
      </c>
      <c r="D63" s="7" t="s">
        <v>53</v>
      </c>
      <c r="E63" s="7">
        <v>20</v>
      </c>
      <c r="F63" s="7">
        <v>8</v>
      </c>
      <c r="G63" s="214">
        <f>E63*F63</f>
        <v>160</v>
      </c>
      <c r="H63" s="56" t="s">
        <v>44</v>
      </c>
    </row>
    <row r="64" spans="1:8" ht="20" customHeight="1">
      <c r="A64" s="7">
        <v>26</v>
      </c>
      <c r="B64" s="7" t="s">
        <v>449</v>
      </c>
      <c r="C64" s="7" t="s">
        <v>450</v>
      </c>
      <c r="D64" s="7" t="s">
        <v>53</v>
      </c>
      <c r="E64" s="7">
        <v>20</v>
      </c>
      <c r="F64" s="7">
        <v>15</v>
      </c>
      <c r="G64" s="214">
        <f>E64*F64</f>
        <v>300</v>
      </c>
      <c r="H64" s="56" t="s">
        <v>44</v>
      </c>
    </row>
    <row r="65" spans="1:8" ht="20" customHeight="1">
      <c r="A65" s="7">
        <v>27</v>
      </c>
      <c r="B65" s="217" t="s">
        <v>451</v>
      </c>
      <c r="C65" s="217" t="s">
        <v>1035</v>
      </c>
      <c r="D65" s="217" t="s">
        <v>47</v>
      </c>
      <c r="E65" s="217">
        <v>2</v>
      </c>
      <c r="F65" s="217">
        <v>50</v>
      </c>
      <c r="G65" s="214">
        <f>E65*F65</f>
        <v>100</v>
      </c>
      <c r="H65" s="56" t="s">
        <v>44</v>
      </c>
    </row>
    <row r="66" spans="1:8" ht="20" customHeight="1">
      <c r="A66" s="412" t="s">
        <v>145</v>
      </c>
      <c r="B66" s="412"/>
      <c r="C66" s="412"/>
      <c r="D66" s="412"/>
      <c r="E66" s="412"/>
      <c r="F66" s="412"/>
      <c r="G66" s="214">
        <f>SUM(G7:G65)</f>
        <v>12792.2</v>
      </c>
      <c r="H66" s="7"/>
    </row>
    <row r="67" spans="1:8" s="65" customFormat="1" ht="20" customHeight="1">
      <c r="A67" s="409" t="s">
        <v>146</v>
      </c>
      <c r="B67" s="409"/>
      <c r="C67" s="409"/>
      <c r="D67" s="409"/>
      <c r="E67" s="409"/>
      <c r="F67" s="409"/>
      <c r="G67" s="409"/>
      <c r="H67" s="409"/>
    </row>
    <row r="68" spans="1:8" s="65" customFormat="1" ht="20" customHeight="1">
      <c r="A68" s="409" t="s">
        <v>147</v>
      </c>
      <c r="B68" s="409"/>
      <c r="C68" s="409"/>
      <c r="D68" s="409"/>
      <c r="E68" s="409"/>
      <c r="F68" s="409"/>
      <c r="G68" s="409"/>
      <c r="H68" s="409"/>
    </row>
    <row r="69" spans="1:8" s="65" customFormat="1" ht="20" customHeight="1">
      <c r="A69" s="409" t="s">
        <v>148</v>
      </c>
      <c r="B69" s="409"/>
      <c r="C69" s="67"/>
      <c r="D69" s="409" t="s">
        <v>149</v>
      </c>
      <c r="E69" s="409"/>
      <c r="F69" s="409"/>
      <c r="G69" s="409"/>
      <c r="H69" s="409"/>
    </row>
    <row r="70" spans="1:8" s="65" customFormat="1" ht="20" customHeight="1">
      <c r="A70" s="409" t="s">
        <v>150</v>
      </c>
      <c r="B70" s="409"/>
      <c r="C70" s="67"/>
      <c r="D70" s="409" t="s">
        <v>150</v>
      </c>
      <c r="E70" s="409"/>
      <c r="F70" s="409"/>
      <c r="G70" s="409"/>
      <c r="H70" s="409"/>
    </row>
    <row r="71" spans="1:8" s="65" customFormat="1" ht="20" customHeight="1">
      <c r="A71" s="409" t="s">
        <v>151</v>
      </c>
      <c r="B71" s="409"/>
      <c r="C71" s="67"/>
      <c r="D71" s="409" t="s">
        <v>151</v>
      </c>
      <c r="E71" s="409"/>
      <c r="F71" s="409"/>
      <c r="G71" s="409"/>
      <c r="H71" s="409"/>
    </row>
  </sheetData>
  <mergeCells count="23">
    <mergeCell ref="A71:B71"/>
    <mergeCell ref="D71:H71"/>
    <mergeCell ref="A27:A34"/>
    <mergeCell ref="A35:A50"/>
    <mergeCell ref="A51:A60"/>
    <mergeCell ref="A67:H67"/>
    <mergeCell ref="A68:H68"/>
    <mergeCell ref="A69:B69"/>
    <mergeCell ref="D69:H69"/>
    <mergeCell ref="A70:B70"/>
    <mergeCell ref="D70:H70"/>
    <mergeCell ref="A5:B5"/>
    <mergeCell ref="C5:F5"/>
    <mergeCell ref="G5:H5"/>
    <mergeCell ref="A26:H26"/>
    <mergeCell ref="A66:B66"/>
    <mergeCell ref="C66:F66"/>
    <mergeCell ref="A1:H1"/>
    <mergeCell ref="A2:H2"/>
    <mergeCell ref="A3:B3"/>
    <mergeCell ref="C3:F3"/>
    <mergeCell ref="A4:B4"/>
    <mergeCell ref="C4:F4"/>
  </mergeCells>
  <phoneticPr fontId="40" type="noConversion"/>
  <pageMargins left="0.7" right="0.7" top="0.75" bottom="0.75" header="0.3" footer="0.3"/>
  <pageSetup paperSize="9" scale="85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72"/>
  <sheetViews>
    <sheetView topLeftCell="A51" workbookViewId="0">
      <selection activeCell="G67" sqref="G67"/>
    </sheetView>
  </sheetViews>
  <sheetFormatPr defaultColWidth="9" defaultRowHeight="12.85"/>
  <cols>
    <col min="1" max="1" width="5.625" customWidth="1"/>
    <col min="2" max="3" width="20.625" customWidth="1"/>
    <col min="4" max="4" width="5.625" customWidth="1"/>
    <col min="5" max="7" width="10.625" customWidth="1"/>
    <col min="8" max="8" width="20.625" customWidth="1"/>
  </cols>
  <sheetData>
    <row r="1" spans="1:8" ht="20" customHeight="1">
      <c r="A1" s="413" t="s">
        <v>25</v>
      </c>
      <c r="B1" s="414"/>
      <c r="C1" s="414"/>
      <c r="D1" s="414"/>
      <c r="E1" s="414"/>
      <c r="F1" s="414"/>
      <c r="G1" s="414"/>
      <c r="H1" s="414"/>
    </row>
    <row r="2" spans="1:8" ht="20" customHeight="1">
      <c r="A2" s="415" t="s">
        <v>26</v>
      </c>
      <c r="B2" s="415"/>
      <c r="C2" s="415"/>
      <c r="D2" s="415"/>
      <c r="E2" s="415"/>
      <c r="F2" s="415"/>
      <c r="G2" s="415"/>
      <c r="H2" s="415"/>
    </row>
    <row r="3" spans="1:8" ht="20" customHeight="1">
      <c r="A3" s="416" t="s">
        <v>27</v>
      </c>
      <c r="B3" s="416"/>
      <c r="C3" s="416" t="s">
        <v>28</v>
      </c>
      <c r="D3" s="416"/>
      <c r="E3" s="416"/>
      <c r="F3" s="416"/>
      <c r="G3" s="111"/>
      <c r="H3" s="111"/>
    </row>
    <row r="4" spans="1:8" ht="20" customHeight="1">
      <c r="A4" s="416" t="s">
        <v>29</v>
      </c>
      <c r="B4" s="416"/>
      <c r="C4" s="416" t="s">
        <v>30</v>
      </c>
      <c r="D4" s="416"/>
      <c r="E4" s="416"/>
      <c r="F4" s="416"/>
      <c r="G4" s="111"/>
      <c r="H4" s="111"/>
    </row>
    <row r="5" spans="1:8" ht="20" customHeight="1">
      <c r="A5" s="417" t="s">
        <v>31</v>
      </c>
      <c r="B5" s="417"/>
      <c r="C5" s="416" t="s">
        <v>32</v>
      </c>
      <c r="D5" s="416"/>
      <c r="E5" s="416"/>
      <c r="F5" s="416"/>
      <c r="G5" s="416" t="s">
        <v>33</v>
      </c>
      <c r="H5" s="416"/>
    </row>
    <row r="6" spans="1:8" ht="20" customHeight="1">
      <c r="A6" s="112" t="s">
        <v>34</v>
      </c>
      <c r="B6" s="112" t="s">
        <v>35</v>
      </c>
      <c r="C6" s="112" t="s">
        <v>36</v>
      </c>
      <c r="D6" s="112" t="s">
        <v>37</v>
      </c>
      <c r="E6" s="112" t="s">
        <v>38</v>
      </c>
      <c r="F6" s="112" t="s">
        <v>39</v>
      </c>
      <c r="G6" s="112" t="s">
        <v>40</v>
      </c>
      <c r="H6" s="112" t="s">
        <v>9</v>
      </c>
    </row>
    <row r="7" spans="1:8" ht="20" customHeight="1">
      <c r="A7" s="112">
        <v>1</v>
      </c>
      <c r="B7" s="114" t="s">
        <v>41</v>
      </c>
      <c r="C7" s="129" t="s">
        <v>42</v>
      </c>
      <c r="D7" s="130" t="s">
        <v>43</v>
      </c>
      <c r="E7" s="114">
        <v>3</v>
      </c>
      <c r="F7" s="131">
        <v>120</v>
      </c>
      <c r="G7" s="114">
        <f>E7*F7</f>
        <v>360</v>
      </c>
      <c r="H7" s="112" t="s">
        <v>44</v>
      </c>
    </row>
    <row r="8" spans="1:8" ht="20" customHeight="1">
      <c r="A8" s="112">
        <v>2</v>
      </c>
      <c r="B8" s="114" t="s">
        <v>45</v>
      </c>
      <c r="C8" s="129" t="s">
        <v>46</v>
      </c>
      <c r="D8" s="130" t="s">
        <v>47</v>
      </c>
      <c r="E8" s="114">
        <v>30</v>
      </c>
      <c r="F8" s="131">
        <v>40</v>
      </c>
      <c r="G8" s="114">
        <f t="shared" ref="G8:G25" si="0">E8*F8</f>
        <v>1200</v>
      </c>
      <c r="H8" s="112" t="s">
        <v>48</v>
      </c>
    </row>
    <row r="9" spans="1:8" ht="20" customHeight="1">
      <c r="A9" s="112">
        <v>3</v>
      </c>
      <c r="B9" s="132" t="s">
        <v>49</v>
      </c>
      <c r="C9" s="133" t="s">
        <v>50</v>
      </c>
      <c r="D9" s="134" t="s">
        <v>47</v>
      </c>
      <c r="E9" s="132">
        <v>20</v>
      </c>
      <c r="F9" s="135">
        <v>4</v>
      </c>
      <c r="G9" s="114">
        <f t="shared" si="0"/>
        <v>80</v>
      </c>
      <c r="H9" s="112" t="s">
        <v>44</v>
      </c>
    </row>
    <row r="10" spans="1:8" ht="20" customHeight="1">
      <c r="A10" s="112">
        <v>4</v>
      </c>
      <c r="B10" s="149" t="s">
        <v>51</v>
      </c>
      <c r="C10" s="149" t="s">
        <v>52</v>
      </c>
      <c r="D10" s="149" t="s">
        <v>53</v>
      </c>
      <c r="E10" s="149">
        <v>5</v>
      </c>
      <c r="F10" s="136">
        <v>25</v>
      </c>
      <c r="G10" s="114">
        <f t="shared" si="0"/>
        <v>125</v>
      </c>
      <c r="H10" s="112" t="s">
        <v>44</v>
      </c>
    </row>
    <row r="11" spans="1:8" ht="20" customHeight="1">
      <c r="A11" s="112">
        <v>5</v>
      </c>
      <c r="B11" s="60" t="s">
        <v>54</v>
      </c>
      <c r="C11" s="61" t="s">
        <v>55</v>
      </c>
      <c r="D11" s="62" t="s">
        <v>56</v>
      </c>
      <c r="E11" s="60">
        <v>500</v>
      </c>
      <c r="F11" s="63">
        <v>3</v>
      </c>
      <c r="G11" s="114">
        <f t="shared" si="0"/>
        <v>1500</v>
      </c>
      <c r="H11" s="112" t="s">
        <v>44</v>
      </c>
    </row>
    <row r="12" spans="1:8" ht="20" customHeight="1">
      <c r="A12" s="112">
        <v>6</v>
      </c>
      <c r="B12" s="60" t="s">
        <v>54</v>
      </c>
      <c r="C12" s="61" t="s">
        <v>57</v>
      </c>
      <c r="D12" s="62" t="s">
        <v>56</v>
      </c>
      <c r="E12" s="60">
        <v>200</v>
      </c>
      <c r="F12" s="63">
        <v>1.5</v>
      </c>
      <c r="G12" s="114">
        <f t="shared" si="0"/>
        <v>300</v>
      </c>
      <c r="H12" s="112" t="s">
        <v>44</v>
      </c>
    </row>
    <row r="13" spans="1:8" ht="20" customHeight="1">
      <c r="A13" s="112">
        <v>7</v>
      </c>
      <c r="B13" s="60" t="s">
        <v>54</v>
      </c>
      <c r="C13" s="61" t="s">
        <v>58</v>
      </c>
      <c r="D13" s="62" t="s">
        <v>56</v>
      </c>
      <c r="E13" s="60">
        <v>100</v>
      </c>
      <c r="F13" s="63">
        <v>2.5</v>
      </c>
      <c r="G13" s="114">
        <f t="shared" si="0"/>
        <v>250</v>
      </c>
      <c r="H13" s="112" t="s">
        <v>44</v>
      </c>
    </row>
    <row r="14" spans="1:8" ht="20" customHeight="1">
      <c r="A14" s="112">
        <v>8</v>
      </c>
      <c r="B14" s="60" t="s">
        <v>54</v>
      </c>
      <c r="C14" s="61" t="s">
        <v>59</v>
      </c>
      <c r="D14" s="62" t="s">
        <v>56</v>
      </c>
      <c r="E14" s="60">
        <v>100</v>
      </c>
      <c r="F14" s="63">
        <v>8</v>
      </c>
      <c r="G14" s="114">
        <f t="shared" si="0"/>
        <v>800</v>
      </c>
      <c r="H14" s="112" t="s">
        <v>44</v>
      </c>
    </row>
    <row r="15" spans="1:8" ht="20" customHeight="1">
      <c r="A15" s="112">
        <v>9</v>
      </c>
      <c r="B15" s="60" t="s">
        <v>60</v>
      </c>
      <c r="C15" s="61" t="s">
        <v>61</v>
      </c>
      <c r="D15" s="62" t="s">
        <v>62</v>
      </c>
      <c r="E15" s="60">
        <v>2</v>
      </c>
      <c r="F15" s="63">
        <v>13</v>
      </c>
      <c r="G15" s="114">
        <f t="shared" si="0"/>
        <v>26</v>
      </c>
      <c r="H15" s="118" t="s">
        <v>63</v>
      </c>
    </row>
    <row r="16" spans="1:8" ht="20" customHeight="1">
      <c r="A16" s="112">
        <v>10</v>
      </c>
      <c r="B16" s="60" t="s">
        <v>64</v>
      </c>
      <c r="C16" s="61" t="s">
        <v>65</v>
      </c>
      <c r="D16" s="62" t="s">
        <v>66</v>
      </c>
      <c r="E16" s="60">
        <v>1</v>
      </c>
      <c r="F16" s="63">
        <v>92</v>
      </c>
      <c r="G16" s="114">
        <f t="shared" si="0"/>
        <v>92</v>
      </c>
      <c r="H16" s="118" t="s">
        <v>63</v>
      </c>
    </row>
    <row r="17" spans="1:8" ht="20" customHeight="1">
      <c r="A17" s="112">
        <v>11</v>
      </c>
      <c r="B17" s="118" t="s">
        <v>67</v>
      </c>
      <c r="C17" s="118" t="s">
        <v>68</v>
      </c>
      <c r="D17" s="118" t="s">
        <v>47</v>
      </c>
      <c r="E17" s="118">
        <v>20</v>
      </c>
      <c r="F17" s="126">
        <v>12</v>
      </c>
      <c r="G17" s="114">
        <f t="shared" si="0"/>
        <v>240</v>
      </c>
      <c r="H17" s="118" t="s">
        <v>69</v>
      </c>
    </row>
    <row r="18" spans="1:8" ht="20" customHeight="1">
      <c r="A18" s="112">
        <v>12</v>
      </c>
      <c r="B18" s="118" t="s">
        <v>70</v>
      </c>
      <c r="C18" s="124" t="s">
        <v>71</v>
      </c>
      <c r="D18" s="124" t="s">
        <v>72</v>
      </c>
      <c r="E18" s="124">
        <v>4</v>
      </c>
      <c r="F18" s="208">
        <v>10</v>
      </c>
      <c r="G18" s="114">
        <f t="shared" si="0"/>
        <v>40</v>
      </c>
      <c r="H18" s="7" t="s">
        <v>44</v>
      </c>
    </row>
    <row r="19" spans="1:8" ht="20" customHeight="1">
      <c r="A19" s="112">
        <v>13</v>
      </c>
      <c r="B19" s="118" t="s">
        <v>70</v>
      </c>
      <c r="C19" s="124" t="s">
        <v>73</v>
      </c>
      <c r="D19" s="124" t="s">
        <v>72</v>
      </c>
      <c r="E19" s="124">
        <v>5</v>
      </c>
      <c r="F19" s="208">
        <v>10</v>
      </c>
      <c r="G19" s="114">
        <f t="shared" si="0"/>
        <v>50</v>
      </c>
      <c r="H19" s="7" t="s">
        <v>44</v>
      </c>
    </row>
    <row r="20" spans="1:8" ht="20" customHeight="1">
      <c r="A20" s="112">
        <v>14</v>
      </c>
      <c r="B20" s="118" t="s">
        <v>74</v>
      </c>
      <c r="C20" s="118" t="s">
        <v>75</v>
      </c>
      <c r="D20" s="118" t="s">
        <v>62</v>
      </c>
      <c r="E20" s="118">
        <v>1</v>
      </c>
      <c r="F20" s="126">
        <v>10</v>
      </c>
      <c r="G20" s="114">
        <f t="shared" si="0"/>
        <v>10</v>
      </c>
      <c r="H20" s="118" t="s">
        <v>69</v>
      </c>
    </row>
    <row r="21" spans="1:8" ht="20" customHeight="1">
      <c r="A21" s="112">
        <v>15</v>
      </c>
      <c r="B21" s="118" t="s">
        <v>76</v>
      </c>
      <c r="C21" s="118" t="s">
        <v>77</v>
      </c>
      <c r="D21" s="118" t="s">
        <v>78</v>
      </c>
      <c r="E21" s="118">
        <v>20</v>
      </c>
      <c r="F21" s="126">
        <v>65</v>
      </c>
      <c r="G21" s="114">
        <f t="shared" si="0"/>
        <v>1300</v>
      </c>
      <c r="H21" s="118" t="s">
        <v>79</v>
      </c>
    </row>
    <row r="22" spans="1:8" ht="20" customHeight="1">
      <c r="A22" s="112">
        <v>16</v>
      </c>
      <c r="B22" s="118" t="s">
        <v>76</v>
      </c>
      <c r="C22" s="118" t="s">
        <v>80</v>
      </c>
      <c r="D22" s="127" t="s">
        <v>78</v>
      </c>
      <c r="E22" s="127">
        <v>30</v>
      </c>
      <c r="F22" s="128">
        <v>65</v>
      </c>
      <c r="G22" s="114">
        <f t="shared" si="0"/>
        <v>1950</v>
      </c>
      <c r="H22" s="118" t="s">
        <v>79</v>
      </c>
    </row>
    <row r="23" spans="1:8" ht="20" customHeight="1">
      <c r="A23" s="112">
        <v>17</v>
      </c>
      <c r="B23" s="113" t="s">
        <v>81</v>
      </c>
      <c r="C23" s="113"/>
      <c r="D23" s="113" t="s">
        <v>82</v>
      </c>
      <c r="E23" s="113">
        <v>30</v>
      </c>
      <c r="F23" s="137">
        <v>3</v>
      </c>
      <c r="G23" s="114">
        <f t="shared" si="0"/>
        <v>90</v>
      </c>
      <c r="H23" s="113" t="s">
        <v>83</v>
      </c>
    </row>
    <row r="24" spans="1:8" ht="20" customHeight="1">
      <c r="A24" s="112">
        <v>18</v>
      </c>
      <c r="B24" s="149" t="s">
        <v>84</v>
      </c>
      <c r="C24" s="118" t="s">
        <v>85</v>
      </c>
      <c r="D24" s="99" t="s">
        <v>86</v>
      </c>
      <c r="E24" s="149">
        <v>6</v>
      </c>
      <c r="F24" s="138">
        <v>100</v>
      </c>
      <c r="G24" s="114">
        <f t="shared" si="0"/>
        <v>600</v>
      </c>
      <c r="H24" s="81" t="s">
        <v>44</v>
      </c>
    </row>
    <row r="25" spans="1:8" ht="20" customHeight="1">
      <c r="A25" s="112">
        <v>19</v>
      </c>
      <c r="B25" s="5" t="s">
        <v>87</v>
      </c>
      <c r="C25" s="5"/>
      <c r="D25" s="5" t="s">
        <v>82</v>
      </c>
      <c r="E25" s="5">
        <v>30</v>
      </c>
      <c r="F25" s="139">
        <v>2.5</v>
      </c>
      <c r="G25" s="114">
        <f t="shared" si="0"/>
        <v>75</v>
      </c>
      <c r="H25" s="5" t="s">
        <v>83</v>
      </c>
    </row>
    <row r="26" spans="1:8" ht="20" customHeight="1">
      <c r="A26" s="420" t="s">
        <v>88</v>
      </c>
      <c r="B26" s="421"/>
      <c r="C26" s="421"/>
      <c r="D26" s="421"/>
      <c r="E26" s="421"/>
      <c r="F26" s="421"/>
      <c r="G26" s="421"/>
      <c r="H26" s="422"/>
    </row>
    <row r="27" spans="1:8" ht="20" customHeight="1">
      <c r="A27" s="423">
        <v>21</v>
      </c>
      <c r="B27" s="228" t="s">
        <v>89</v>
      </c>
      <c r="C27" s="225" t="s">
        <v>90</v>
      </c>
      <c r="D27" s="228" t="s">
        <v>66</v>
      </c>
      <c r="E27" s="228">
        <v>110</v>
      </c>
      <c r="F27" s="228">
        <v>7.22</v>
      </c>
      <c r="G27" s="227">
        <f>E27*F27</f>
        <v>794.2</v>
      </c>
      <c r="H27" s="225" t="s">
        <v>1067</v>
      </c>
    </row>
    <row r="28" spans="1:8" ht="20" customHeight="1">
      <c r="A28" s="423"/>
      <c r="B28" s="19" t="s">
        <v>91</v>
      </c>
      <c r="C28" s="19" t="s">
        <v>92</v>
      </c>
      <c r="D28" s="19" t="s">
        <v>47</v>
      </c>
      <c r="E28" s="19">
        <v>1</v>
      </c>
      <c r="F28" s="19"/>
      <c r="G28" s="119"/>
      <c r="H28" s="7" t="s">
        <v>44</v>
      </c>
    </row>
    <row r="29" spans="1:8" ht="20" customHeight="1">
      <c r="A29" s="423"/>
      <c r="B29" s="19" t="s">
        <v>91</v>
      </c>
      <c r="C29" s="19" t="s">
        <v>93</v>
      </c>
      <c r="D29" s="19" t="s">
        <v>47</v>
      </c>
      <c r="E29" s="19">
        <v>1</v>
      </c>
      <c r="F29" s="19"/>
      <c r="G29" s="119"/>
      <c r="H29" s="7" t="s">
        <v>44</v>
      </c>
    </row>
    <row r="30" spans="1:8" ht="20" customHeight="1">
      <c r="A30" s="423"/>
      <c r="B30" s="19" t="s">
        <v>91</v>
      </c>
      <c r="C30" s="19" t="s">
        <v>94</v>
      </c>
      <c r="D30" s="19" t="s">
        <v>47</v>
      </c>
      <c r="E30" s="19">
        <v>1</v>
      </c>
      <c r="F30" s="19"/>
      <c r="G30" s="119"/>
      <c r="H30" s="7" t="s">
        <v>44</v>
      </c>
    </row>
    <row r="31" spans="1:8" ht="20" customHeight="1">
      <c r="A31" s="423"/>
      <c r="B31" s="19" t="s">
        <v>95</v>
      </c>
      <c r="C31" s="19" t="s">
        <v>96</v>
      </c>
      <c r="D31" s="19" t="s">
        <v>47</v>
      </c>
      <c r="E31" s="19">
        <v>1</v>
      </c>
      <c r="F31" s="19"/>
      <c r="G31" s="119"/>
      <c r="H31" s="7" t="s">
        <v>44</v>
      </c>
    </row>
    <row r="32" spans="1:8" ht="20" customHeight="1">
      <c r="A32" s="423"/>
      <c r="B32" s="19" t="s">
        <v>95</v>
      </c>
      <c r="C32" s="19" t="s">
        <v>97</v>
      </c>
      <c r="D32" s="19" t="s">
        <v>47</v>
      </c>
      <c r="E32" s="19">
        <v>1</v>
      </c>
      <c r="F32" s="19"/>
      <c r="G32" s="119"/>
      <c r="H32" s="7" t="s">
        <v>44</v>
      </c>
    </row>
    <row r="33" spans="1:8" ht="20" customHeight="1">
      <c r="A33" s="423"/>
      <c r="B33" s="19" t="s">
        <v>95</v>
      </c>
      <c r="C33" s="19" t="s">
        <v>98</v>
      </c>
      <c r="D33" s="19" t="s">
        <v>47</v>
      </c>
      <c r="E33" s="19">
        <v>1</v>
      </c>
      <c r="F33" s="19"/>
      <c r="G33" s="119"/>
      <c r="H33" s="7" t="s">
        <v>44</v>
      </c>
    </row>
    <row r="34" spans="1:8" ht="20" customHeight="1">
      <c r="A34" s="423"/>
      <c r="B34" s="19" t="s">
        <v>99</v>
      </c>
      <c r="C34" s="19" t="s">
        <v>100</v>
      </c>
      <c r="D34" s="19" t="s">
        <v>47</v>
      </c>
      <c r="E34" s="19">
        <v>1</v>
      </c>
      <c r="F34" s="19"/>
      <c r="G34" s="119"/>
      <c r="H34" s="7" t="s">
        <v>44</v>
      </c>
    </row>
    <row r="35" spans="1:8" ht="20" customHeight="1">
      <c r="A35" s="423"/>
      <c r="B35" s="19" t="s">
        <v>99</v>
      </c>
      <c r="C35" s="19" t="s">
        <v>101</v>
      </c>
      <c r="D35" s="19" t="s">
        <v>47</v>
      </c>
      <c r="E35" s="19">
        <v>1</v>
      </c>
      <c r="F35" s="19"/>
      <c r="G35" s="119"/>
      <c r="H35" s="7" t="s">
        <v>44</v>
      </c>
    </row>
    <row r="36" spans="1:8" ht="20" customHeight="1">
      <c r="A36" s="423"/>
      <c r="B36" s="19" t="s">
        <v>99</v>
      </c>
      <c r="C36" s="19" t="s">
        <v>102</v>
      </c>
      <c r="D36" s="19" t="s">
        <v>47</v>
      </c>
      <c r="E36" s="19">
        <v>1</v>
      </c>
      <c r="F36" s="19"/>
      <c r="G36" s="119"/>
      <c r="H36" s="7" t="s">
        <v>44</v>
      </c>
    </row>
    <row r="37" spans="1:8" ht="20" customHeight="1">
      <c r="A37" s="423"/>
      <c r="B37" s="19" t="s">
        <v>103</v>
      </c>
      <c r="C37" s="19" t="s">
        <v>104</v>
      </c>
      <c r="D37" s="19" t="s">
        <v>47</v>
      </c>
      <c r="E37" s="19">
        <v>2</v>
      </c>
      <c r="F37" s="19"/>
      <c r="G37" s="119"/>
      <c r="H37" s="7" t="s">
        <v>44</v>
      </c>
    </row>
    <row r="38" spans="1:8" ht="20" customHeight="1">
      <c r="A38" s="423"/>
      <c r="B38" s="19" t="s">
        <v>105</v>
      </c>
      <c r="C38" s="19">
        <v>9011</v>
      </c>
      <c r="D38" s="19" t="s">
        <v>47</v>
      </c>
      <c r="E38" s="19">
        <v>1</v>
      </c>
      <c r="F38" s="19"/>
      <c r="G38" s="119"/>
      <c r="H38" s="7" t="s">
        <v>44</v>
      </c>
    </row>
    <row r="39" spans="1:8" ht="20" customHeight="1">
      <c r="A39" s="423"/>
      <c r="B39" s="19" t="s">
        <v>105</v>
      </c>
      <c r="C39" s="19">
        <v>9013</v>
      </c>
      <c r="D39" s="19" t="s">
        <v>47</v>
      </c>
      <c r="E39" s="19">
        <v>1</v>
      </c>
      <c r="F39" s="19"/>
      <c r="G39" s="119"/>
      <c r="H39" s="7" t="s">
        <v>44</v>
      </c>
    </row>
    <row r="40" spans="1:8" ht="20" customHeight="1">
      <c r="A40" s="423"/>
      <c r="B40" s="19" t="s">
        <v>106</v>
      </c>
      <c r="C40" s="19" t="s">
        <v>107</v>
      </c>
      <c r="D40" s="19" t="s">
        <v>47</v>
      </c>
      <c r="E40" s="19">
        <v>1</v>
      </c>
      <c r="F40" s="19"/>
      <c r="G40" s="119"/>
      <c r="H40" s="7" t="s">
        <v>44</v>
      </c>
    </row>
    <row r="41" spans="1:8" ht="20" customHeight="1">
      <c r="A41" s="423"/>
      <c r="B41" s="19" t="s">
        <v>108</v>
      </c>
      <c r="C41" s="19" t="s">
        <v>109</v>
      </c>
      <c r="D41" s="19" t="s">
        <v>47</v>
      </c>
      <c r="E41" s="19">
        <v>1</v>
      </c>
      <c r="F41" s="19"/>
      <c r="G41" s="119"/>
      <c r="H41" s="7" t="s">
        <v>44</v>
      </c>
    </row>
    <row r="42" spans="1:8" ht="20" customHeight="1">
      <c r="A42" s="423"/>
      <c r="B42" s="154" t="s">
        <v>110</v>
      </c>
      <c r="C42" s="155" t="s">
        <v>111</v>
      </c>
      <c r="D42" s="19" t="s">
        <v>47</v>
      </c>
      <c r="E42" s="19">
        <v>1</v>
      </c>
      <c r="F42" s="155"/>
      <c r="G42" s="119"/>
      <c r="H42" s="7" t="s">
        <v>44</v>
      </c>
    </row>
    <row r="43" spans="1:8" ht="20" customHeight="1">
      <c r="A43" s="418">
        <v>22</v>
      </c>
      <c r="B43" s="225" t="s">
        <v>112</v>
      </c>
      <c r="C43" s="225" t="s">
        <v>90</v>
      </c>
      <c r="D43" s="225" t="s">
        <v>66</v>
      </c>
      <c r="E43" s="225">
        <v>110</v>
      </c>
      <c r="F43" s="225">
        <v>4.8</v>
      </c>
      <c r="G43" s="225">
        <f>E43*F43</f>
        <v>528</v>
      </c>
      <c r="H43" s="225" t="s">
        <v>1047</v>
      </c>
    </row>
    <row r="44" spans="1:8" ht="20" customHeight="1">
      <c r="A44" s="418"/>
      <c r="B44" s="112" t="s">
        <v>91</v>
      </c>
      <c r="C44" s="112" t="s">
        <v>113</v>
      </c>
      <c r="D44" s="112" t="s">
        <v>47</v>
      </c>
      <c r="E44" s="112">
        <v>3</v>
      </c>
      <c r="F44" s="112"/>
      <c r="G44" s="112"/>
      <c r="H44" s="7" t="s">
        <v>44</v>
      </c>
    </row>
    <row r="45" spans="1:8" ht="20" customHeight="1">
      <c r="A45" s="418"/>
      <c r="B45" s="112" t="s">
        <v>91</v>
      </c>
      <c r="C45" s="112" t="s">
        <v>114</v>
      </c>
      <c r="D45" s="112" t="s">
        <v>47</v>
      </c>
      <c r="E45" s="112">
        <v>3</v>
      </c>
      <c r="F45" s="112"/>
      <c r="G45" s="209"/>
      <c r="H45" s="7" t="s">
        <v>44</v>
      </c>
    </row>
    <row r="46" spans="1:8" ht="20" customHeight="1">
      <c r="A46" s="418"/>
      <c r="B46" s="112" t="s">
        <v>115</v>
      </c>
      <c r="C46" s="112" t="s">
        <v>116</v>
      </c>
      <c r="D46" s="112" t="s">
        <v>47</v>
      </c>
      <c r="E46" s="112">
        <v>3</v>
      </c>
      <c r="F46" s="112"/>
      <c r="G46" s="209"/>
      <c r="H46" s="7" t="s">
        <v>44</v>
      </c>
    </row>
    <row r="47" spans="1:8" ht="20" customHeight="1">
      <c r="A47" s="418"/>
      <c r="B47" s="112" t="s">
        <v>117</v>
      </c>
      <c r="C47" s="112" t="s">
        <v>118</v>
      </c>
      <c r="D47" s="112" t="s">
        <v>47</v>
      </c>
      <c r="E47" s="112">
        <v>10</v>
      </c>
      <c r="F47" s="132"/>
      <c r="G47" s="209"/>
      <c r="H47" s="7" t="s">
        <v>44</v>
      </c>
    </row>
    <row r="48" spans="1:8" ht="20" customHeight="1">
      <c r="A48" s="418"/>
      <c r="B48" s="112" t="s">
        <v>119</v>
      </c>
      <c r="C48" s="112" t="s">
        <v>120</v>
      </c>
      <c r="D48" s="112" t="s">
        <v>47</v>
      </c>
      <c r="E48" s="112">
        <v>1</v>
      </c>
      <c r="F48" s="132"/>
      <c r="G48" s="209"/>
      <c r="H48" s="7" t="s">
        <v>44</v>
      </c>
    </row>
    <row r="49" spans="1:8" ht="20" customHeight="1">
      <c r="A49" s="418"/>
      <c r="B49" s="112" t="s">
        <v>119</v>
      </c>
      <c r="C49" s="112" t="s">
        <v>121</v>
      </c>
      <c r="D49" s="112" t="s">
        <v>47</v>
      </c>
      <c r="E49" s="112">
        <v>3</v>
      </c>
      <c r="F49" s="132"/>
      <c r="G49" s="209"/>
      <c r="H49" s="7" t="s">
        <v>44</v>
      </c>
    </row>
    <row r="50" spans="1:8" ht="20" customHeight="1">
      <c r="A50" s="418"/>
      <c r="B50" s="112" t="s">
        <v>105</v>
      </c>
      <c r="C50" s="112">
        <v>9011</v>
      </c>
      <c r="D50" s="112" t="s">
        <v>47</v>
      </c>
      <c r="E50" s="112">
        <v>3</v>
      </c>
      <c r="F50" s="132"/>
      <c r="G50" s="209"/>
      <c r="H50" s="7" t="s">
        <v>44</v>
      </c>
    </row>
    <row r="51" spans="1:8" ht="20" customHeight="1">
      <c r="A51" s="418"/>
      <c r="B51" s="112" t="s">
        <v>115</v>
      </c>
      <c r="C51" s="112" t="s">
        <v>122</v>
      </c>
      <c r="D51" s="112" t="s">
        <v>47</v>
      </c>
      <c r="E51" s="112">
        <v>3</v>
      </c>
      <c r="F51" s="112"/>
      <c r="G51" s="209"/>
      <c r="H51" s="7" t="s">
        <v>44</v>
      </c>
    </row>
    <row r="52" spans="1:8" ht="20" customHeight="1">
      <c r="A52" s="418">
        <v>23</v>
      </c>
      <c r="B52" s="226" t="s">
        <v>123</v>
      </c>
      <c r="C52" s="226" t="s">
        <v>90</v>
      </c>
      <c r="D52" s="226" t="s">
        <v>66</v>
      </c>
      <c r="E52" s="226">
        <v>110</v>
      </c>
      <c r="F52" s="226">
        <v>15.42</v>
      </c>
      <c r="G52" s="227">
        <f>E52*F52</f>
        <v>1696.2</v>
      </c>
      <c r="H52" s="225" t="s">
        <v>1047</v>
      </c>
    </row>
    <row r="53" spans="1:8" ht="20" customHeight="1">
      <c r="A53" s="418"/>
      <c r="B53" s="113" t="s">
        <v>124</v>
      </c>
      <c r="C53" s="113" t="s">
        <v>125</v>
      </c>
      <c r="D53" s="113" t="s">
        <v>53</v>
      </c>
      <c r="E53" s="113">
        <v>5</v>
      </c>
      <c r="F53" s="113"/>
      <c r="G53" s="119"/>
      <c r="H53" s="7" t="s">
        <v>44</v>
      </c>
    </row>
    <row r="54" spans="1:8" ht="20" customHeight="1">
      <c r="A54" s="418"/>
      <c r="B54" s="113" t="s">
        <v>124</v>
      </c>
      <c r="C54" s="113" t="s">
        <v>126</v>
      </c>
      <c r="D54" s="113" t="s">
        <v>53</v>
      </c>
      <c r="E54" s="113">
        <v>4</v>
      </c>
      <c r="F54" s="113"/>
      <c r="G54" s="119"/>
      <c r="H54" s="7" t="s">
        <v>44</v>
      </c>
    </row>
    <row r="55" spans="1:8" ht="20" customHeight="1">
      <c r="A55" s="418"/>
      <c r="B55" s="113" t="s">
        <v>117</v>
      </c>
      <c r="C55" s="113" t="s">
        <v>127</v>
      </c>
      <c r="D55" s="113" t="s">
        <v>53</v>
      </c>
      <c r="E55" s="113">
        <v>4</v>
      </c>
      <c r="F55" s="113"/>
      <c r="G55" s="119"/>
      <c r="H55" s="7" t="s">
        <v>44</v>
      </c>
    </row>
    <row r="56" spans="1:8" ht="20" customHeight="1">
      <c r="A56" s="418"/>
      <c r="B56" s="113" t="s">
        <v>115</v>
      </c>
      <c r="C56" s="113" t="s">
        <v>128</v>
      </c>
      <c r="D56" s="113" t="s">
        <v>53</v>
      </c>
      <c r="E56" s="113">
        <v>4</v>
      </c>
      <c r="F56" s="113"/>
      <c r="G56" s="119"/>
      <c r="H56" s="7" t="s">
        <v>44</v>
      </c>
    </row>
    <row r="57" spans="1:8" ht="20" customHeight="1">
      <c r="A57" s="418"/>
      <c r="B57" s="113" t="s">
        <v>129</v>
      </c>
      <c r="C57" s="113">
        <v>7475</v>
      </c>
      <c r="D57" s="113" t="s">
        <v>53</v>
      </c>
      <c r="E57" s="113">
        <v>1</v>
      </c>
      <c r="F57" s="113"/>
      <c r="G57" s="119"/>
      <c r="H57" s="7" t="s">
        <v>44</v>
      </c>
    </row>
    <row r="58" spans="1:8" ht="20" customHeight="1">
      <c r="A58" s="418"/>
      <c r="B58" s="113" t="s">
        <v>129</v>
      </c>
      <c r="C58" s="113">
        <v>7420</v>
      </c>
      <c r="D58" s="113" t="s">
        <v>53</v>
      </c>
      <c r="E58" s="113">
        <v>1</v>
      </c>
      <c r="F58" s="113"/>
      <c r="G58" s="119"/>
      <c r="H58" s="7" t="s">
        <v>44</v>
      </c>
    </row>
    <row r="59" spans="1:8" ht="20" customHeight="1">
      <c r="A59" s="418"/>
      <c r="B59" s="113" t="s">
        <v>130</v>
      </c>
      <c r="C59" s="113" t="s">
        <v>131</v>
      </c>
      <c r="D59" s="113" t="s">
        <v>53</v>
      </c>
      <c r="E59" s="113">
        <v>1</v>
      </c>
      <c r="F59" s="113"/>
      <c r="G59" s="119"/>
      <c r="H59" s="7" t="s">
        <v>44</v>
      </c>
    </row>
    <row r="60" spans="1:8" ht="20" customHeight="1">
      <c r="A60" s="418"/>
      <c r="B60" s="113" t="s">
        <v>130</v>
      </c>
      <c r="C60" s="113" t="s">
        <v>132</v>
      </c>
      <c r="D60" s="113" t="s">
        <v>53</v>
      </c>
      <c r="E60" s="113">
        <v>1</v>
      </c>
      <c r="F60" s="113"/>
      <c r="G60" s="119"/>
      <c r="H60" s="7" t="s">
        <v>44</v>
      </c>
    </row>
    <row r="61" spans="1:8" ht="20" customHeight="1">
      <c r="A61" s="418"/>
      <c r="B61" s="113" t="s">
        <v>133</v>
      </c>
      <c r="C61" s="113" t="s">
        <v>134</v>
      </c>
      <c r="D61" s="113" t="s">
        <v>53</v>
      </c>
      <c r="E61" s="113">
        <v>5</v>
      </c>
      <c r="F61" s="113"/>
      <c r="G61" s="119"/>
      <c r="H61" s="7" t="s">
        <v>44</v>
      </c>
    </row>
    <row r="62" spans="1:8" ht="20" customHeight="1">
      <c r="A62" s="154">
        <v>24</v>
      </c>
      <c r="B62" s="93" t="s">
        <v>135</v>
      </c>
      <c r="C62" s="93" t="s">
        <v>136</v>
      </c>
      <c r="D62" s="93" t="s">
        <v>53</v>
      </c>
      <c r="E62" s="140">
        <v>200</v>
      </c>
      <c r="F62" s="141">
        <v>0.5</v>
      </c>
      <c r="G62" s="210">
        <f>E62*F62</f>
        <v>100</v>
      </c>
      <c r="H62" s="7" t="s">
        <v>44</v>
      </c>
    </row>
    <row r="63" spans="1:8" ht="20" customHeight="1">
      <c r="A63" s="154">
        <v>25</v>
      </c>
      <c r="B63" s="93" t="s">
        <v>135</v>
      </c>
      <c r="C63" s="93" t="s">
        <v>132</v>
      </c>
      <c r="D63" s="93" t="s">
        <v>53</v>
      </c>
      <c r="E63" s="140">
        <v>200</v>
      </c>
      <c r="F63" s="141">
        <v>0.5</v>
      </c>
      <c r="G63" s="210">
        <f>E63*F63</f>
        <v>100</v>
      </c>
      <c r="H63" s="7" t="s">
        <v>44</v>
      </c>
    </row>
    <row r="64" spans="1:8" ht="20" customHeight="1">
      <c r="A64" s="154">
        <v>27</v>
      </c>
      <c r="B64" s="151" t="s">
        <v>137</v>
      </c>
      <c r="C64" s="151" t="s">
        <v>138</v>
      </c>
      <c r="D64" s="151" t="s">
        <v>62</v>
      </c>
      <c r="E64" s="151">
        <v>2</v>
      </c>
      <c r="F64" s="151">
        <v>30</v>
      </c>
      <c r="G64" s="210">
        <f>E64*F64</f>
        <v>60</v>
      </c>
      <c r="H64" s="151" t="s">
        <v>139</v>
      </c>
    </row>
    <row r="65" spans="1:8" ht="20" customHeight="1">
      <c r="A65" s="154">
        <v>28</v>
      </c>
      <c r="B65" s="151" t="s">
        <v>140</v>
      </c>
      <c r="C65" s="151" t="s">
        <v>141</v>
      </c>
      <c r="D65" s="151" t="s">
        <v>86</v>
      </c>
      <c r="E65" s="151">
        <v>200</v>
      </c>
      <c r="F65" s="151">
        <v>0.5</v>
      </c>
      <c r="G65" s="210">
        <f>E65*F65</f>
        <v>100</v>
      </c>
      <c r="H65" s="151" t="s">
        <v>142</v>
      </c>
    </row>
    <row r="66" spans="1:8" ht="20" customHeight="1">
      <c r="A66" s="154">
        <v>29</v>
      </c>
      <c r="B66" s="150" t="s">
        <v>143</v>
      </c>
      <c r="C66" s="150" t="s">
        <v>144</v>
      </c>
      <c r="D66" s="150" t="s">
        <v>56</v>
      </c>
      <c r="E66" s="150">
        <v>10</v>
      </c>
      <c r="F66" s="150">
        <v>98</v>
      </c>
      <c r="G66" s="210">
        <f>E66*F66</f>
        <v>980</v>
      </c>
      <c r="H66" s="7" t="s">
        <v>44</v>
      </c>
    </row>
    <row r="67" spans="1:8" ht="20" customHeight="1">
      <c r="A67" s="418" t="s">
        <v>145</v>
      </c>
      <c r="B67" s="418"/>
      <c r="C67" s="419"/>
      <c r="D67" s="419"/>
      <c r="E67" s="419"/>
      <c r="F67" s="419"/>
      <c r="G67" s="224">
        <f>SUM(G7:G66)</f>
        <v>13446.400000000001</v>
      </c>
      <c r="H67" s="118"/>
    </row>
    <row r="68" spans="1:8" ht="20" customHeight="1">
      <c r="A68" s="416" t="s">
        <v>146</v>
      </c>
      <c r="B68" s="416"/>
      <c r="C68" s="416"/>
      <c r="D68" s="416"/>
      <c r="E68" s="416"/>
      <c r="F68" s="416"/>
      <c r="G68" s="416"/>
      <c r="H68" s="416"/>
    </row>
    <row r="69" spans="1:8" ht="20" customHeight="1">
      <c r="A69" s="416" t="s">
        <v>147</v>
      </c>
      <c r="B69" s="416"/>
      <c r="C69" s="416"/>
      <c r="D69" s="416"/>
      <c r="E69" s="416"/>
      <c r="F69" s="416"/>
      <c r="G69" s="416"/>
      <c r="H69" s="416"/>
    </row>
    <row r="70" spans="1:8" ht="20" customHeight="1">
      <c r="A70" s="416" t="s">
        <v>148</v>
      </c>
      <c r="B70" s="416"/>
      <c r="C70" s="111"/>
      <c r="D70" s="416" t="s">
        <v>149</v>
      </c>
      <c r="E70" s="416"/>
      <c r="F70" s="416"/>
      <c r="G70" s="416"/>
      <c r="H70" s="416"/>
    </row>
    <row r="71" spans="1:8" ht="20" customHeight="1">
      <c r="A71" s="416" t="s">
        <v>150</v>
      </c>
      <c r="B71" s="416"/>
      <c r="C71" s="111"/>
      <c r="D71" s="416" t="s">
        <v>150</v>
      </c>
      <c r="E71" s="416"/>
      <c r="F71" s="416"/>
      <c r="G71" s="416"/>
      <c r="H71" s="416"/>
    </row>
    <row r="72" spans="1:8" ht="20" customHeight="1">
      <c r="A72" s="416" t="s">
        <v>151</v>
      </c>
      <c r="B72" s="416"/>
      <c r="C72" s="111"/>
      <c r="D72" s="416" t="s">
        <v>151</v>
      </c>
      <c r="E72" s="416"/>
      <c r="F72" s="416"/>
      <c r="G72" s="416"/>
      <c r="H72" s="416"/>
    </row>
  </sheetData>
  <mergeCells count="23">
    <mergeCell ref="A72:B72"/>
    <mergeCell ref="D72:H72"/>
    <mergeCell ref="A27:A42"/>
    <mergeCell ref="A43:A51"/>
    <mergeCell ref="A52:A61"/>
    <mergeCell ref="A68:H68"/>
    <mergeCell ref="A69:H69"/>
    <mergeCell ref="A70:B70"/>
    <mergeCell ref="D70:H70"/>
    <mergeCell ref="A71:B71"/>
    <mergeCell ref="D71:H71"/>
    <mergeCell ref="A5:B5"/>
    <mergeCell ref="C5:F5"/>
    <mergeCell ref="G5:H5"/>
    <mergeCell ref="A67:B67"/>
    <mergeCell ref="C67:F67"/>
    <mergeCell ref="A26:H26"/>
    <mergeCell ref="A1:H1"/>
    <mergeCell ref="A2:H2"/>
    <mergeCell ref="A3:B3"/>
    <mergeCell ref="C3:F3"/>
    <mergeCell ref="A4:B4"/>
    <mergeCell ref="C4:F4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H85"/>
  <sheetViews>
    <sheetView topLeftCell="A51" workbookViewId="0">
      <selection activeCell="J76" sqref="J1:T1048576"/>
    </sheetView>
  </sheetViews>
  <sheetFormatPr defaultColWidth="9" defaultRowHeight="12.85"/>
  <cols>
    <col min="1" max="1" width="5.625" style="84" customWidth="1"/>
    <col min="2" max="3" width="20.625" style="84" customWidth="1"/>
    <col min="4" max="4" width="5.625" style="84" customWidth="1"/>
    <col min="5" max="7" width="10.625" style="84" customWidth="1"/>
    <col min="8" max="8" width="20.625" style="84" customWidth="1"/>
    <col min="9" max="16384" width="9" style="84"/>
  </cols>
  <sheetData>
    <row r="1" spans="1:8" ht="20" customHeight="1">
      <c r="A1" s="356" t="s">
        <v>364</v>
      </c>
      <c r="B1" s="424"/>
      <c r="C1" s="424"/>
      <c r="D1" s="424"/>
      <c r="E1" s="424"/>
      <c r="F1" s="424"/>
      <c r="G1" s="424"/>
      <c r="H1" s="424"/>
    </row>
    <row r="2" spans="1:8" ht="20" customHeight="1">
      <c r="A2" s="358" t="s">
        <v>26</v>
      </c>
      <c r="B2" s="358"/>
      <c r="C2" s="358"/>
      <c r="D2" s="358"/>
      <c r="E2" s="358"/>
      <c r="F2" s="358"/>
      <c r="G2" s="358"/>
      <c r="H2" s="358"/>
    </row>
    <row r="3" spans="1:8" ht="20" customHeight="1">
      <c r="A3" s="360" t="s">
        <v>27</v>
      </c>
      <c r="B3" s="360"/>
      <c r="C3" s="360" t="s">
        <v>365</v>
      </c>
      <c r="D3" s="360"/>
      <c r="E3" s="360"/>
      <c r="F3" s="360"/>
      <c r="G3" s="85"/>
      <c r="H3" s="85"/>
    </row>
    <row r="4" spans="1:8" ht="20" customHeight="1">
      <c r="A4" s="360" t="s">
        <v>29</v>
      </c>
      <c r="B4" s="360"/>
      <c r="C4" s="360" t="s">
        <v>366</v>
      </c>
      <c r="D4" s="360"/>
      <c r="E4" s="360"/>
      <c r="F4" s="360"/>
      <c r="G4" s="85"/>
      <c r="H4" s="85"/>
    </row>
    <row r="5" spans="1:8" ht="20" customHeight="1">
      <c r="A5" s="360" t="s">
        <v>367</v>
      </c>
      <c r="B5" s="360"/>
      <c r="C5" s="360" t="s">
        <v>368</v>
      </c>
      <c r="D5" s="360"/>
      <c r="E5" s="360"/>
      <c r="F5" s="360"/>
      <c r="G5" s="360" t="s">
        <v>33</v>
      </c>
      <c r="H5" s="360"/>
    </row>
    <row r="6" spans="1:8" ht="20" customHeight="1">
      <c r="A6" s="150" t="s">
        <v>34</v>
      </c>
      <c r="B6" s="150" t="s">
        <v>35</v>
      </c>
      <c r="C6" s="150" t="s">
        <v>36</v>
      </c>
      <c r="D6" s="150" t="s">
        <v>37</v>
      </c>
      <c r="E6" s="150" t="s">
        <v>38</v>
      </c>
      <c r="F6" s="150" t="s">
        <v>39</v>
      </c>
      <c r="G6" s="150" t="s">
        <v>40</v>
      </c>
      <c r="H6" s="150" t="s">
        <v>9</v>
      </c>
    </row>
    <row r="7" spans="1:8" ht="20" customHeight="1">
      <c r="A7" s="150">
        <v>1</v>
      </c>
      <c r="B7" s="150" t="s">
        <v>369</v>
      </c>
      <c r="C7" s="150" t="s">
        <v>370</v>
      </c>
      <c r="D7" s="150" t="s">
        <v>56</v>
      </c>
      <c r="E7" s="150">
        <v>320</v>
      </c>
      <c r="F7" s="150">
        <v>8</v>
      </c>
      <c r="G7" s="150">
        <f>E7*F7</f>
        <v>2560</v>
      </c>
      <c r="H7" s="150" t="s">
        <v>44</v>
      </c>
    </row>
    <row r="8" spans="1:8" ht="20" customHeight="1">
      <c r="A8" s="150">
        <v>2</v>
      </c>
      <c r="B8" s="150" t="s">
        <v>45</v>
      </c>
      <c r="C8" s="150" t="s">
        <v>371</v>
      </c>
      <c r="D8" s="150" t="s">
        <v>78</v>
      </c>
      <c r="E8" s="150">
        <v>3</v>
      </c>
      <c r="F8" s="150">
        <v>200</v>
      </c>
      <c r="G8" s="150">
        <f>E8*F8</f>
        <v>600</v>
      </c>
      <c r="H8" s="150" t="s">
        <v>372</v>
      </c>
    </row>
    <row r="9" spans="1:8" ht="20" customHeight="1">
      <c r="A9" s="150">
        <v>3</v>
      </c>
      <c r="B9" s="150" t="s">
        <v>373</v>
      </c>
      <c r="C9" s="150" t="s">
        <v>374</v>
      </c>
      <c r="D9" s="150" t="s">
        <v>53</v>
      </c>
      <c r="E9" s="150">
        <v>50</v>
      </c>
      <c r="F9" s="150">
        <v>30</v>
      </c>
      <c r="G9" s="150">
        <f>E9*F9</f>
        <v>1500</v>
      </c>
      <c r="H9" s="150" t="s">
        <v>44</v>
      </c>
    </row>
    <row r="10" spans="1:8" ht="20" customHeight="1">
      <c r="A10" s="364">
        <v>4</v>
      </c>
      <c r="B10" s="179" t="s">
        <v>112</v>
      </c>
      <c r="C10" s="179" t="s">
        <v>90</v>
      </c>
      <c r="D10" s="179" t="s">
        <v>66</v>
      </c>
      <c r="E10" s="179">
        <v>46</v>
      </c>
      <c r="F10" s="179">
        <v>4.4000000000000004</v>
      </c>
      <c r="G10" s="179">
        <f>E10*F10</f>
        <v>202.4</v>
      </c>
      <c r="H10" s="179" t="s">
        <v>1047</v>
      </c>
    </row>
    <row r="11" spans="1:8" ht="20" customHeight="1">
      <c r="A11" s="364"/>
      <c r="B11" s="150" t="s">
        <v>91</v>
      </c>
      <c r="C11" s="150" t="s">
        <v>113</v>
      </c>
      <c r="D11" s="150" t="s">
        <v>47</v>
      </c>
      <c r="E11" s="150">
        <v>3</v>
      </c>
      <c r="F11" s="150"/>
      <c r="G11" s="150"/>
      <c r="H11" s="7" t="s">
        <v>44</v>
      </c>
    </row>
    <row r="12" spans="1:8" ht="20" customHeight="1">
      <c r="A12" s="364"/>
      <c r="B12" s="150" t="s">
        <v>91</v>
      </c>
      <c r="C12" s="150" t="s">
        <v>375</v>
      </c>
      <c r="D12" s="150" t="s">
        <v>47</v>
      </c>
      <c r="E12" s="150">
        <v>3</v>
      </c>
      <c r="F12" s="150"/>
      <c r="G12" s="150"/>
      <c r="H12" s="7" t="s">
        <v>44</v>
      </c>
    </row>
    <row r="13" spans="1:8" ht="20" customHeight="1">
      <c r="A13" s="364"/>
      <c r="B13" s="150" t="s">
        <v>115</v>
      </c>
      <c r="C13" s="150" t="s">
        <v>116</v>
      </c>
      <c r="D13" s="150" t="s">
        <v>47</v>
      </c>
      <c r="E13" s="150">
        <v>6</v>
      </c>
      <c r="F13" s="150"/>
      <c r="G13" s="150"/>
      <c r="H13" s="7" t="s">
        <v>44</v>
      </c>
    </row>
    <row r="14" spans="1:8" ht="20" customHeight="1">
      <c r="A14" s="364"/>
      <c r="B14" s="150" t="s">
        <v>117</v>
      </c>
      <c r="C14" s="150" t="s">
        <v>118</v>
      </c>
      <c r="D14" s="150" t="s">
        <v>47</v>
      </c>
      <c r="E14" s="150">
        <v>10</v>
      </c>
      <c r="F14" s="150"/>
      <c r="G14" s="150"/>
      <c r="H14" s="7" t="s">
        <v>44</v>
      </c>
    </row>
    <row r="15" spans="1:8" ht="20" customHeight="1">
      <c r="A15" s="364"/>
      <c r="B15" s="150" t="s">
        <v>119</v>
      </c>
      <c r="C15" s="150" t="s">
        <v>120</v>
      </c>
      <c r="D15" s="150" t="s">
        <v>47</v>
      </c>
      <c r="E15" s="150">
        <v>1</v>
      </c>
      <c r="F15" s="150"/>
      <c r="G15" s="150"/>
      <c r="H15" s="7" t="s">
        <v>44</v>
      </c>
    </row>
    <row r="16" spans="1:8" ht="20" customHeight="1">
      <c r="A16" s="364"/>
      <c r="B16" s="150" t="s">
        <v>119</v>
      </c>
      <c r="C16" s="150" t="s">
        <v>121</v>
      </c>
      <c r="D16" s="150" t="s">
        <v>47</v>
      </c>
      <c r="E16" s="150">
        <v>1</v>
      </c>
      <c r="F16" s="150"/>
      <c r="G16" s="150"/>
      <c r="H16" s="7" t="s">
        <v>44</v>
      </c>
    </row>
    <row r="17" spans="1:8" ht="20" customHeight="1">
      <c r="A17" s="364"/>
      <c r="B17" s="150" t="s">
        <v>105</v>
      </c>
      <c r="C17" s="150">
        <v>9011</v>
      </c>
      <c r="D17" s="150" t="s">
        <v>47</v>
      </c>
      <c r="E17" s="150">
        <v>3</v>
      </c>
      <c r="F17" s="150"/>
      <c r="G17" s="150"/>
      <c r="H17" s="7" t="s">
        <v>44</v>
      </c>
    </row>
    <row r="18" spans="1:8" ht="20" customHeight="1">
      <c r="A18" s="364">
        <v>4</v>
      </c>
      <c r="B18" s="179" t="s">
        <v>123</v>
      </c>
      <c r="C18" s="179" t="s">
        <v>90</v>
      </c>
      <c r="D18" s="179" t="s">
        <v>66</v>
      </c>
      <c r="E18" s="179">
        <v>46</v>
      </c>
      <c r="F18" s="179">
        <v>12.28</v>
      </c>
      <c r="G18" s="179">
        <f>E18*F18</f>
        <v>564.88</v>
      </c>
      <c r="H18" s="179" t="s">
        <v>1047</v>
      </c>
    </row>
    <row r="19" spans="1:8" ht="20" customHeight="1">
      <c r="A19" s="364"/>
      <c r="B19" s="150" t="s">
        <v>124</v>
      </c>
      <c r="C19" s="150" t="s">
        <v>125</v>
      </c>
      <c r="D19" s="150" t="s">
        <v>53</v>
      </c>
      <c r="E19" s="150">
        <v>5</v>
      </c>
      <c r="F19" s="150"/>
      <c r="G19" s="150"/>
      <c r="H19" s="7" t="s">
        <v>44</v>
      </c>
    </row>
    <row r="20" spans="1:8" ht="20" customHeight="1">
      <c r="A20" s="364"/>
      <c r="B20" s="150" t="s">
        <v>124</v>
      </c>
      <c r="C20" s="150" t="s">
        <v>126</v>
      </c>
      <c r="D20" s="150" t="s">
        <v>53</v>
      </c>
      <c r="E20" s="150">
        <v>4</v>
      </c>
      <c r="F20" s="150"/>
      <c r="G20" s="150"/>
      <c r="H20" s="7" t="s">
        <v>44</v>
      </c>
    </row>
    <row r="21" spans="1:8" ht="20" customHeight="1">
      <c r="A21" s="364"/>
      <c r="B21" s="150" t="s">
        <v>119</v>
      </c>
      <c r="C21" s="150" t="s">
        <v>288</v>
      </c>
      <c r="D21" s="150" t="s">
        <v>53</v>
      </c>
      <c r="E21" s="150">
        <v>1</v>
      </c>
      <c r="F21" s="150"/>
      <c r="G21" s="150"/>
      <c r="H21" s="7" t="s">
        <v>44</v>
      </c>
    </row>
    <row r="22" spans="1:8" ht="20" customHeight="1">
      <c r="A22" s="364"/>
      <c r="B22" s="150" t="s">
        <v>289</v>
      </c>
      <c r="C22" s="150" t="s">
        <v>290</v>
      </c>
      <c r="D22" s="150" t="s">
        <v>53</v>
      </c>
      <c r="E22" s="150">
        <v>1</v>
      </c>
      <c r="F22" s="150"/>
      <c r="G22" s="150"/>
      <c r="H22" s="7" t="s">
        <v>44</v>
      </c>
    </row>
    <row r="23" spans="1:8" ht="20" customHeight="1">
      <c r="A23" s="364"/>
      <c r="B23" s="150" t="s">
        <v>289</v>
      </c>
      <c r="C23" s="150" t="s">
        <v>291</v>
      </c>
      <c r="D23" s="150" t="s">
        <v>53</v>
      </c>
      <c r="E23" s="150">
        <v>1</v>
      </c>
      <c r="F23" s="150"/>
      <c r="G23" s="150"/>
      <c r="H23" s="7" t="s">
        <v>44</v>
      </c>
    </row>
    <row r="24" spans="1:8" ht="20" customHeight="1">
      <c r="A24" s="364"/>
      <c r="B24" s="150" t="s">
        <v>119</v>
      </c>
      <c r="C24" s="150" t="s">
        <v>292</v>
      </c>
      <c r="D24" s="150" t="s">
        <v>53</v>
      </c>
      <c r="E24" s="150">
        <v>1</v>
      </c>
      <c r="F24" s="150"/>
      <c r="G24" s="150"/>
      <c r="H24" s="7" t="s">
        <v>44</v>
      </c>
    </row>
    <row r="25" spans="1:8" ht="20" customHeight="1">
      <c r="A25" s="364"/>
      <c r="B25" s="150" t="s">
        <v>117</v>
      </c>
      <c r="C25" s="150" t="s">
        <v>127</v>
      </c>
      <c r="D25" s="150" t="s">
        <v>53</v>
      </c>
      <c r="E25" s="150">
        <v>4</v>
      </c>
      <c r="F25" s="150"/>
      <c r="G25" s="150"/>
      <c r="H25" s="7" t="s">
        <v>44</v>
      </c>
    </row>
    <row r="26" spans="1:8" ht="20" customHeight="1">
      <c r="A26" s="364"/>
      <c r="B26" s="150" t="s">
        <v>115</v>
      </c>
      <c r="C26" s="150" t="s">
        <v>128</v>
      </c>
      <c r="D26" s="150" t="s">
        <v>53</v>
      </c>
      <c r="E26" s="150">
        <v>4</v>
      </c>
      <c r="F26" s="150"/>
      <c r="G26" s="150"/>
      <c r="H26" s="7" t="s">
        <v>44</v>
      </c>
    </row>
    <row r="27" spans="1:8" ht="20" customHeight="1">
      <c r="A27" s="364"/>
      <c r="B27" s="150" t="s">
        <v>129</v>
      </c>
      <c r="C27" s="150" t="s">
        <v>293</v>
      </c>
      <c r="D27" s="150" t="s">
        <v>53</v>
      </c>
      <c r="E27" s="150">
        <v>1</v>
      </c>
      <c r="F27" s="150"/>
      <c r="G27" s="150"/>
      <c r="H27" s="7" t="s">
        <v>44</v>
      </c>
    </row>
    <row r="28" spans="1:8" ht="20" customHeight="1">
      <c r="A28" s="364"/>
      <c r="B28" s="150" t="s">
        <v>129</v>
      </c>
      <c r="C28" s="150">
        <v>7475</v>
      </c>
      <c r="D28" s="150" t="s">
        <v>53</v>
      </c>
      <c r="E28" s="150">
        <v>1</v>
      </c>
      <c r="F28" s="150"/>
      <c r="G28" s="150"/>
      <c r="H28" s="7" t="s">
        <v>44</v>
      </c>
    </row>
    <row r="29" spans="1:8" ht="20" customHeight="1">
      <c r="A29" s="364"/>
      <c r="B29" s="150" t="s">
        <v>129</v>
      </c>
      <c r="C29" s="150">
        <v>7420</v>
      </c>
      <c r="D29" s="150" t="s">
        <v>53</v>
      </c>
      <c r="E29" s="150">
        <v>1</v>
      </c>
      <c r="F29" s="150"/>
      <c r="G29" s="150"/>
      <c r="H29" s="7" t="s">
        <v>44</v>
      </c>
    </row>
    <row r="30" spans="1:8" ht="20" customHeight="1">
      <c r="A30" s="364"/>
      <c r="B30" s="150" t="s">
        <v>130</v>
      </c>
      <c r="C30" s="150" t="s">
        <v>131</v>
      </c>
      <c r="D30" s="150" t="s">
        <v>53</v>
      </c>
      <c r="E30" s="150">
        <v>1</v>
      </c>
      <c r="F30" s="150"/>
      <c r="G30" s="150"/>
      <c r="H30" s="7" t="s">
        <v>44</v>
      </c>
    </row>
    <row r="31" spans="1:8" ht="20" customHeight="1">
      <c r="A31" s="364"/>
      <c r="B31" s="150" t="s">
        <v>130</v>
      </c>
      <c r="C31" s="150" t="s">
        <v>132</v>
      </c>
      <c r="D31" s="150" t="s">
        <v>53</v>
      </c>
      <c r="E31" s="150">
        <v>1</v>
      </c>
      <c r="F31" s="150"/>
      <c r="G31" s="150"/>
      <c r="H31" s="7" t="s">
        <v>44</v>
      </c>
    </row>
    <row r="32" spans="1:8" ht="20" customHeight="1">
      <c r="A32" s="364"/>
      <c r="B32" s="150" t="s">
        <v>133</v>
      </c>
      <c r="C32" s="150" t="s">
        <v>134</v>
      </c>
      <c r="D32" s="150" t="s">
        <v>53</v>
      </c>
      <c r="E32" s="150">
        <v>5</v>
      </c>
      <c r="F32" s="150"/>
      <c r="G32" s="150"/>
      <c r="H32" s="7" t="s">
        <v>44</v>
      </c>
    </row>
    <row r="33" spans="1:8" ht="20" customHeight="1">
      <c r="A33" s="364">
        <v>5</v>
      </c>
      <c r="B33" s="179" t="s">
        <v>323</v>
      </c>
      <c r="C33" s="179" t="s">
        <v>90</v>
      </c>
      <c r="D33" s="179" t="s">
        <v>66</v>
      </c>
      <c r="E33" s="179">
        <v>46</v>
      </c>
      <c r="F33" s="179">
        <v>11.79</v>
      </c>
      <c r="G33" s="179">
        <f>E33*F33</f>
        <v>542.33999999999992</v>
      </c>
      <c r="H33" s="179" t="s">
        <v>1047</v>
      </c>
    </row>
    <row r="34" spans="1:8" ht="20" customHeight="1">
      <c r="A34" s="364"/>
      <c r="B34" s="150" t="s">
        <v>91</v>
      </c>
      <c r="C34" s="150" t="s">
        <v>376</v>
      </c>
      <c r="D34" s="150" t="s">
        <v>53</v>
      </c>
      <c r="E34" s="150">
        <v>1</v>
      </c>
      <c r="F34" s="150"/>
      <c r="G34" s="150"/>
      <c r="H34" s="7" t="s">
        <v>44</v>
      </c>
    </row>
    <row r="35" spans="1:8" ht="20" customHeight="1">
      <c r="A35" s="364"/>
      <c r="B35" s="150" t="s">
        <v>91</v>
      </c>
      <c r="C35" s="150" t="s">
        <v>325</v>
      </c>
      <c r="D35" s="150" t="s">
        <v>53</v>
      </c>
      <c r="E35" s="150">
        <v>1</v>
      </c>
      <c r="F35" s="150"/>
      <c r="G35" s="150"/>
      <c r="H35" s="7" t="s">
        <v>44</v>
      </c>
    </row>
    <row r="36" spans="1:8" ht="20" customHeight="1">
      <c r="A36" s="364"/>
      <c r="B36" s="150" t="s">
        <v>91</v>
      </c>
      <c r="C36" s="150" t="s">
        <v>304</v>
      </c>
      <c r="D36" s="150" t="s">
        <v>53</v>
      </c>
      <c r="E36" s="150">
        <v>5</v>
      </c>
      <c r="F36" s="150"/>
      <c r="G36" s="150"/>
      <c r="H36" s="7" t="s">
        <v>44</v>
      </c>
    </row>
    <row r="37" spans="1:8" ht="20" customHeight="1">
      <c r="A37" s="364"/>
      <c r="B37" s="150" t="s">
        <v>91</v>
      </c>
      <c r="C37" s="150" t="s">
        <v>326</v>
      </c>
      <c r="D37" s="150" t="s">
        <v>53</v>
      </c>
      <c r="E37" s="150">
        <v>4</v>
      </c>
      <c r="F37" s="150"/>
      <c r="G37" s="150"/>
      <c r="H37" s="7" t="s">
        <v>44</v>
      </c>
    </row>
    <row r="38" spans="1:8" ht="20" customHeight="1">
      <c r="A38" s="364"/>
      <c r="B38" s="150" t="s">
        <v>305</v>
      </c>
      <c r="C38" s="150" t="s">
        <v>327</v>
      </c>
      <c r="D38" s="150" t="s">
        <v>53</v>
      </c>
      <c r="E38" s="150">
        <v>1</v>
      </c>
      <c r="F38" s="150"/>
      <c r="G38" s="150"/>
      <c r="H38" s="7" t="s">
        <v>44</v>
      </c>
    </row>
    <row r="39" spans="1:8" ht="20" customHeight="1">
      <c r="A39" s="364"/>
      <c r="B39" s="150" t="s">
        <v>308</v>
      </c>
      <c r="C39" s="150" t="s">
        <v>377</v>
      </c>
      <c r="D39" s="150" t="s">
        <v>53</v>
      </c>
      <c r="E39" s="150">
        <v>1</v>
      </c>
      <c r="F39" s="150"/>
      <c r="G39" s="150"/>
      <c r="H39" s="7" t="s">
        <v>44</v>
      </c>
    </row>
    <row r="40" spans="1:8" ht="20" customHeight="1">
      <c r="A40" s="364"/>
      <c r="B40" s="150" t="s">
        <v>329</v>
      </c>
      <c r="C40" s="150" t="s">
        <v>330</v>
      </c>
      <c r="D40" s="150" t="s">
        <v>53</v>
      </c>
      <c r="E40" s="150">
        <v>1</v>
      </c>
      <c r="F40" s="150"/>
      <c r="G40" s="150"/>
      <c r="H40" s="7" t="s">
        <v>44</v>
      </c>
    </row>
    <row r="41" spans="1:8" ht="20" customHeight="1">
      <c r="A41" s="364"/>
      <c r="B41" s="150" t="s">
        <v>329</v>
      </c>
      <c r="C41" s="150" t="s">
        <v>331</v>
      </c>
      <c r="D41" s="150" t="s">
        <v>53</v>
      </c>
      <c r="E41" s="150">
        <v>1</v>
      </c>
      <c r="F41" s="150"/>
      <c r="G41" s="150"/>
      <c r="H41" s="7" t="s">
        <v>44</v>
      </c>
    </row>
    <row r="42" spans="1:8" ht="20" customHeight="1">
      <c r="A42" s="364"/>
      <c r="B42" s="150" t="s">
        <v>308</v>
      </c>
      <c r="C42" s="150" t="s">
        <v>332</v>
      </c>
      <c r="D42" s="150" t="s">
        <v>53</v>
      </c>
      <c r="E42" s="150">
        <v>1</v>
      </c>
      <c r="F42" s="150"/>
      <c r="G42" s="150"/>
      <c r="H42" s="7" t="s">
        <v>44</v>
      </c>
    </row>
    <row r="43" spans="1:8" ht="20" customHeight="1">
      <c r="A43" s="364"/>
      <c r="B43" s="150" t="s">
        <v>308</v>
      </c>
      <c r="C43" s="150" t="s">
        <v>333</v>
      </c>
      <c r="D43" s="150" t="s">
        <v>53</v>
      </c>
      <c r="E43" s="150">
        <v>1</v>
      </c>
      <c r="F43" s="150"/>
      <c r="G43" s="150"/>
      <c r="H43" s="7" t="s">
        <v>44</v>
      </c>
    </row>
    <row r="44" spans="1:8" ht="20" customHeight="1">
      <c r="A44" s="364"/>
      <c r="B44" s="150" t="s">
        <v>99</v>
      </c>
      <c r="C44" s="150" t="s">
        <v>334</v>
      </c>
      <c r="D44" s="150" t="s">
        <v>53</v>
      </c>
      <c r="E44" s="150">
        <v>1</v>
      </c>
      <c r="F44" s="150"/>
      <c r="G44" s="150"/>
      <c r="H44" s="7" t="s">
        <v>44</v>
      </c>
    </row>
    <row r="45" spans="1:8" ht="20" customHeight="1">
      <c r="A45" s="364"/>
      <c r="B45" s="150" t="s">
        <v>115</v>
      </c>
      <c r="C45" s="150" t="s">
        <v>335</v>
      </c>
      <c r="D45" s="150" t="s">
        <v>53</v>
      </c>
      <c r="E45" s="150">
        <v>5</v>
      </c>
      <c r="F45" s="150"/>
      <c r="G45" s="150"/>
      <c r="H45" s="7" t="s">
        <v>44</v>
      </c>
    </row>
    <row r="46" spans="1:8" ht="20" customHeight="1">
      <c r="A46" s="364"/>
      <c r="B46" s="150" t="s">
        <v>105</v>
      </c>
      <c r="C46" s="150">
        <v>9013</v>
      </c>
      <c r="D46" s="150" t="s">
        <v>53</v>
      </c>
      <c r="E46" s="150">
        <v>4</v>
      </c>
      <c r="F46" s="150"/>
      <c r="G46" s="150"/>
      <c r="H46" s="7" t="s">
        <v>44</v>
      </c>
    </row>
    <row r="47" spans="1:8" ht="20" customHeight="1">
      <c r="A47" s="364"/>
      <c r="B47" s="150" t="s">
        <v>117</v>
      </c>
      <c r="C47" s="150" t="s">
        <v>311</v>
      </c>
      <c r="D47" s="150" t="s">
        <v>53</v>
      </c>
      <c r="E47" s="150">
        <v>4</v>
      </c>
      <c r="F47" s="150"/>
      <c r="G47" s="150"/>
      <c r="H47" s="7" t="s">
        <v>44</v>
      </c>
    </row>
    <row r="48" spans="1:8" ht="20" customHeight="1">
      <c r="A48" s="364"/>
      <c r="B48" s="150" t="s">
        <v>129</v>
      </c>
      <c r="C48" s="150" t="s">
        <v>336</v>
      </c>
      <c r="D48" s="150" t="s">
        <v>53</v>
      </c>
      <c r="E48" s="150">
        <v>1</v>
      </c>
      <c r="F48" s="150"/>
      <c r="G48" s="150"/>
      <c r="H48" s="7" t="s">
        <v>44</v>
      </c>
    </row>
    <row r="49" spans="1:8" ht="20" customHeight="1">
      <c r="A49" s="364"/>
      <c r="B49" s="150" t="s">
        <v>129</v>
      </c>
      <c r="C49" s="150" t="s">
        <v>337</v>
      </c>
      <c r="D49" s="150" t="s">
        <v>53</v>
      </c>
      <c r="E49" s="150">
        <v>1</v>
      </c>
      <c r="F49" s="150"/>
      <c r="G49" s="150"/>
      <c r="H49" s="7" t="s">
        <v>44</v>
      </c>
    </row>
    <row r="50" spans="1:8" ht="20" customHeight="1">
      <c r="A50" s="364"/>
      <c r="B50" s="150" t="s">
        <v>129</v>
      </c>
      <c r="C50" s="150" t="s">
        <v>338</v>
      </c>
      <c r="D50" s="150" t="s">
        <v>53</v>
      </c>
      <c r="E50" s="150">
        <v>1</v>
      </c>
      <c r="F50" s="150"/>
      <c r="G50" s="150"/>
      <c r="H50" s="7" t="s">
        <v>44</v>
      </c>
    </row>
    <row r="51" spans="1:8" ht="20" customHeight="1">
      <c r="A51" s="364"/>
      <c r="B51" s="150" t="s">
        <v>318</v>
      </c>
      <c r="C51" s="150" t="s">
        <v>339</v>
      </c>
      <c r="D51" s="150" t="s">
        <v>53</v>
      </c>
      <c r="E51" s="150">
        <v>1</v>
      </c>
      <c r="F51" s="150"/>
      <c r="G51" s="150"/>
      <c r="H51" s="7" t="s">
        <v>44</v>
      </c>
    </row>
    <row r="52" spans="1:8" ht="20" customHeight="1">
      <c r="A52" s="364"/>
      <c r="B52" s="150" t="s">
        <v>318</v>
      </c>
      <c r="C52" s="150" t="s">
        <v>340</v>
      </c>
      <c r="D52" s="150" t="s">
        <v>53</v>
      </c>
      <c r="E52" s="150">
        <v>1</v>
      </c>
      <c r="F52" s="150"/>
      <c r="G52" s="150"/>
      <c r="H52" s="7" t="s">
        <v>44</v>
      </c>
    </row>
    <row r="53" spans="1:8" ht="20" customHeight="1">
      <c r="A53" s="364">
        <v>6</v>
      </c>
      <c r="B53" s="179" t="s">
        <v>378</v>
      </c>
      <c r="C53" s="179" t="s">
        <v>90</v>
      </c>
      <c r="D53" s="179" t="s">
        <v>66</v>
      </c>
      <c r="E53" s="179">
        <v>46</v>
      </c>
      <c r="F53" s="179">
        <v>4.22</v>
      </c>
      <c r="G53" s="179">
        <f>E53*F53</f>
        <v>194.11999999999998</v>
      </c>
      <c r="H53" s="179" t="s">
        <v>1047</v>
      </c>
    </row>
    <row r="54" spans="1:8" ht="20" customHeight="1">
      <c r="A54" s="364"/>
      <c r="B54" s="150" t="s">
        <v>91</v>
      </c>
      <c r="C54" s="150" t="s">
        <v>379</v>
      </c>
      <c r="D54" s="150" t="s">
        <v>47</v>
      </c>
      <c r="E54" s="150">
        <v>1</v>
      </c>
      <c r="F54" s="150"/>
      <c r="G54" s="150"/>
      <c r="H54" s="7" t="s">
        <v>44</v>
      </c>
    </row>
    <row r="55" spans="1:8" ht="20" customHeight="1">
      <c r="A55" s="364"/>
      <c r="B55" s="150" t="s">
        <v>91</v>
      </c>
      <c r="C55" s="150" t="s">
        <v>380</v>
      </c>
      <c r="D55" s="150" t="s">
        <v>47</v>
      </c>
      <c r="E55" s="150">
        <v>1</v>
      </c>
      <c r="F55" s="150"/>
      <c r="G55" s="150"/>
      <c r="H55" s="7" t="s">
        <v>44</v>
      </c>
    </row>
    <row r="56" spans="1:8" ht="20" customHeight="1">
      <c r="A56" s="364"/>
      <c r="B56" s="150" t="s">
        <v>91</v>
      </c>
      <c r="C56" s="150" t="s">
        <v>381</v>
      </c>
      <c r="D56" s="150" t="s">
        <v>47</v>
      </c>
      <c r="E56" s="150">
        <v>1</v>
      </c>
      <c r="F56" s="150"/>
      <c r="G56" s="150"/>
      <c r="H56" s="7" t="s">
        <v>44</v>
      </c>
    </row>
    <row r="57" spans="1:8" ht="20" customHeight="1">
      <c r="A57" s="364"/>
      <c r="B57" s="150" t="s">
        <v>95</v>
      </c>
      <c r="C57" s="150" t="s">
        <v>382</v>
      </c>
      <c r="D57" s="150" t="s">
        <v>47</v>
      </c>
      <c r="E57" s="150">
        <v>1</v>
      </c>
      <c r="F57" s="150"/>
      <c r="G57" s="150"/>
      <c r="H57" s="7" t="s">
        <v>44</v>
      </c>
    </row>
    <row r="58" spans="1:8" ht="20" customHeight="1">
      <c r="A58" s="364"/>
      <c r="B58" s="150" t="s">
        <v>95</v>
      </c>
      <c r="C58" s="150" t="s">
        <v>383</v>
      </c>
      <c r="D58" s="150" t="s">
        <v>47</v>
      </c>
      <c r="E58" s="150">
        <v>1</v>
      </c>
      <c r="F58" s="150"/>
      <c r="G58" s="150"/>
      <c r="H58" s="7" t="s">
        <v>44</v>
      </c>
    </row>
    <row r="59" spans="1:8" ht="20" customHeight="1">
      <c r="A59" s="364"/>
      <c r="B59" s="150" t="s">
        <v>95</v>
      </c>
      <c r="C59" s="150" t="s">
        <v>384</v>
      </c>
      <c r="D59" s="150" t="s">
        <v>47</v>
      </c>
      <c r="E59" s="150">
        <v>1</v>
      </c>
      <c r="F59" s="150"/>
      <c r="G59" s="150"/>
      <c r="H59" s="7" t="s">
        <v>44</v>
      </c>
    </row>
    <row r="60" spans="1:8" ht="20" customHeight="1">
      <c r="A60" s="364"/>
      <c r="B60" s="150" t="s">
        <v>99</v>
      </c>
      <c r="C60" s="150" t="s">
        <v>385</v>
      </c>
      <c r="D60" s="150" t="s">
        <v>47</v>
      </c>
      <c r="E60" s="150">
        <v>1</v>
      </c>
      <c r="F60" s="150"/>
      <c r="G60" s="150"/>
      <c r="H60" s="7" t="s">
        <v>44</v>
      </c>
    </row>
    <row r="61" spans="1:8" ht="20" customHeight="1">
      <c r="A61" s="364"/>
      <c r="B61" s="150" t="s">
        <v>99</v>
      </c>
      <c r="C61" s="150" t="s">
        <v>386</v>
      </c>
      <c r="D61" s="150" t="s">
        <v>47</v>
      </c>
      <c r="E61" s="150">
        <v>1</v>
      </c>
      <c r="F61" s="150"/>
      <c r="G61" s="150"/>
      <c r="H61" s="7" t="s">
        <v>44</v>
      </c>
    </row>
    <row r="62" spans="1:8" ht="20" customHeight="1">
      <c r="A62" s="364"/>
      <c r="B62" s="150" t="s">
        <v>99</v>
      </c>
      <c r="C62" s="150" t="s">
        <v>387</v>
      </c>
      <c r="D62" s="150" t="s">
        <v>47</v>
      </c>
      <c r="E62" s="150">
        <v>1</v>
      </c>
      <c r="F62" s="150"/>
      <c r="G62" s="150"/>
      <c r="H62" s="7" t="s">
        <v>44</v>
      </c>
    </row>
    <row r="63" spans="1:8" ht="20" customHeight="1">
      <c r="A63" s="364"/>
      <c r="B63" s="150" t="s">
        <v>103</v>
      </c>
      <c r="C63" s="150" t="s">
        <v>104</v>
      </c>
      <c r="D63" s="150" t="s">
        <v>47</v>
      </c>
      <c r="E63" s="150">
        <v>2</v>
      </c>
      <c r="F63" s="150"/>
      <c r="G63" s="150"/>
      <c r="H63" s="7" t="s">
        <v>44</v>
      </c>
    </row>
    <row r="64" spans="1:8" ht="20" customHeight="1">
      <c r="A64" s="364"/>
      <c r="B64" s="150" t="s">
        <v>105</v>
      </c>
      <c r="C64" s="150">
        <v>9011</v>
      </c>
      <c r="D64" s="150" t="s">
        <v>47</v>
      </c>
      <c r="E64" s="150">
        <v>1</v>
      </c>
      <c r="F64" s="150"/>
      <c r="G64" s="150"/>
      <c r="H64" s="7" t="s">
        <v>44</v>
      </c>
    </row>
    <row r="65" spans="1:8" ht="20" customHeight="1">
      <c r="A65" s="364"/>
      <c r="B65" s="150" t="s">
        <v>105</v>
      </c>
      <c r="C65" s="150">
        <v>9013</v>
      </c>
      <c r="D65" s="150" t="s">
        <v>47</v>
      </c>
      <c r="E65" s="150">
        <v>1</v>
      </c>
      <c r="F65" s="150"/>
      <c r="G65" s="150"/>
      <c r="H65" s="7" t="s">
        <v>44</v>
      </c>
    </row>
    <row r="66" spans="1:8" ht="20" customHeight="1">
      <c r="A66" s="364"/>
      <c r="B66" s="150" t="s">
        <v>106</v>
      </c>
      <c r="C66" s="150" t="s">
        <v>388</v>
      </c>
      <c r="D66" s="150" t="s">
        <v>47</v>
      </c>
      <c r="E66" s="150">
        <v>1</v>
      </c>
      <c r="F66" s="150"/>
      <c r="G66" s="150"/>
      <c r="H66" s="7" t="s">
        <v>44</v>
      </c>
    </row>
    <row r="67" spans="1:8" ht="20" customHeight="1">
      <c r="A67" s="364"/>
      <c r="B67" s="150" t="s">
        <v>108</v>
      </c>
      <c r="C67" s="150" t="s">
        <v>109</v>
      </c>
      <c r="D67" s="150" t="s">
        <v>47</v>
      </c>
      <c r="E67" s="150">
        <v>1</v>
      </c>
      <c r="F67" s="150"/>
      <c r="G67" s="150"/>
      <c r="H67" s="7" t="s">
        <v>44</v>
      </c>
    </row>
    <row r="68" spans="1:8" ht="20" customHeight="1">
      <c r="A68" s="150">
        <v>7</v>
      </c>
      <c r="B68" s="150" t="s">
        <v>76</v>
      </c>
      <c r="C68" s="150" t="s">
        <v>77</v>
      </c>
      <c r="D68" s="150" t="s">
        <v>78</v>
      </c>
      <c r="E68" s="150">
        <v>5</v>
      </c>
      <c r="F68" s="150">
        <v>65</v>
      </c>
      <c r="G68" s="150">
        <f t="shared" ref="G68:G79" si="0">E68*F68</f>
        <v>325</v>
      </c>
      <c r="H68" s="150" t="s">
        <v>389</v>
      </c>
    </row>
    <row r="69" spans="1:8" ht="20" customHeight="1">
      <c r="A69" s="150">
        <v>8</v>
      </c>
      <c r="B69" s="150" t="s">
        <v>76</v>
      </c>
      <c r="C69" s="150" t="s">
        <v>390</v>
      </c>
      <c r="D69" s="150" t="s">
        <v>78</v>
      </c>
      <c r="E69" s="150">
        <v>5</v>
      </c>
      <c r="F69" s="150">
        <v>65</v>
      </c>
      <c r="G69" s="150">
        <f t="shared" si="0"/>
        <v>325</v>
      </c>
      <c r="H69" s="150" t="s">
        <v>79</v>
      </c>
    </row>
    <row r="70" spans="1:8" ht="20" customHeight="1">
      <c r="A70" s="150">
        <v>9</v>
      </c>
      <c r="B70" s="150" t="s">
        <v>143</v>
      </c>
      <c r="C70" s="150" t="s">
        <v>391</v>
      </c>
      <c r="D70" s="150" t="s">
        <v>56</v>
      </c>
      <c r="E70" s="150">
        <v>17</v>
      </c>
      <c r="F70" s="150">
        <v>98</v>
      </c>
      <c r="G70" s="150">
        <f t="shared" si="0"/>
        <v>1666</v>
      </c>
      <c r="H70" s="150"/>
    </row>
    <row r="71" spans="1:8" ht="20" customHeight="1">
      <c r="A71" s="150">
        <v>10</v>
      </c>
      <c r="B71" s="150" t="s">
        <v>262</v>
      </c>
      <c r="C71" s="150" t="s">
        <v>263</v>
      </c>
      <c r="D71" s="150" t="s">
        <v>53</v>
      </c>
      <c r="E71" s="150">
        <v>85</v>
      </c>
      <c r="F71" s="150">
        <v>5</v>
      </c>
      <c r="G71" s="150">
        <f t="shared" si="0"/>
        <v>425</v>
      </c>
      <c r="H71" s="150" t="s">
        <v>261</v>
      </c>
    </row>
    <row r="72" spans="1:8" ht="20" customHeight="1">
      <c r="A72" s="150">
        <v>11</v>
      </c>
      <c r="B72" s="150" t="s">
        <v>185</v>
      </c>
      <c r="C72" s="150" t="s">
        <v>392</v>
      </c>
      <c r="D72" s="150" t="s">
        <v>47</v>
      </c>
      <c r="E72" s="150">
        <v>48</v>
      </c>
      <c r="F72" s="150">
        <v>35</v>
      </c>
      <c r="G72" s="150">
        <f t="shared" si="0"/>
        <v>1680</v>
      </c>
      <c r="H72" s="150" t="s">
        <v>261</v>
      </c>
    </row>
    <row r="73" spans="1:8" ht="20" customHeight="1">
      <c r="A73" s="150">
        <v>12</v>
      </c>
      <c r="B73" s="150" t="s">
        <v>192</v>
      </c>
      <c r="C73" s="150" t="s">
        <v>193</v>
      </c>
      <c r="D73" s="150" t="s">
        <v>47</v>
      </c>
      <c r="E73" s="150">
        <v>16</v>
      </c>
      <c r="F73" s="150">
        <v>15</v>
      </c>
      <c r="G73" s="150">
        <f t="shared" si="0"/>
        <v>240</v>
      </c>
      <c r="H73" s="150" t="s">
        <v>261</v>
      </c>
    </row>
    <row r="74" spans="1:8" ht="20" customHeight="1">
      <c r="A74" s="150">
        <v>13</v>
      </c>
      <c r="B74" s="150" t="s">
        <v>393</v>
      </c>
      <c r="C74" s="150" t="s">
        <v>394</v>
      </c>
      <c r="D74" s="150" t="s">
        <v>47</v>
      </c>
      <c r="E74" s="150">
        <v>16</v>
      </c>
      <c r="F74" s="150">
        <v>3</v>
      </c>
      <c r="G74" s="150">
        <f t="shared" si="0"/>
        <v>48</v>
      </c>
      <c r="H74" s="150" t="s">
        <v>261</v>
      </c>
    </row>
    <row r="75" spans="1:8" ht="20" customHeight="1">
      <c r="A75" s="150">
        <v>14</v>
      </c>
      <c r="B75" s="150" t="s">
        <v>190</v>
      </c>
      <c r="C75" s="150" t="s">
        <v>191</v>
      </c>
      <c r="D75" s="150" t="s">
        <v>53</v>
      </c>
      <c r="E75" s="150">
        <v>20</v>
      </c>
      <c r="F75" s="150">
        <v>8</v>
      </c>
      <c r="G75" s="150">
        <f t="shared" si="0"/>
        <v>160</v>
      </c>
      <c r="H75" s="150" t="s">
        <v>261</v>
      </c>
    </row>
    <row r="76" spans="1:8" ht="20" customHeight="1">
      <c r="A76" s="150">
        <v>15</v>
      </c>
      <c r="B76" s="86" t="s">
        <v>259</v>
      </c>
      <c r="C76" s="86" t="s">
        <v>395</v>
      </c>
      <c r="D76" s="86" t="s">
        <v>47</v>
      </c>
      <c r="E76" s="86">
        <v>32</v>
      </c>
      <c r="F76" s="150">
        <v>10</v>
      </c>
      <c r="G76" s="150">
        <f t="shared" si="0"/>
        <v>320</v>
      </c>
      <c r="H76" s="150" t="s">
        <v>261</v>
      </c>
    </row>
    <row r="77" spans="1:8" ht="20" customHeight="1">
      <c r="A77" s="150">
        <v>16</v>
      </c>
      <c r="B77" s="86" t="s">
        <v>213</v>
      </c>
      <c r="C77" s="86" t="s">
        <v>128</v>
      </c>
      <c r="D77" s="86" t="s">
        <v>53</v>
      </c>
      <c r="E77" s="86">
        <v>2</v>
      </c>
      <c r="F77" s="150">
        <v>4</v>
      </c>
      <c r="G77" s="150">
        <f t="shared" si="0"/>
        <v>8</v>
      </c>
      <c r="H77" s="150"/>
    </row>
    <row r="78" spans="1:8" ht="20" customHeight="1">
      <c r="A78" s="150">
        <v>17</v>
      </c>
      <c r="B78" s="86" t="s">
        <v>213</v>
      </c>
      <c r="C78" s="86" t="s">
        <v>396</v>
      </c>
      <c r="D78" s="86" t="s">
        <v>53</v>
      </c>
      <c r="E78" s="86">
        <v>2</v>
      </c>
      <c r="F78" s="150">
        <v>4</v>
      </c>
      <c r="G78" s="150">
        <f t="shared" si="0"/>
        <v>8</v>
      </c>
      <c r="H78" s="150"/>
    </row>
    <row r="79" spans="1:8" ht="20" customHeight="1">
      <c r="A79" s="150">
        <v>18</v>
      </c>
      <c r="B79" s="86" t="s">
        <v>397</v>
      </c>
      <c r="C79" s="86" t="s">
        <v>398</v>
      </c>
      <c r="D79" s="86" t="s">
        <v>47</v>
      </c>
      <c r="E79" s="86">
        <v>1</v>
      </c>
      <c r="F79" s="86">
        <v>100</v>
      </c>
      <c r="G79" s="150">
        <f t="shared" si="0"/>
        <v>100</v>
      </c>
      <c r="H79" s="150" t="s">
        <v>261</v>
      </c>
    </row>
    <row r="80" spans="1:8" ht="20" customHeight="1">
      <c r="A80" s="364" t="s">
        <v>145</v>
      </c>
      <c r="B80" s="364"/>
      <c r="C80" s="425"/>
      <c r="D80" s="425"/>
      <c r="E80" s="425"/>
      <c r="F80" s="425"/>
      <c r="G80" s="89">
        <f>SUM(G7:G79)</f>
        <v>11468.74</v>
      </c>
      <c r="H80" s="90"/>
    </row>
    <row r="81" spans="1:8" ht="20" customHeight="1">
      <c r="A81" s="360" t="s">
        <v>146</v>
      </c>
      <c r="B81" s="360"/>
      <c r="C81" s="360"/>
      <c r="D81" s="360"/>
      <c r="E81" s="360"/>
      <c r="F81" s="360"/>
      <c r="G81" s="360"/>
      <c r="H81" s="360"/>
    </row>
    <row r="82" spans="1:8" ht="20" customHeight="1">
      <c r="A82" s="360" t="s">
        <v>147</v>
      </c>
      <c r="B82" s="360"/>
      <c r="C82" s="360"/>
      <c r="D82" s="360"/>
      <c r="E82" s="360"/>
      <c r="F82" s="360"/>
      <c r="G82" s="360"/>
      <c r="H82" s="360"/>
    </row>
    <row r="83" spans="1:8" ht="20" customHeight="1">
      <c r="A83" s="360" t="s">
        <v>148</v>
      </c>
      <c r="B83" s="360"/>
      <c r="C83" s="85"/>
      <c r="D83" s="360" t="s">
        <v>149</v>
      </c>
      <c r="E83" s="360"/>
      <c r="F83" s="360"/>
      <c r="G83" s="360"/>
      <c r="H83" s="360"/>
    </row>
    <row r="84" spans="1:8" ht="20" customHeight="1">
      <c r="A84" s="360" t="s">
        <v>150</v>
      </c>
      <c r="B84" s="360"/>
      <c r="C84" s="85"/>
      <c r="D84" s="360" t="s">
        <v>150</v>
      </c>
      <c r="E84" s="360"/>
      <c r="F84" s="360"/>
      <c r="G84" s="360"/>
      <c r="H84" s="360"/>
    </row>
    <row r="85" spans="1:8" ht="20" customHeight="1">
      <c r="A85" s="360" t="s">
        <v>151</v>
      </c>
      <c r="B85" s="360"/>
      <c r="C85" s="85"/>
      <c r="D85" s="360" t="s">
        <v>151</v>
      </c>
      <c r="E85" s="360"/>
      <c r="F85" s="360"/>
      <c r="G85" s="360"/>
      <c r="H85" s="360"/>
    </row>
  </sheetData>
  <mergeCells count="23">
    <mergeCell ref="A85:B85"/>
    <mergeCell ref="D85:H85"/>
    <mergeCell ref="A18:A32"/>
    <mergeCell ref="A33:A52"/>
    <mergeCell ref="A53:A67"/>
    <mergeCell ref="A81:H81"/>
    <mergeCell ref="A82:H82"/>
    <mergeCell ref="A83:B83"/>
    <mergeCell ref="D83:H83"/>
    <mergeCell ref="A84:B84"/>
    <mergeCell ref="D84:H84"/>
    <mergeCell ref="A5:B5"/>
    <mergeCell ref="C5:F5"/>
    <mergeCell ref="G5:H5"/>
    <mergeCell ref="A80:B80"/>
    <mergeCell ref="C80:F80"/>
    <mergeCell ref="A10:A17"/>
    <mergeCell ref="A1:H1"/>
    <mergeCell ref="A2:H2"/>
    <mergeCell ref="A3:B3"/>
    <mergeCell ref="C3:F3"/>
    <mergeCell ref="A4:B4"/>
    <mergeCell ref="C4:F4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H16"/>
  <sheetViews>
    <sheetView workbookViewId="0">
      <selection activeCell="G11" sqref="G11"/>
    </sheetView>
  </sheetViews>
  <sheetFormatPr defaultColWidth="8.75" defaultRowHeight="14.3"/>
  <cols>
    <col min="1" max="1" width="5.625" style="180" customWidth="1"/>
    <col min="2" max="3" width="20.625" style="180" customWidth="1"/>
    <col min="4" max="4" width="5.625" style="180" customWidth="1"/>
    <col min="5" max="7" width="10.625" style="180" customWidth="1"/>
    <col min="8" max="8" width="20.625" style="180" customWidth="1"/>
    <col min="9" max="16384" width="8.75" style="180"/>
  </cols>
  <sheetData>
    <row r="1" spans="1:8" ht="20" customHeight="1">
      <c r="A1" s="337" t="s">
        <v>25</v>
      </c>
      <c r="B1" s="338"/>
      <c r="C1" s="338"/>
      <c r="D1" s="338"/>
      <c r="E1" s="338"/>
      <c r="F1" s="338"/>
      <c r="G1" s="338"/>
      <c r="H1" s="338"/>
    </row>
    <row r="2" spans="1:8" ht="20" customHeight="1">
      <c r="A2" s="339" t="s">
        <v>26</v>
      </c>
      <c r="B2" s="339"/>
      <c r="C2" s="339"/>
      <c r="D2" s="339"/>
      <c r="E2" s="339"/>
      <c r="F2" s="339"/>
      <c r="G2" s="339"/>
      <c r="H2" s="339"/>
    </row>
    <row r="3" spans="1:8" s="182" customFormat="1" ht="20" customHeight="1">
      <c r="A3" s="333" t="s">
        <v>755</v>
      </c>
      <c r="B3" s="333"/>
      <c r="C3" s="333" t="s">
        <v>791</v>
      </c>
      <c r="D3" s="333"/>
      <c r="E3" s="333"/>
      <c r="F3" s="333"/>
      <c r="G3" s="181"/>
      <c r="H3" s="181"/>
    </row>
    <row r="4" spans="1:8" s="182" customFormat="1" ht="20" customHeight="1">
      <c r="A4" s="333" t="s">
        <v>29</v>
      </c>
      <c r="B4" s="333"/>
      <c r="C4" s="333" t="s">
        <v>757</v>
      </c>
      <c r="D4" s="333"/>
      <c r="E4" s="333"/>
      <c r="F4" s="333"/>
      <c r="G4" s="181"/>
      <c r="H4" s="181"/>
    </row>
    <row r="5" spans="1:8" s="182" customFormat="1" ht="20" customHeight="1">
      <c r="A5" s="334" t="s">
        <v>1104</v>
      </c>
      <c r="B5" s="334"/>
      <c r="C5" s="333" t="s">
        <v>758</v>
      </c>
      <c r="D5" s="333"/>
      <c r="E5" s="333"/>
      <c r="F5" s="333"/>
      <c r="G5" s="333" t="s">
        <v>199</v>
      </c>
      <c r="H5" s="333"/>
    </row>
    <row r="6" spans="1:8" ht="20" customHeight="1">
      <c r="A6" s="251" t="s">
        <v>34</v>
      </c>
      <c r="B6" s="251" t="s">
        <v>35</v>
      </c>
      <c r="C6" s="251" t="s">
        <v>36</v>
      </c>
      <c r="D6" s="251" t="s">
        <v>37</v>
      </c>
      <c r="E6" s="251" t="s">
        <v>38</v>
      </c>
      <c r="F6" s="251" t="s">
        <v>39</v>
      </c>
      <c r="G6" s="251" t="s">
        <v>40</v>
      </c>
      <c r="H6" s="251" t="s">
        <v>9</v>
      </c>
    </row>
    <row r="7" spans="1:8" ht="20" customHeight="1">
      <c r="A7" s="251">
        <v>1</v>
      </c>
      <c r="B7" s="252" t="s">
        <v>759</v>
      </c>
      <c r="C7" s="252" t="s">
        <v>792</v>
      </c>
      <c r="D7" s="252" t="s">
        <v>233</v>
      </c>
      <c r="E7" s="252">
        <v>20</v>
      </c>
      <c r="F7" s="252">
        <v>225</v>
      </c>
      <c r="G7" s="252">
        <f>E7*F7</f>
        <v>4500</v>
      </c>
      <c r="H7" s="252" t="s">
        <v>761</v>
      </c>
    </row>
    <row r="8" spans="1:8" ht="20" customHeight="1">
      <c r="A8" s="251">
        <v>2</v>
      </c>
      <c r="B8" s="272" t="s">
        <v>793</v>
      </c>
      <c r="C8" s="273" t="s">
        <v>794</v>
      </c>
      <c r="D8" s="252" t="s">
        <v>56</v>
      </c>
      <c r="E8" s="272">
        <v>76</v>
      </c>
      <c r="F8" s="252">
        <v>18</v>
      </c>
      <c r="G8" s="252">
        <f>E8*F8</f>
        <v>1368</v>
      </c>
      <c r="H8" s="252" t="s">
        <v>795</v>
      </c>
    </row>
    <row r="9" spans="1:8" ht="20" customHeight="1">
      <c r="A9" s="251">
        <v>3</v>
      </c>
      <c r="B9" s="272" t="s">
        <v>796</v>
      </c>
      <c r="C9" s="273" t="s">
        <v>797</v>
      </c>
      <c r="D9" s="252" t="s">
        <v>56</v>
      </c>
      <c r="E9" s="272">
        <v>8</v>
      </c>
      <c r="F9" s="252">
        <v>96</v>
      </c>
      <c r="G9" s="252">
        <f>E9*F9</f>
        <v>768</v>
      </c>
      <c r="H9" s="252"/>
    </row>
    <row r="10" spans="1:8" ht="20" customHeight="1">
      <c r="A10" s="251">
        <v>4</v>
      </c>
      <c r="B10" s="252" t="s">
        <v>767</v>
      </c>
      <c r="C10" s="252" t="s">
        <v>768</v>
      </c>
      <c r="D10" s="252" t="s">
        <v>769</v>
      </c>
      <c r="E10" s="252">
        <v>1</v>
      </c>
      <c r="F10" s="252">
        <v>235</v>
      </c>
      <c r="G10" s="252">
        <f>E10*F10</f>
        <v>235</v>
      </c>
      <c r="H10" s="252" t="s">
        <v>770</v>
      </c>
    </row>
    <row r="11" spans="1:8" ht="20" customHeight="1">
      <c r="A11" s="404" t="s">
        <v>145</v>
      </c>
      <c r="B11" s="404"/>
      <c r="C11" s="405"/>
      <c r="D11" s="405"/>
      <c r="E11" s="405"/>
      <c r="F11" s="405"/>
      <c r="G11" s="274">
        <f>SUM(G7:G10)</f>
        <v>6871</v>
      </c>
      <c r="H11" s="271"/>
    </row>
    <row r="12" spans="1:8" s="182" customFormat="1" ht="20" customHeight="1">
      <c r="A12" s="333" t="s">
        <v>146</v>
      </c>
      <c r="B12" s="333"/>
      <c r="C12" s="333"/>
      <c r="D12" s="333"/>
      <c r="E12" s="333"/>
      <c r="F12" s="333"/>
      <c r="G12" s="333"/>
      <c r="H12" s="333"/>
    </row>
    <row r="13" spans="1:8" s="182" customFormat="1" ht="20" customHeight="1">
      <c r="A13" s="333" t="s">
        <v>147</v>
      </c>
      <c r="B13" s="333"/>
      <c r="C13" s="333"/>
      <c r="D13" s="333"/>
      <c r="E13" s="333"/>
      <c r="F13" s="333"/>
      <c r="G13" s="333"/>
      <c r="H13" s="333"/>
    </row>
    <row r="14" spans="1:8" s="182" customFormat="1" ht="20" customHeight="1">
      <c r="A14" s="333" t="s">
        <v>148</v>
      </c>
      <c r="B14" s="333"/>
      <c r="C14" s="181"/>
      <c r="D14" s="333" t="s">
        <v>149</v>
      </c>
      <c r="E14" s="333"/>
      <c r="F14" s="333"/>
      <c r="G14" s="333"/>
      <c r="H14" s="333"/>
    </row>
    <row r="15" spans="1:8" s="182" customFormat="1" ht="20" customHeight="1">
      <c r="A15" s="333" t="s">
        <v>150</v>
      </c>
      <c r="B15" s="333"/>
      <c r="C15" s="181"/>
      <c r="D15" s="333" t="s">
        <v>150</v>
      </c>
      <c r="E15" s="333"/>
      <c r="F15" s="333"/>
      <c r="G15" s="333"/>
      <c r="H15" s="333"/>
    </row>
    <row r="16" spans="1:8" s="182" customFormat="1" ht="20" customHeight="1">
      <c r="A16" s="333" t="s">
        <v>151</v>
      </c>
      <c r="B16" s="333"/>
      <c r="C16" s="181"/>
      <c r="D16" s="333" t="s">
        <v>151</v>
      </c>
      <c r="E16" s="333"/>
      <c r="F16" s="333"/>
      <c r="G16" s="333"/>
      <c r="H16" s="333"/>
    </row>
  </sheetData>
  <mergeCells count="19">
    <mergeCell ref="A1:H1"/>
    <mergeCell ref="A2:H2"/>
    <mergeCell ref="A3:B3"/>
    <mergeCell ref="C3:F3"/>
    <mergeCell ref="A4:B4"/>
    <mergeCell ref="C4:F4"/>
    <mergeCell ref="A16:B16"/>
    <mergeCell ref="D16:H16"/>
    <mergeCell ref="A5:B5"/>
    <mergeCell ref="C5:F5"/>
    <mergeCell ref="G5:H5"/>
    <mergeCell ref="A11:B11"/>
    <mergeCell ref="C11:F11"/>
    <mergeCell ref="A12:H12"/>
    <mergeCell ref="A13:H13"/>
    <mergeCell ref="A14:B14"/>
    <mergeCell ref="D14:H14"/>
    <mergeCell ref="A15:B15"/>
    <mergeCell ref="D15:H15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H19"/>
  <sheetViews>
    <sheetView workbookViewId="0">
      <selection activeCell="G14" sqref="G14"/>
    </sheetView>
  </sheetViews>
  <sheetFormatPr defaultColWidth="8.75" defaultRowHeight="14.3"/>
  <cols>
    <col min="1" max="1" width="5.625" style="91" customWidth="1"/>
    <col min="2" max="3" width="20.625" style="91" customWidth="1"/>
    <col min="4" max="4" width="5.625" style="91" customWidth="1"/>
    <col min="5" max="7" width="10.625" style="91" customWidth="1"/>
    <col min="8" max="8" width="20.625" style="91" customWidth="1"/>
    <col min="9" max="16384" width="8.75" style="91"/>
  </cols>
  <sheetData>
    <row r="1" spans="1:8" ht="20" customHeight="1">
      <c r="A1" s="356" t="s">
        <v>25</v>
      </c>
      <c r="B1" s="357"/>
      <c r="C1" s="357"/>
      <c r="D1" s="357"/>
      <c r="E1" s="357"/>
      <c r="F1" s="357"/>
      <c r="G1" s="357"/>
      <c r="H1" s="357"/>
    </row>
    <row r="2" spans="1:8" ht="20" customHeight="1">
      <c r="A2" s="358" t="s">
        <v>26</v>
      </c>
      <c r="B2" s="359"/>
      <c r="C2" s="359"/>
      <c r="D2" s="359"/>
      <c r="E2" s="359"/>
      <c r="F2" s="359"/>
      <c r="G2" s="359"/>
      <c r="H2" s="359"/>
    </row>
    <row r="3" spans="1:8" ht="20" customHeight="1">
      <c r="A3" s="360" t="s">
        <v>27</v>
      </c>
      <c r="B3" s="361"/>
      <c r="C3" s="361" t="s">
        <v>195</v>
      </c>
      <c r="D3" s="361"/>
      <c r="E3" s="361"/>
      <c r="F3" s="361"/>
      <c r="G3" s="207"/>
      <c r="H3" s="207"/>
    </row>
    <row r="4" spans="1:8" ht="20" customHeight="1">
      <c r="A4" s="360" t="s">
        <v>29</v>
      </c>
      <c r="B4" s="361"/>
      <c r="C4" s="361" t="s">
        <v>196</v>
      </c>
      <c r="D4" s="361"/>
      <c r="E4" s="361"/>
      <c r="F4" s="361"/>
      <c r="G4" s="207"/>
      <c r="H4" s="207"/>
    </row>
    <row r="5" spans="1:8" ht="20" customHeight="1">
      <c r="A5" s="362" t="s">
        <v>197</v>
      </c>
      <c r="B5" s="363"/>
      <c r="C5" s="333" t="s">
        <v>198</v>
      </c>
      <c r="D5" s="333"/>
      <c r="E5" s="333"/>
      <c r="F5" s="333"/>
      <c r="G5" s="333" t="s">
        <v>199</v>
      </c>
      <c r="H5" s="333"/>
    </row>
    <row r="6" spans="1:8" ht="20" customHeight="1">
      <c r="A6" s="175" t="s">
        <v>34</v>
      </c>
      <c r="B6" s="176" t="s">
        <v>35</v>
      </c>
      <c r="C6" s="176" t="s">
        <v>36</v>
      </c>
      <c r="D6" s="176" t="s">
        <v>37</v>
      </c>
      <c r="E6" s="176" t="s">
        <v>38</v>
      </c>
      <c r="F6" s="176" t="s">
        <v>39</v>
      </c>
      <c r="G6" s="176" t="s">
        <v>40</v>
      </c>
      <c r="H6" s="176" t="s">
        <v>9</v>
      </c>
    </row>
    <row r="7" spans="1:8" ht="20" customHeight="1">
      <c r="A7" s="175">
        <v>1</v>
      </c>
      <c r="B7" s="92" t="s">
        <v>200</v>
      </c>
      <c r="C7" s="92" t="s">
        <v>201</v>
      </c>
      <c r="D7" s="275" t="s">
        <v>78</v>
      </c>
      <c r="E7" s="92">
        <v>5</v>
      </c>
      <c r="F7" s="176">
        <v>65</v>
      </c>
      <c r="G7" s="174">
        <f>E7*F7</f>
        <v>325</v>
      </c>
      <c r="H7" s="213" t="s">
        <v>44</v>
      </c>
    </row>
    <row r="8" spans="1:8" ht="20" customHeight="1">
      <c r="A8" s="175">
        <v>2</v>
      </c>
      <c r="B8" s="81" t="s">
        <v>202</v>
      </c>
      <c r="C8" s="81" t="s">
        <v>203</v>
      </c>
      <c r="D8" s="81" t="s">
        <v>78</v>
      </c>
      <c r="E8" s="81">
        <v>5</v>
      </c>
      <c r="F8" s="81">
        <v>7</v>
      </c>
      <c r="G8" s="174">
        <f t="shared" ref="G8:G13" si="0">E8*F8</f>
        <v>35</v>
      </c>
      <c r="H8" s="213" t="s">
        <v>44</v>
      </c>
    </row>
    <row r="9" spans="1:8" ht="20" customHeight="1">
      <c r="A9" s="175">
        <v>3</v>
      </c>
      <c r="B9" s="174" t="s">
        <v>204</v>
      </c>
      <c r="C9" s="81" t="s">
        <v>205</v>
      </c>
      <c r="D9" s="95" t="s">
        <v>66</v>
      </c>
      <c r="E9" s="174">
        <v>2</v>
      </c>
      <c r="F9" s="174">
        <v>65</v>
      </c>
      <c r="G9" s="174">
        <f t="shared" si="0"/>
        <v>130</v>
      </c>
      <c r="H9" s="213" t="s">
        <v>44</v>
      </c>
    </row>
    <row r="10" spans="1:8" ht="20" customHeight="1">
      <c r="A10" s="175">
        <v>4</v>
      </c>
      <c r="B10" s="104" t="s">
        <v>429</v>
      </c>
      <c r="C10" s="104" t="s">
        <v>430</v>
      </c>
      <c r="D10" s="104" t="s">
        <v>47</v>
      </c>
      <c r="E10" s="104">
        <v>1</v>
      </c>
      <c r="F10" s="104">
        <v>100</v>
      </c>
      <c r="G10" s="174">
        <f t="shared" si="0"/>
        <v>100</v>
      </c>
      <c r="H10" s="213" t="s">
        <v>44</v>
      </c>
    </row>
    <row r="11" spans="1:8" ht="20" customHeight="1">
      <c r="A11" s="175">
        <v>5</v>
      </c>
      <c r="B11" s="174" t="s">
        <v>209</v>
      </c>
      <c r="C11" s="81" t="s">
        <v>210</v>
      </c>
      <c r="D11" s="174" t="s">
        <v>53</v>
      </c>
      <c r="E11" s="174">
        <v>2</v>
      </c>
      <c r="F11" s="174">
        <v>48</v>
      </c>
      <c r="G11" s="174">
        <f t="shared" si="0"/>
        <v>96</v>
      </c>
      <c r="H11" s="213" t="s">
        <v>44</v>
      </c>
    </row>
    <row r="12" spans="1:8" ht="20" customHeight="1">
      <c r="A12" s="175">
        <v>6</v>
      </c>
      <c r="B12" s="107" t="s">
        <v>211</v>
      </c>
      <c r="C12" s="108" t="s">
        <v>212</v>
      </c>
      <c r="D12" s="108" t="s">
        <v>86</v>
      </c>
      <c r="E12" s="108">
        <v>10</v>
      </c>
      <c r="F12" s="174">
        <v>15</v>
      </c>
      <c r="G12" s="174">
        <f t="shared" si="0"/>
        <v>150</v>
      </c>
      <c r="H12" s="213" t="s">
        <v>44</v>
      </c>
    </row>
    <row r="13" spans="1:8" ht="20" customHeight="1">
      <c r="A13" s="175">
        <v>7</v>
      </c>
      <c r="B13" s="174" t="s">
        <v>213</v>
      </c>
      <c r="C13" s="174" t="s">
        <v>214</v>
      </c>
      <c r="D13" s="174" t="s">
        <v>53</v>
      </c>
      <c r="E13" s="174">
        <v>4</v>
      </c>
      <c r="F13" s="174">
        <v>4</v>
      </c>
      <c r="G13" s="174">
        <f t="shared" si="0"/>
        <v>16</v>
      </c>
      <c r="H13" s="174" t="s">
        <v>215</v>
      </c>
    </row>
    <row r="14" spans="1:8" ht="20" customHeight="1">
      <c r="A14" s="364" t="s">
        <v>145</v>
      </c>
      <c r="B14" s="335"/>
      <c r="C14" s="336"/>
      <c r="D14" s="336"/>
      <c r="E14" s="336"/>
      <c r="F14" s="336"/>
      <c r="G14" s="79">
        <f>SUM(G7:G13)</f>
        <v>852</v>
      </c>
      <c r="H14" s="78"/>
    </row>
    <row r="15" spans="1:8" ht="20" customHeight="1">
      <c r="A15" s="374" t="s">
        <v>146</v>
      </c>
      <c r="B15" s="333"/>
      <c r="C15" s="333"/>
      <c r="D15" s="333"/>
      <c r="E15" s="333"/>
      <c r="F15" s="333"/>
      <c r="G15" s="333"/>
      <c r="H15" s="333"/>
    </row>
    <row r="16" spans="1:8" ht="20" customHeight="1">
      <c r="A16" s="360" t="s">
        <v>147</v>
      </c>
      <c r="B16" s="361"/>
      <c r="C16" s="361"/>
      <c r="D16" s="361"/>
      <c r="E16" s="361"/>
      <c r="F16" s="361"/>
      <c r="G16" s="361"/>
      <c r="H16" s="361"/>
    </row>
    <row r="17" spans="1:8" ht="20" customHeight="1">
      <c r="A17" s="360" t="s">
        <v>148</v>
      </c>
      <c r="B17" s="361"/>
      <c r="C17" s="207"/>
      <c r="D17" s="361" t="s">
        <v>149</v>
      </c>
      <c r="E17" s="361"/>
      <c r="F17" s="361"/>
      <c r="G17" s="361"/>
      <c r="H17" s="361"/>
    </row>
    <row r="18" spans="1:8" ht="20" customHeight="1">
      <c r="A18" s="360" t="s">
        <v>150</v>
      </c>
      <c r="B18" s="361"/>
      <c r="C18" s="207"/>
      <c r="D18" s="361" t="s">
        <v>150</v>
      </c>
      <c r="E18" s="361"/>
      <c r="F18" s="361"/>
      <c r="G18" s="361"/>
      <c r="H18" s="361"/>
    </row>
    <row r="19" spans="1:8" ht="20" customHeight="1">
      <c r="A19" s="360" t="s">
        <v>151</v>
      </c>
      <c r="B19" s="361"/>
      <c r="C19" s="207"/>
      <c r="D19" s="361" t="s">
        <v>151</v>
      </c>
      <c r="E19" s="361"/>
      <c r="F19" s="361"/>
      <c r="G19" s="361"/>
      <c r="H19" s="361"/>
    </row>
  </sheetData>
  <mergeCells count="19">
    <mergeCell ref="A19:B19"/>
    <mergeCell ref="D19:H19"/>
    <mergeCell ref="A15:H15"/>
    <mergeCell ref="A16:H16"/>
    <mergeCell ref="A17:B17"/>
    <mergeCell ref="D17:H17"/>
    <mergeCell ref="A18:B18"/>
    <mergeCell ref="D18:H18"/>
    <mergeCell ref="A5:B5"/>
    <mergeCell ref="C5:F5"/>
    <mergeCell ref="G5:H5"/>
    <mergeCell ref="A14:B14"/>
    <mergeCell ref="C14:F14"/>
    <mergeCell ref="A1:H1"/>
    <mergeCell ref="A2:H2"/>
    <mergeCell ref="A3:B3"/>
    <mergeCell ref="C3:F3"/>
    <mergeCell ref="A4:B4"/>
    <mergeCell ref="C4:F4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H23"/>
  <sheetViews>
    <sheetView workbookViewId="0">
      <selection activeCell="G18" sqref="G18"/>
    </sheetView>
  </sheetViews>
  <sheetFormatPr defaultRowHeight="12.85"/>
  <cols>
    <col min="1" max="1" width="5.625" style="156" customWidth="1"/>
    <col min="2" max="3" width="20.625" style="156" customWidth="1"/>
    <col min="4" max="4" width="5.625" style="156" customWidth="1"/>
    <col min="5" max="7" width="10.625" style="156" customWidth="1"/>
    <col min="8" max="8" width="20.625" style="156" customWidth="1"/>
    <col min="9" max="16384" width="9" style="156"/>
  </cols>
  <sheetData>
    <row r="1" spans="1:8" ht="20" customHeight="1">
      <c r="A1" s="394" t="s">
        <v>25</v>
      </c>
      <c r="B1" s="395"/>
      <c r="C1" s="395"/>
      <c r="D1" s="395"/>
      <c r="E1" s="395"/>
      <c r="F1" s="395"/>
      <c r="G1" s="395"/>
      <c r="H1" s="395"/>
    </row>
    <row r="2" spans="1:8" ht="20" customHeight="1">
      <c r="A2" s="426" t="s">
        <v>26</v>
      </c>
      <c r="B2" s="426"/>
      <c r="C2" s="426"/>
      <c r="D2" s="426"/>
      <c r="E2" s="426"/>
      <c r="F2" s="426"/>
      <c r="G2" s="426"/>
      <c r="H2" s="426"/>
    </row>
    <row r="3" spans="1:8" ht="20" customHeight="1">
      <c r="A3" s="397" t="s">
        <v>27</v>
      </c>
      <c r="B3" s="397"/>
      <c r="C3" s="397" t="s">
        <v>579</v>
      </c>
      <c r="D3" s="397"/>
      <c r="E3" s="397"/>
      <c r="F3" s="397"/>
      <c r="G3" s="3"/>
      <c r="H3" s="3"/>
    </row>
    <row r="4" spans="1:8" ht="20" customHeight="1">
      <c r="A4" s="397" t="s">
        <v>580</v>
      </c>
      <c r="B4" s="397"/>
      <c r="C4" s="397" t="s">
        <v>581</v>
      </c>
      <c r="D4" s="397"/>
      <c r="E4" s="397"/>
      <c r="F4" s="397"/>
      <c r="G4" s="3"/>
      <c r="H4" s="3"/>
    </row>
    <row r="5" spans="1:8" ht="20" customHeight="1">
      <c r="A5" s="397" t="s">
        <v>582</v>
      </c>
      <c r="B5" s="397"/>
      <c r="C5" s="397" t="s">
        <v>583</v>
      </c>
      <c r="D5" s="397"/>
      <c r="E5" s="397"/>
      <c r="F5" s="397"/>
      <c r="G5" s="397" t="s">
        <v>584</v>
      </c>
      <c r="H5" s="397"/>
    </row>
    <row r="6" spans="1:8" ht="20" customHeight="1">
      <c r="A6" s="148" t="s">
        <v>34</v>
      </c>
      <c r="B6" s="148" t="s">
        <v>35</v>
      </c>
      <c r="C6" s="148" t="s">
        <v>36</v>
      </c>
      <c r="D6" s="148" t="s">
        <v>37</v>
      </c>
      <c r="E6" s="148" t="s">
        <v>38</v>
      </c>
      <c r="F6" s="148" t="s">
        <v>39</v>
      </c>
      <c r="G6" s="148" t="s">
        <v>40</v>
      </c>
      <c r="H6" s="148" t="s">
        <v>9</v>
      </c>
    </row>
    <row r="7" spans="1:8" ht="20" customHeight="1">
      <c r="A7" s="148">
        <v>1</v>
      </c>
      <c r="B7" s="147" t="s">
        <v>585</v>
      </c>
      <c r="C7" s="147" t="s">
        <v>586</v>
      </c>
      <c r="D7" s="147" t="s">
        <v>233</v>
      </c>
      <c r="E7" s="147">
        <v>10</v>
      </c>
      <c r="F7" s="147">
        <v>3</v>
      </c>
      <c r="G7" s="147">
        <f>E7*F7</f>
        <v>30</v>
      </c>
      <c r="H7" s="147" t="s">
        <v>587</v>
      </c>
    </row>
    <row r="8" spans="1:8" ht="20" customHeight="1">
      <c r="A8" s="148">
        <v>2</v>
      </c>
      <c r="B8" s="147" t="s">
        <v>585</v>
      </c>
      <c r="C8" s="147" t="s">
        <v>588</v>
      </c>
      <c r="D8" s="147" t="s">
        <v>233</v>
      </c>
      <c r="E8" s="147">
        <v>10</v>
      </c>
      <c r="F8" s="147">
        <v>4.5</v>
      </c>
      <c r="G8" s="150">
        <f t="shared" ref="G8:G17" si="0">E8*F8</f>
        <v>45</v>
      </c>
      <c r="H8" s="147" t="s">
        <v>587</v>
      </c>
    </row>
    <row r="9" spans="1:8" ht="20" customHeight="1">
      <c r="A9" s="148">
        <v>3</v>
      </c>
      <c r="B9" s="147" t="s">
        <v>585</v>
      </c>
      <c r="C9" s="147" t="s">
        <v>589</v>
      </c>
      <c r="D9" s="147" t="s">
        <v>233</v>
      </c>
      <c r="E9" s="147">
        <v>10</v>
      </c>
      <c r="F9" s="147">
        <v>6</v>
      </c>
      <c r="G9" s="150">
        <f t="shared" si="0"/>
        <v>60</v>
      </c>
      <c r="H9" s="147" t="s">
        <v>587</v>
      </c>
    </row>
    <row r="10" spans="1:8" ht="20" customHeight="1">
      <c r="A10" s="148">
        <v>4</v>
      </c>
      <c r="B10" s="147" t="s">
        <v>585</v>
      </c>
      <c r="C10" s="147" t="s">
        <v>590</v>
      </c>
      <c r="D10" s="147" t="s">
        <v>233</v>
      </c>
      <c r="E10" s="147">
        <v>10</v>
      </c>
      <c r="F10" s="147">
        <v>8</v>
      </c>
      <c r="G10" s="150">
        <f t="shared" si="0"/>
        <v>80</v>
      </c>
      <c r="H10" s="147" t="s">
        <v>587</v>
      </c>
    </row>
    <row r="11" spans="1:8" ht="20" customHeight="1">
      <c r="A11" s="148">
        <v>5</v>
      </c>
      <c r="B11" s="147" t="s">
        <v>585</v>
      </c>
      <c r="C11" s="147" t="s">
        <v>591</v>
      </c>
      <c r="D11" s="147" t="s">
        <v>233</v>
      </c>
      <c r="E11" s="147">
        <v>10</v>
      </c>
      <c r="F11" s="147">
        <v>9</v>
      </c>
      <c r="G11" s="150">
        <f t="shared" si="0"/>
        <v>90</v>
      </c>
      <c r="H11" s="147" t="s">
        <v>587</v>
      </c>
    </row>
    <row r="12" spans="1:8" ht="20" customHeight="1">
      <c r="A12" s="148">
        <v>6</v>
      </c>
      <c r="B12" s="147" t="s">
        <v>585</v>
      </c>
      <c r="C12" s="147" t="s">
        <v>592</v>
      </c>
      <c r="D12" s="147" t="s">
        <v>233</v>
      </c>
      <c r="E12" s="147">
        <v>10</v>
      </c>
      <c r="F12" s="147">
        <v>13</v>
      </c>
      <c r="G12" s="150">
        <f t="shared" si="0"/>
        <v>130</v>
      </c>
      <c r="H12" s="147" t="s">
        <v>587</v>
      </c>
    </row>
    <row r="13" spans="1:8" ht="20" customHeight="1">
      <c r="A13" s="148">
        <v>7</v>
      </c>
      <c r="B13" s="147" t="s">
        <v>593</v>
      </c>
      <c r="C13" s="147" t="s">
        <v>594</v>
      </c>
      <c r="D13" s="147" t="s">
        <v>595</v>
      </c>
      <c r="E13" s="147">
        <v>4</v>
      </c>
      <c r="F13" s="147">
        <v>30</v>
      </c>
      <c r="G13" s="150">
        <f t="shared" si="0"/>
        <v>120</v>
      </c>
      <c r="H13" s="147" t="s">
        <v>596</v>
      </c>
    </row>
    <row r="14" spans="1:8" ht="20" customHeight="1">
      <c r="A14" s="148">
        <v>8</v>
      </c>
      <c r="B14" s="147" t="s">
        <v>597</v>
      </c>
      <c r="C14" s="147" t="s">
        <v>598</v>
      </c>
      <c r="D14" s="147" t="s">
        <v>62</v>
      </c>
      <c r="E14" s="147">
        <v>10</v>
      </c>
      <c r="F14" s="147">
        <v>6</v>
      </c>
      <c r="G14" s="150">
        <f t="shared" si="0"/>
        <v>60</v>
      </c>
      <c r="H14" s="147" t="s">
        <v>599</v>
      </c>
    </row>
    <row r="15" spans="1:8" ht="20" customHeight="1">
      <c r="A15" s="148">
        <v>9</v>
      </c>
      <c r="B15" s="157" t="s">
        <v>600</v>
      </c>
      <c r="C15" s="147" t="s">
        <v>601</v>
      </c>
      <c r="D15" s="157" t="s">
        <v>56</v>
      </c>
      <c r="E15" s="158">
        <v>20</v>
      </c>
      <c r="F15" s="158">
        <v>18</v>
      </c>
      <c r="G15" s="150">
        <f t="shared" si="0"/>
        <v>360</v>
      </c>
      <c r="H15" s="159" t="s">
        <v>602</v>
      </c>
    </row>
    <row r="16" spans="1:8" ht="20" customHeight="1">
      <c r="A16" s="148">
        <v>10</v>
      </c>
      <c r="B16" s="157" t="s">
        <v>603</v>
      </c>
      <c r="C16" s="147"/>
      <c r="D16" s="157" t="s">
        <v>416</v>
      </c>
      <c r="E16" s="160">
        <v>20</v>
      </c>
      <c r="F16" s="160">
        <v>2</v>
      </c>
      <c r="G16" s="150">
        <f t="shared" si="0"/>
        <v>40</v>
      </c>
      <c r="H16" s="147" t="s">
        <v>604</v>
      </c>
    </row>
    <row r="17" spans="1:8" ht="20" customHeight="1">
      <c r="A17" s="148">
        <v>11</v>
      </c>
      <c r="B17" s="147" t="s">
        <v>605</v>
      </c>
      <c r="C17" s="147" t="s">
        <v>606</v>
      </c>
      <c r="D17" s="161" t="s">
        <v>607</v>
      </c>
      <c r="E17" s="147">
        <v>10</v>
      </c>
      <c r="F17" s="147">
        <v>5</v>
      </c>
      <c r="G17" s="150">
        <f t="shared" si="0"/>
        <v>50</v>
      </c>
      <c r="H17" s="147" t="s">
        <v>604</v>
      </c>
    </row>
    <row r="18" spans="1:8" ht="20" customHeight="1">
      <c r="A18" s="398" t="s">
        <v>145</v>
      </c>
      <c r="B18" s="398"/>
      <c r="C18" s="399"/>
      <c r="D18" s="399"/>
      <c r="E18" s="399"/>
      <c r="F18" s="399"/>
      <c r="G18" s="9">
        <f>SUM(G7:G17)</f>
        <v>1065</v>
      </c>
      <c r="H18" s="10"/>
    </row>
    <row r="19" spans="1:8" ht="20" customHeight="1">
      <c r="A19" s="397" t="s">
        <v>146</v>
      </c>
      <c r="B19" s="397"/>
      <c r="C19" s="397"/>
      <c r="D19" s="397"/>
      <c r="E19" s="397"/>
      <c r="F19" s="397"/>
      <c r="G19" s="397"/>
      <c r="H19" s="397"/>
    </row>
    <row r="20" spans="1:8" ht="20" customHeight="1">
      <c r="A20" s="397" t="s">
        <v>147</v>
      </c>
      <c r="B20" s="397"/>
      <c r="C20" s="397"/>
      <c r="D20" s="397"/>
      <c r="E20" s="397"/>
      <c r="F20" s="397"/>
      <c r="G20" s="397"/>
      <c r="H20" s="397"/>
    </row>
    <row r="21" spans="1:8" ht="20" customHeight="1">
      <c r="A21" s="397" t="s">
        <v>148</v>
      </c>
      <c r="B21" s="397"/>
      <c r="C21" s="3"/>
      <c r="D21" s="397" t="s">
        <v>149</v>
      </c>
      <c r="E21" s="397"/>
      <c r="F21" s="397"/>
      <c r="G21" s="397"/>
      <c r="H21" s="397"/>
    </row>
    <row r="22" spans="1:8" ht="20" customHeight="1">
      <c r="A22" s="397" t="s">
        <v>150</v>
      </c>
      <c r="B22" s="397"/>
      <c r="C22" s="3"/>
      <c r="D22" s="397" t="s">
        <v>150</v>
      </c>
      <c r="E22" s="397"/>
      <c r="F22" s="397"/>
      <c r="G22" s="397"/>
      <c r="H22" s="397"/>
    </row>
    <row r="23" spans="1:8" ht="20" customHeight="1">
      <c r="A23" s="397" t="s">
        <v>151</v>
      </c>
      <c r="B23" s="397"/>
      <c r="C23" s="3"/>
      <c r="D23" s="397" t="s">
        <v>151</v>
      </c>
      <c r="E23" s="397"/>
      <c r="F23" s="397"/>
      <c r="G23" s="397"/>
      <c r="H23" s="397"/>
    </row>
  </sheetData>
  <mergeCells count="19">
    <mergeCell ref="A23:B23"/>
    <mergeCell ref="D23:H23"/>
    <mergeCell ref="A5:B5"/>
    <mergeCell ref="C5:F5"/>
    <mergeCell ref="G5:H5"/>
    <mergeCell ref="A18:B18"/>
    <mergeCell ref="C18:F18"/>
    <mergeCell ref="A19:H19"/>
    <mergeCell ref="A20:H20"/>
    <mergeCell ref="A21:B21"/>
    <mergeCell ref="D21:H21"/>
    <mergeCell ref="A22:B22"/>
    <mergeCell ref="D22:H22"/>
    <mergeCell ref="A1:H1"/>
    <mergeCell ref="A2:H2"/>
    <mergeCell ref="A3:B3"/>
    <mergeCell ref="C3:F3"/>
    <mergeCell ref="A4:B4"/>
    <mergeCell ref="C4:F4"/>
  </mergeCells>
  <phoneticPr fontId="40" type="noConversion"/>
  <pageMargins left="0.7" right="0.7" top="0.75" bottom="0.75" header="0.3" footer="0.3"/>
  <pageSetup paperSize="9" scale="85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H16"/>
  <sheetViews>
    <sheetView workbookViewId="0">
      <selection activeCell="G11" sqref="G11"/>
    </sheetView>
  </sheetViews>
  <sheetFormatPr defaultColWidth="8.75" defaultRowHeight="14.3"/>
  <cols>
    <col min="1" max="1" width="5.625" style="180" customWidth="1"/>
    <col min="2" max="3" width="20.625" style="180" customWidth="1"/>
    <col min="4" max="4" width="5.625" style="180" customWidth="1"/>
    <col min="5" max="7" width="10.625" style="180" customWidth="1"/>
    <col min="8" max="8" width="20.625" style="180" customWidth="1"/>
    <col min="9" max="16384" width="8.75" style="180"/>
  </cols>
  <sheetData>
    <row r="1" spans="1:8" ht="20" customHeight="1">
      <c r="A1" s="337" t="s">
        <v>25</v>
      </c>
      <c r="B1" s="338"/>
      <c r="C1" s="338"/>
      <c r="D1" s="338"/>
      <c r="E1" s="338"/>
      <c r="F1" s="338"/>
      <c r="G1" s="338"/>
      <c r="H1" s="338"/>
    </row>
    <row r="2" spans="1:8" ht="20" customHeight="1">
      <c r="A2" s="339" t="s">
        <v>26</v>
      </c>
      <c r="B2" s="339"/>
      <c r="C2" s="339"/>
      <c r="D2" s="339"/>
      <c r="E2" s="339"/>
      <c r="F2" s="339"/>
      <c r="G2" s="339"/>
      <c r="H2" s="339"/>
    </row>
    <row r="3" spans="1:8" ht="20" customHeight="1">
      <c r="A3" s="333" t="s">
        <v>27</v>
      </c>
      <c r="B3" s="333"/>
      <c r="C3" s="333" t="s">
        <v>897</v>
      </c>
      <c r="D3" s="333"/>
      <c r="E3" s="333"/>
      <c r="F3" s="333"/>
      <c r="G3" s="181"/>
      <c r="H3" s="181"/>
    </row>
    <row r="4" spans="1:8" ht="20" customHeight="1">
      <c r="A4" s="333" t="s">
        <v>834</v>
      </c>
      <c r="B4" s="333"/>
      <c r="C4" s="333" t="s">
        <v>898</v>
      </c>
      <c r="D4" s="333"/>
      <c r="E4" s="333"/>
      <c r="F4" s="333"/>
      <c r="G4" s="181"/>
      <c r="H4" s="181"/>
    </row>
    <row r="5" spans="1:8" ht="20" customHeight="1">
      <c r="A5" s="333" t="s">
        <v>899</v>
      </c>
      <c r="B5" s="333"/>
      <c r="C5" s="333" t="s">
        <v>837</v>
      </c>
      <c r="D5" s="333"/>
      <c r="E5" s="333"/>
      <c r="F5" s="333"/>
      <c r="G5" s="333" t="s">
        <v>199</v>
      </c>
      <c r="H5" s="333"/>
    </row>
    <row r="6" spans="1:8" ht="20" customHeight="1">
      <c r="A6" s="151" t="s">
        <v>34</v>
      </c>
      <c r="B6" s="151" t="s">
        <v>35</v>
      </c>
      <c r="C6" s="151" t="s">
        <v>36</v>
      </c>
      <c r="D6" s="151" t="s">
        <v>37</v>
      </c>
      <c r="E6" s="151" t="s">
        <v>38</v>
      </c>
      <c r="F6" s="151" t="s">
        <v>39</v>
      </c>
      <c r="G6" s="151" t="s">
        <v>40</v>
      </c>
      <c r="H6" s="151" t="s">
        <v>9</v>
      </c>
    </row>
    <row r="7" spans="1:8" ht="20" customHeight="1">
      <c r="A7" s="151">
        <v>1</v>
      </c>
      <c r="B7" s="201" t="s">
        <v>872</v>
      </c>
      <c r="C7" s="201" t="s">
        <v>875</v>
      </c>
      <c r="D7" s="201" t="s">
        <v>874</v>
      </c>
      <c r="E7" s="201">
        <v>20</v>
      </c>
      <c r="F7" s="201">
        <v>14</v>
      </c>
      <c r="G7" s="188">
        <f>E7*F7</f>
        <v>280</v>
      </c>
      <c r="H7" s="151" t="s">
        <v>44</v>
      </c>
    </row>
    <row r="8" spans="1:8" ht="20" customHeight="1">
      <c r="A8" s="151">
        <v>2</v>
      </c>
      <c r="B8" s="201" t="s">
        <v>876</v>
      </c>
      <c r="C8" s="153" t="s">
        <v>877</v>
      </c>
      <c r="D8" s="153" t="s">
        <v>86</v>
      </c>
      <c r="E8" s="153">
        <v>3</v>
      </c>
      <c r="F8" s="153">
        <v>56</v>
      </c>
      <c r="G8" s="188">
        <f>E8*F8</f>
        <v>168</v>
      </c>
      <c r="H8" s="151" t="s">
        <v>44</v>
      </c>
    </row>
    <row r="9" spans="1:8" ht="20" customHeight="1">
      <c r="A9" s="151">
        <v>3</v>
      </c>
      <c r="B9" s="188" t="s">
        <v>878</v>
      </c>
      <c r="C9" s="194" t="s">
        <v>879</v>
      </c>
      <c r="D9" s="188" t="s">
        <v>158</v>
      </c>
      <c r="E9" s="151">
        <v>10</v>
      </c>
      <c r="F9" s="150">
        <v>1</v>
      </c>
      <c r="G9" s="188">
        <f>E9*F9</f>
        <v>10</v>
      </c>
      <c r="H9" s="151" t="s">
        <v>44</v>
      </c>
    </row>
    <row r="10" spans="1:8" ht="20" customHeight="1">
      <c r="A10" s="151">
        <v>4</v>
      </c>
      <c r="B10" s="201" t="s">
        <v>647</v>
      </c>
      <c r="C10" s="201" t="s">
        <v>894</v>
      </c>
      <c r="D10" s="201" t="s">
        <v>233</v>
      </c>
      <c r="E10" s="201">
        <v>6</v>
      </c>
      <c r="F10" s="201">
        <v>7</v>
      </c>
      <c r="G10" s="188">
        <f>E10*F10</f>
        <v>42</v>
      </c>
      <c r="H10" s="151" t="s">
        <v>895</v>
      </c>
    </row>
    <row r="11" spans="1:8" ht="20" customHeight="1">
      <c r="A11" s="335" t="s">
        <v>145</v>
      </c>
      <c r="B11" s="335"/>
      <c r="C11" s="336"/>
      <c r="D11" s="336"/>
      <c r="E11" s="336"/>
      <c r="F11" s="336"/>
      <c r="G11" s="79">
        <f>SUM(G7:G10)</f>
        <v>500</v>
      </c>
      <c r="H11" s="80"/>
    </row>
    <row r="12" spans="1:8" ht="20" customHeight="1">
      <c r="A12" s="333" t="s">
        <v>146</v>
      </c>
      <c r="B12" s="333"/>
      <c r="C12" s="333"/>
      <c r="D12" s="333"/>
      <c r="E12" s="333"/>
      <c r="F12" s="333"/>
      <c r="G12" s="333"/>
      <c r="H12" s="333"/>
    </row>
    <row r="13" spans="1:8" ht="20" customHeight="1">
      <c r="A13" s="333" t="s">
        <v>147</v>
      </c>
      <c r="B13" s="333"/>
      <c r="C13" s="333"/>
      <c r="D13" s="333"/>
      <c r="E13" s="333"/>
      <c r="F13" s="333"/>
      <c r="G13" s="333"/>
      <c r="H13" s="333"/>
    </row>
    <row r="14" spans="1:8" ht="20" customHeight="1">
      <c r="A14" s="333" t="s">
        <v>148</v>
      </c>
      <c r="B14" s="333"/>
      <c r="C14" s="181"/>
      <c r="D14" s="333" t="s">
        <v>149</v>
      </c>
      <c r="E14" s="333"/>
      <c r="F14" s="333"/>
      <c r="G14" s="333"/>
      <c r="H14" s="333"/>
    </row>
    <row r="15" spans="1:8" ht="20" customHeight="1">
      <c r="A15" s="333" t="s">
        <v>150</v>
      </c>
      <c r="B15" s="333"/>
      <c r="C15" s="181"/>
      <c r="D15" s="333" t="s">
        <v>150</v>
      </c>
      <c r="E15" s="333"/>
      <c r="F15" s="333"/>
      <c r="G15" s="333"/>
      <c r="H15" s="333"/>
    </row>
    <row r="16" spans="1:8" ht="20" customHeight="1">
      <c r="A16" s="333" t="s">
        <v>151</v>
      </c>
      <c r="B16" s="333"/>
      <c r="C16" s="181"/>
      <c r="D16" s="333" t="s">
        <v>151</v>
      </c>
      <c r="E16" s="333"/>
      <c r="F16" s="333"/>
      <c r="G16" s="333"/>
      <c r="H16" s="333"/>
    </row>
  </sheetData>
  <mergeCells count="19">
    <mergeCell ref="A1:H1"/>
    <mergeCell ref="A2:H2"/>
    <mergeCell ref="A3:B3"/>
    <mergeCell ref="C3:F3"/>
    <mergeCell ref="A4:B4"/>
    <mergeCell ref="C4:F4"/>
    <mergeCell ref="A16:B16"/>
    <mergeCell ref="D16:H16"/>
    <mergeCell ref="A5:B5"/>
    <mergeCell ref="C5:F5"/>
    <mergeCell ref="G5:H5"/>
    <mergeCell ref="A11:B11"/>
    <mergeCell ref="C11:F11"/>
    <mergeCell ref="A12:H12"/>
    <mergeCell ref="A13:H13"/>
    <mergeCell ref="A14:B14"/>
    <mergeCell ref="D14:H14"/>
    <mergeCell ref="A15:B15"/>
    <mergeCell ref="D15:H15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H15"/>
  <sheetViews>
    <sheetView workbookViewId="0">
      <selection activeCell="J1" sqref="J1:V1048576"/>
    </sheetView>
  </sheetViews>
  <sheetFormatPr defaultColWidth="9" defaultRowHeight="14.3"/>
  <cols>
    <col min="1" max="1" width="5.625" style="180" customWidth="1"/>
    <col min="2" max="3" width="20.625" style="180" customWidth="1"/>
    <col min="4" max="4" width="5.625" style="180" customWidth="1"/>
    <col min="5" max="7" width="10.625" style="180" customWidth="1"/>
    <col min="8" max="8" width="20.625" style="180" customWidth="1"/>
    <col min="9" max="16384" width="9" style="180"/>
  </cols>
  <sheetData>
    <row r="1" spans="1:8" ht="20" customHeight="1">
      <c r="A1" s="337" t="s">
        <v>25</v>
      </c>
      <c r="B1" s="338"/>
      <c r="C1" s="338"/>
      <c r="D1" s="338"/>
      <c r="E1" s="338"/>
      <c r="F1" s="338"/>
      <c r="G1" s="338"/>
      <c r="H1" s="338"/>
    </row>
    <row r="2" spans="1:8" ht="20" customHeight="1">
      <c r="A2" s="339" t="s">
        <v>26</v>
      </c>
      <c r="B2" s="339"/>
      <c r="C2" s="339"/>
      <c r="D2" s="339"/>
      <c r="E2" s="339"/>
      <c r="F2" s="339"/>
      <c r="G2" s="339"/>
      <c r="H2" s="339"/>
    </row>
    <row r="3" spans="1:8" s="182" customFormat="1" ht="20" customHeight="1">
      <c r="A3" s="333" t="s">
        <v>27</v>
      </c>
      <c r="B3" s="333"/>
      <c r="C3" s="333" t="s">
        <v>828</v>
      </c>
      <c r="D3" s="333"/>
      <c r="E3" s="333"/>
      <c r="F3" s="333"/>
      <c r="G3" s="181"/>
      <c r="H3" s="181"/>
    </row>
    <row r="4" spans="1:8" s="182" customFormat="1" ht="20" customHeight="1">
      <c r="A4" s="333" t="s">
        <v>29</v>
      </c>
      <c r="B4" s="333"/>
      <c r="C4" s="333" t="s">
        <v>829</v>
      </c>
      <c r="D4" s="333"/>
      <c r="E4" s="333"/>
      <c r="F4" s="333"/>
      <c r="G4" s="181"/>
      <c r="H4" s="181"/>
    </row>
    <row r="5" spans="1:8" s="182" customFormat="1" ht="20" customHeight="1">
      <c r="A5" s="340" t="s">
        <v>830</v>
      </c>
      <c r="B5" s="340"/>
      <c r="C5" s="333" t="s">
        <v>799</v>
      </c>
      <c r="D5" s="333"/>
      <c r="E5" s="333"/>
      <c r="F5" s="333"/>
      <c r="G5" s="333" t="s">
        <v>33</v>
      </c>
      <c r="H5" s="333"/>
    </row>
    <row r="6" spans="1:8" ht="20" customHeight="1">
      <c r="A6" s="251" t="s">
        <v>34</v>
      </c>
      <c r="B6" s="251" t="s">
        <v>35</v>
      </c>
      <c r="C6" s="251" t="s">
        <v>36</v>
      </c>
      <c r="D6" s="251" t="s">
        <v>37</v>
      </c>
      <c r="E6" s="251" t="s">
        <v>38</v>
      </c>
      <c r="F6" s="251" t="s">
        <v>39</v>
      </c>
      <c r="G6" s="251" t="s">
        <v>40</v>
      </c>
      <c r="H6" s="251" t="s">
        <v>9</v>
      </c>
    </row>
    <row r="7" spans="1:8" ht="20" customHeight="1">
      <c r="A7" s="251">
        <v>1</v>
      </c>
      <c r="B7" s="252" t="s">
        <v>805</v>
      </c>
      <c r="C7" s="252" t="s">
        <v>831</v>
      </c>
      <c r="D7" s="252" t="s">
        <v>56</v>
      </c>
      <c r="E7" s="262">
        <v>10</v>
      </c>
      <c r="F7" s="254">
        <v>44</v>
      </c>
      <c r="G7" s="255">
        <f>E7*F7</f>
        <v>440</v>
      </c>
      <c r="H7" s="252" t="s">
        <v>795</v>
      </c>
    </row>
    <row r="8" spans="1:8" ht="20" customHeight="1">
      <c r="A8" s="251">
        <v>2</v>
      </c>
      <c r="B8" s="252" t="s">
        <v>805</v>
      </c>
      <c r="C8" s="252" t="s">
        <v>831</v>
      </c>
      <c r="D8" s="252" t="s">
        <v>56</v>
      </c>
      <c r="E8" s="262">
        <v>20</v>
      </c>
      <c r="F8" s="254">
        <v>28</v>
      </c>
      <c r="G8" s="255">
        <f>E8*F8</f>
        <v>560</v>
      </c>
      <c r="H8" s="252" t="s">
        <v>832</v>
      </c>
    </row>
    <row r="9" spans="1:8" ht="20" customHeight="1">
      <c r="A9" s="404" t="s">
        <v>145</v>
      </c>
      <c r="B9" s="404"/>
      <c r="C9" s="405"/>
      <c r="D9" s="405"/>
      <c r="E9" s="405"/>
      <c r="F9" s="405"/>
      <c r="G9" s="270">
        <f>SUM(G7:G8)</f>
        <v>1000</v>
      </c>
      <c r="H9" s="271"/>
    </row>
    <row r="10" spans="1:8" s="182" customFormat="1" ht="20" customHeight="1">
      <c r="A10" s="333" t="s">
        <v>146</v>
      </c>
      <c r="B10" s="333"/>
      <c r="C10" s="333"/>
      <c r="D10" s="333"/>
      <c r="E10" s="333"/>
      <c r="F10" s="333"/>
      <c r="G10" s="333"/>
      <c r="H10" s="333"/>
    </row>
    <row r="11" spans="1:8" s="182" customFormat="1" ht="20" customHeight="1">
      <c r="A11" s="333" t="s">
        <v>147</v>
      </c>
      <c r="B11" s="333"/>
      <c r="C11" s="333"/>
      <c r="D11" s="333"/>
      <c r="E11" s="333"/>
      <c r="F11" s="333"/>
      <c r="G11" s="333"/>
      <c r="H11" s="333"/>
    </row>
    <row r="12" spans="1:8" s="182" customFormat="1" ht="20" customHeight="1">
      <c r="A12" s="333" t="s">
        <v>148</v>
      </c>
      <c r="B12" s="333"/>
      <c r="C12" s="181"/>
      <c r="D12" s="333" t="s">
        <v>149</v>
      </c>
      <c r="E12" s="333"/>
      <c r="F12" s="333"/>
      <c r="G12" s="333"/>
      <c r="H12" s="333"/>
    </row>
    <row r="13" spans="1:8" s="182" customFormat="1" ht="20" customHeight="1">
      <c r="A13" s="333" t="s">
        <v>150</v>
      </c>
      <c r="B13" s="333"/>
      <c r="C13" s="181"/>
      <c r="D13" s="333" t="s">
        <v>150</v>
      </c>
      <c r="E13" s="333"/>
      <c r="F13" s="333"/>
      <c r="G13" s="333"/>
      <c r="H13" s="333"/>
    </row>
    <row r="14" spans="1:8" s="182" customFormat="1" ht="20" customHeight="1">
      <c r="A14" s="333" t="s">
        <v>151</v>
      </c>
      <c r="B14" s="333"/>
      <c r="C14" s="181"/>
      <c r="D14" s="333" t="s">
        <v>151</v>
      </c>
      <c r="E14" s="333"/>
      <c r="F14" s="333"/>
      <c r="G14" s="333"/>
      <c r="H14" s="333"/>
    </row>
    <row r="15" spans="1:8" ht="20" customHeight="1"/>
  </sheetData>
  <mergeCells count="19">
    <mergeCell ref="A1:H1"/>
    <mergeCell ref="A2:H2"/>
    <mergeCell ref="A3:B3"/>
    <mergeCell ref="C3:F3"/>
    <mergeCell ref="A4:B4"/>
    <mergeCell ref="C4:F4"/>
    <mergeCell ref="A14:B14"/>
    <mergeCell ref="D14:H14"/>
    <mergeCell ref="A5:B5"/>
    <mergeCell ref="C5:F5"/>
    <mergeCell ref="G5:H5"/>
    <mergeCell ref="A9:B9"/>
    <mergeCell ref="C9:F9"/>
    <mergeCell ref="A10:H10"/>
    <mergeCell ref="A11:H11"/>
    <mergeCell ref="A12:B12"/>
    <mergeCell ref="D12:H12"/>
    <mergeCell ref="A13:B13"/>
    <mergeCell ref="D13:H13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H18"/>
  <sheetViews>
    <sheetView workbookViewId="0">
      <selection activeCell="H8" sqref="H8"/>
    </sheetView>
  </sheetViews>
  <sheetFormatPr defaultColWidth="9" defaultRowHeight="12.85"/>
  <cols>
    <col min="1" max="1" width="5.625" customWidth="1"/>
    <col min="2" max="3" width="20.625" customWidth="1"/>
    <col min="4" max="4" width="5.625" customWidth="1"/>
    <col min="5" max="7" width="10.625" customWidth="1"/>
    <col min="8" max="8" width="20.625" customWidth="1"/>
  </cols>
  <sheetData>
    <row r="1" spans="1:8" ht="20" customHeight="1">
      <c r="A1" s="413" t="s">
        <v>25</v>
      </c>
      <c r="B1" s="414"/>
      <c r="C1" s="414"/>
      <c r="D1" s="414"/>
      <c r="E1" s="414"/>
      <c r="F1" s="414"/>
      <c r="G1" s="414"/>
      <c r="H1" s="414"/>
    </row>
    <row r="2" spans="1:8" ht="20" customHeight="1">
      <c r="A2" s="415" t="s">
        <v>26</v>
      </c>
      <c r="B2" s="415"/>
      <c r="C2" s="415"/>
      <c r="D2" s="415"/>
      <c r="E2" s="415"/>
      <c r="F2" s="415"/>
      <c r="G2" s="415"/>
      <c r="H2" s="415"/>
    </row>
    <row r="3" spans="1:8" ht="20" customHeight="1">
      <c r="A3" s="416" t="s">
        <v>27</v>
      </c>
      <c r="B3" s="416"/>
      <c r="C3" s="416" t="s">
        <v>152</v>
      </c>
      <c r="D3" s="416"/>
      <c r="E3" s="416"/>
      <c r="F3" s="416"/>
      <c r="G3" s="111"/>
      <c r="H3" s="111"/>
    </row>
    <row r="4" spans="1:8" ht="20" customHeight="1">
      <c r="A4" s="416" t="s">
        <v>29</v>
      </c>
      <c r="B4" s="416"/>
      <c r="C4" s="416" t="s">
        <v>30</v>
      </c>
      <c r="D4" s="416"/>
      <c r="E4" s="416"/>
      <c r="F4" s="416"/>
      <c r="G4" s="111"/>
      <c r="H4" s="111"/>
    </row>
    <row r="5" spans="1:8" ht="20" customHeight="1">
      <c r="A5" s="417" t="s">
        <v>153</v>
      </c>
      <c r="B5" s="417"/>
      <c r="C5" s="416" t="s">
        <v>32</v>
      </c>
      <c r="D5" s="416"/>
      <c r="E5" s="416"/>
      <c r="F5" s="416"/>
      <c r="G5" s="416" t="s">
        <v>33</v>
      </c>
      <c r="H5" s="416"/>
    </row>
    <row r="6" spans="1:8" ht="20" customHeight="1">
      <c r="A6" s="112" t="s">
        <v>34</v>
      </c>
      <c r="B6" s="112" t="s">
        <v>35</v>
      </c>
      <c r="C6" s="112" t="s">
        <v>36</v>
      </c>
      <c r="D6" s="112" t="s">
        <v>37</v>
      </c>
      <c r="E6" s="112" t="s">
        <v>38</v>
      </c>
      <c r="F6" s="112" t="s">
        <v>39</v>
      </c>
      <c r="G6" s="112" t="s">
        <v>40</v>
      </c>
      <c r="H6" s="112" t="s">
        <v>9</v>
      </c>
    </row>
    <row r="7" spans="1:8" ht="20" customHeight="1">
      <c r="A7" s="112">
        <v>1</v>
      </c>
      <c r="B7" s="121" t="s">
        <v>154</v>
      </c>
      <c r="C7" s="121" t="s">
        <v>155</v>
      </c>
      <c r="D7" s="121" t="s">
        <v>86</v>
      </c>
      <c r="E7" s="121">
        <v>4</v>
      </c>
      <c r="F7" s="122">
        <v>10</v>
      </c>
      <c r="G7" s="113">
        <f t="shared" ref="G7:G12" si="0">E7*F7</f>
        <v>40</v>
      </c>
      <c r="H7" s="7" t="s">
        <v>44</v>
      </c>
    </row>
    <row r="8" spans="1:8" ht="20" customHeight="1">
      <c r="A8" s="112">
        <v>2</v>
      </c>
      <c r="B8" s="101" t="s">
        <v>156</v>
      </c>
      <c r="C8" s="101" t="s">
        <v>157</v>
      </c>
      <c r="D8" s="101" t="s">
        <v>158</v>
      </c>
      <c r="E8" s="101">
        <v>10</v>
      </c>
      <c r="F8" s="101">
        <v>1.5</v>
      </c>
      <c r="G8" s="113">
        <f t="shared" si="0"/>
        <v>15</v>
      </c>
      <c r="H8" s="112" t="s">
        <v>44</v>
      </c>
    </row>
    <row r="9" spans="1:8" ht="20" customHeight="1">
      <c r="A9" s="112">
        <v>3</v>
      </c>
      <c r="B9" s="87" t="s">
        <v>159</v>
      </c>
      <c r="C9" s="87" t="s">
        <v>160</v>
      </c>
      <c r="D9" s="87" t="s">
        <v>161</v>
      </c>
      <c r="E9" s="87">
        <v>5</v>
      </c>
      <c r="F9" s="87">
        <v>30</v>
      </c>
      <c r="G9" s="113">
        <f t="shared" si="0"/>
        <v>150</v>
      </c>
      <c r="H9" s="112" t="s">
        <v>44</v>
      </c>
    </row>
    <row r="10" spans="1:8" ht="20" customHeight="1">
      <c r="A10" s="112">
        <v>4</v>
      </c>
      <c r="B10" s="124" t="s">
        <v>162</v>
      </c>
      <c r="C10" s="124" t="s">
        <v>163</v>
      </c>
      <c r="D10" s="124" t="s">
        <v>164</v>
      </c>
      <c r="E10" s="124">
        <v>30</v>
      </c>
      <c r="F10" s="125">
        <v>6.5</v>
      </c>
      <c r="G10" s="113">
        <f t="shared" si="0"/>
        <v>195</v>
      </c>
      <c r="H10" s="112" t="s">
        <v>44</v>
      </c>
    </row>
    <row r="11" spans="1:8" ht="20" customHeight="1">
      <c r="A11" s="112">
        <v>5</v>
      </c>
      <c r="B11" s="118" t="s">
        <v>76</v>
      </c>
      <c r="C11" s="118" t="s">
        <v>77</v>
      </c>
      <c r="D11" s="118" t="s">
        <v>78</v>
      </c>
      <c r="E11" s="118">
        <v>20</v>
      </c>
      <c r="F11" s="126">
        <v>65</v>
      </c>
      <c r="G11" s="113">
        <f t="shared" si="0"/>
        <v>1300</v>
      </c>
      <c r="H11" s="117" t="s">
        <v>165</v>
      </c>
    </row>
    <row r="12" spans="1:8" ht="20" customHeight="1">
      <c r="A12" s="112">
        <v>6</v>
      </c>
      <c r="B12" s="118" t="s">
        <v>76</v>
      </c>
      <c r="C12" s="118" t="s">
        <v>80</v>
      </c>
      <c r="D12" s="127" t="s">
        <v>78</v>
      </c>
      <c r="E12" s="127">
        <v>23</v>
      </c>
      <c r="F12" s="128">
        <v>65</v>
      </c>
      <c r="G12" s="113">
        <f t="shared" si="0"/>
        <v>1495</v>
      </c>
      <c r="H12" s="118" t="s">
        <v>165</v>
      </c>
    </row>
    <row r="13" spans="1:8" ht="20" customHeight="1">
      <c r="A13" s="418" t="s">
        <v>145</v>
      </c>
      <c r="B13" s="418"/>
      <c r="C13" s="419"/>
      <c r="D13" s="419"/>
      <c r="E13" s="419"/>
      <c r="F13" s="419"/>
      <c r="G13" s="119">
        <f>SUM(G7:G12)</f>
        <v>3195</v>
      </c>
      <c r="H13" s="118"/>
    </row>
    <row r="14" spans="1:8" ht="20" customHeight="1">
      <c r="A14" s="416" t="s">
        <v>146</v>
      </c>
      <c r="B14" s="416"/>
      <c r="C14" s="416"/>
      <c r="D14" s="416"/>
      <c r="E14" s="416"/>
      <c r="F14" s="416"/>
      <c r="G14" s="416"/>
      <c r="H14" s="416"/>
    </row>
    <row r="15" spans="1:8" ht="20" customHeight="1">
      <c r="A15" s="416" t="s">
        <v>147</v>
      </c>
      <c r="B15" s="416"/>
      <c r="C15" s="416"/>
      <c r="D15" s="416"/>
      <c r="E15" s="416"/>
      <c r="F15" s="416"/>
      <c r="G15" s="416"/>
      <c r="H15" s="416"/>
    </row>
    <row r="16" spans="1:8" ht="20" customHeight="1">
      <c r="A16" s="416" t="s">
        <v>148</v>
      </c>
      <c r="B16" s="416"/>
      <c r="C16" s="111"/>
      <c r="D16" s="416" t="s">
        <v>149</v>
      </c>
      <c r="E16" s="416"/>
      <c r="F16" s="416"/>
      <c r="G16" s="416"/>
      <c r="H16" s="416"/>
    </row>
    <row r="17" spans="1:8" ht="20" customHeight="1">
      <c r="A17" s="416" t="s">
        <v>150</v>
      </c>
      <c r="B17" s="416"/>
      <c r="C17" s="111"/>
      <c r="D17" s="416" t="s">
        <v>150</v>
      </c>
      <c r="E17" s="416"/>
      <c r="F17" s="416"/>
      <c r="G17" s="416"/>
      <c r="H17" s="416"/>
    </row>
    <row r="18" spans="1:8" ht="20" customHeight="1">
      <c r="A18" s="416" t="s">
        <v>151</v>
      </c>
      <c r="B18" s="416"/>
      <c r="C18" s="111"/>
      <c r="D18" s="416" t="s">
        <v>151</v>
      </c>
      <c r="E18" s="416"/>
      <c r="F18" s="416"/>
      <c r="G18" s="416"/>
      <c r="H18" s="416"/>
    </row>
  </sheetData>
  <mergeCells count="19">
    <mergeCell ref="A18:B18"/>
    <mergeCell ref="D18:H18"/>
    <mergeCell ref="A14:H14"/>
    <mergeCell ref="A15:H15"/>
    <mergeCell ref="A16:B16"/>
    <mergeCell ref="D16:H16"/>
    <mergeCell ref="A17:B17"/>
    <mergeCell ref="D17:H17"/>
    <mergeCell ref="A5:B5"/>
    <mergeCell ref="C5:F5"/>
    <mergeCell ref="G5:H5"/>
    <mergeCell ref="A13:B13"/>
    <mergeCell ref="C13:F13"/>
    <mergeCell ref="A1:H1"/>
    <mergeCell ref="A2:H2"/>
    <mergeCell ref="A3:B3"/>
    <mergeCell ref="C3:F3"/>
    <mergeCell ref="A4:B4"/>
    <mergeCell ref="C4:F4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H30"/>
  <sheetViews>
    <sheetView workbookViewId="0">
      <selection activeCell="G25" sqref="G25"/>
    </sheetView>
  </sheetViews>
  <sheetFormatPr defaultColWidth="8.625" defaultRowHeight="12.85"/>
  <cols>
    <col min="1" max="1" width="5.625" style="162" customWidth="1"/>
    <col min="2" max="3" width="20.625" style="162" customWidth="1"/>
    <col min="4" max="4" width="5.625" style="162" customWidth="1"/>
    <col min="5" max="7" width="10.625" style="162" customWidth="1"/>
    <col min="8" max="8" width="20.625" style="162" customWidth="1"/>
    <col min="9" max="256" width="8.625" style="162"/>
    <col min="257" max="257" width="4.75" style="162" customWidth="1"/>
    <col min="258" max="258" width="15.625" style="162" customWidth="1"/>
    <col min="259" max="259" width="22" style="162" customWidth="1"/>
    <col min="260" max="260" width="5.125" style="162" customWidth="1"/>
    <col min="261" max="261" width="7" style="162" customWidth="1"/>
    <col min="262" max="262" width="8" style="162" customWidth="1"/>
    <col min="263" max="263" width="8.625" style="162"/>
    <col min="264" max="264" width="20.875" style="162" customWidth="1"/>
    <col min="265" max="512" width="8.625" style="162"/>
    <col min="513" max="513" width="4.75" style="162" customWidth="1"/>
    <col min="514" max="514" width="15.625" style="162" customWidth="1"/>
    <col min="515" max="515" width="22" style="162" customWidth="1"/>
    <col min="516" max="516" width="5.125" style="162" customWidth="1"/>
    <col min="517" max="517" width="7" style="162" customWidth="1"/>
    <col min="518" max="518" width="8" style="162" customWidth="1"/>
    <col min="519" max="519" width="8.625" style="162"/>
    <col min="520" max="520" width="20.875" style="162" customWidth="1"/>
    <col min="521" max="768" width="8.625" style="162"/>
    <col min="769" max="769" width="4.75" style="162" customWidth="1"/>
    <col min="770" max="770" width="15.625" style="162" customWidth="1"/>
    <col min="771" max="771" width="22" style="162" customWidth="1"/>
    <col min="772" max="772" width="5.125" style="162" customWidth="1"/>
    <col min="773" max="773" width="7" style="162" customWidth="1"/>
    <col min="774" max="774" width="8" style="162" customWidth="1"/>
    <col min="775" max="775" width="8.625" style="162"/>
    <col min="776" max="776" width="20.875" style="162" customWidth="1"/>
    <col min="777" max="1024" width="8.625" style="162"/>
    <col min="1025" max="1025" width="4.75" style="162" customWidth="1"/>
    <col min="1026" max="1026" width="15.625" style="162" customWidth="1"/>
    <col min="1027" max="1027" width="22" style="162" customWidth="1"/>
    <col min="1028" max="1028" width="5.125" style="162" customWidth="1"/>
    <col min="1029" max="1029" width="7" style="162" customWidth="1"/>
    <col min="1030" max="1030" width="8" style="162" customWidth="1"/>
    <col min="1031" max="1031" width="8.625" style="162"/>
    <col min="1032" max="1032" width="20.875" style="162" customWidth="1"/>
    <col min="1033" max="1280" width="8.625" style="162"/>
    <col min="1281" max="1281" width="4.75" style="162" customWidth="1"/>
    <col min="1282" max="1282" width="15.625" style="162" customWidth="1"/>
    <col min="1283" max="1283" width="22" style="162" customWidth="1"/>
    <col min="1284" max="1284" width="5.125" style="162" customWidth="1"/>
    <col min="1285" max="1285" width="7" style="162" customWidth="1"/>
    <col min="1286" max="1286" width="8" style="162" customWidth="1"/>
    <col min="1287" max="1287" width="8.625" style="162"/>
    <col min="1288" max="1288" width="20.875" style="162" customWidth="1"/>
    <col min="1289" max="1536" width="8.625" style="162"/>
    <col min="1537" max="1537" width="4.75" style="162" customWidth="1"/>
    <col min="1538" max="1538" width="15.625" style="162" customWidth="1"/>
    <col min="1539" max="1539" width="22" style="162" customWidth="1"/>
    <col min="1540" max="1540" width="5.125" style="162" customWidth="1"/>
    <col min="1541" max="1541" width="7" style="162" customWidth="1"/>
    <col min="1542" max="1542" width="8" style="162" customWidth="1"/>
    <col min="1543" max="1543" width="8.625" style="162"/>
    <col min="1544" max="1544" width="20.875" style="162" customWidth="1"/>
    <col min="1545" max="1792" width="8.625" style="162"/>
    <col min="1793" max="1793" width="4.75" style="162" customWidth="1"/>
    <col min="1794" max="1794" width="15.625" style="162" customWidth="1"/>
    <col min="1795" max="1795" width="22" style="162" customWidth="1"/>
    <col min="1796" max="1796" width="5.125" style="162" customWidth="1"/>
    <col min="1797" max="1797" width="7" style="162" customWidth="1"/>
    <col min="1798" max="1798" width="8" style="162" customWidth="1"/>
    <col min="1799" max="1799" width="8.625" style="162"/>
    <col min="1800" max="1800" width="20.875" style="162" customWidth="1"/>
    <col min="1801" max="2048" width="8.625" style="162"/>
    <col min="2049" max="2049" width="4.75" style="162" customWidth="1"/>
    <col min="2050" max="2050" width="15.625" style="162" customWidth="1"/>
    <col min="2051" max="2051" width="22" style="162" customWidth="1"/>
    <col min="2052" max="2052" width="5.125" style="162" customWidth="1"/>
    <col min="2053" max="2053" width="7" style="162" customWidth="1"/>
    <col min="2054" max="2054" width="8" style="162" customWidth="1"/>
    <col min="2055" max="2055" width="8.625" style="162"/>
    <col min="2056" max="2056" width="20.875" style="162" customWidth="1"/>
    <col min="2057" max="2304" width="8.625" style="162"/>
    <col min="2305" max="2305" width="4.75" style="162" customWidth="1"/>
    <col min="2306" max="2306" width="15.625" style="162" customWidth="1"/>
    <col min="2307" max="2307" width="22" style="162" customWidth="1"/>
    <col min="2308" max="2308" width="5.125" style="162" customWidth="1"/>
    <col min="2309" max="2309" width="7" style="162" customWidth="1"/>
    <col min="2310" max="2310" width="8" style="162" customWidth="1"/>
    <col min="2311" max="2311" width="8.625" style="162"/>
    <col min="2312" max="2312" width="20.875" style="162" customWidth="1"/>
    <col min="2313" max="2560" width="8.625" style="162"/>
    <col min="2561" max="2561" width="4.75" style="162" customWidth="1"/>
    <col min="2562" max="2562" width="15.625" style="162" customWidth="1"/>
    <col min="2563" max="2563" width="22" style="162" customWidth="1"/>
    <col min="2564" max="2564" width="5.125" style="162" customWidth="1"/>
    <col min="2565" max="2565" width="7" style="162" customWidth="1"/>
    <col min="2566" max="2566" width="8" style="162" customWidth="1"/>
    <col min="2567" max="2567" width="8.625" style="162"/>
    <col min="2568" max="2568" width="20.875" style="162" customWidth="1"/>
    <col min="2569" max="2816" width="8.625" style="162"/>
    <col min="2817" max="2817" width="4.75" style="162" customWidth="1"/>
    <col min="2818" max="2818" width="15.625" style="162" customWidth="1"/>
    <col min="2819" max="2819" width="22" style="162" customWidth="1"/>
    <col min="2820" max="2820" width="5.125" style="162" customWidth="1"/>
    <col min="2821" max="2821" width="7" style="162" customWidth="1"/>
    <col min="2822" max="2822" width="8" style="162" customWidth="1"/>
    <col min="2823" max="2823" width="8.625" style="162"/>
    <col min="2824" max="2824" width="20.875" style="162" customWidth="1"/>
    <col min="2825" max="3072" width="8.625" style="162"/>
    <col min="3073" max="3073" width="4.75" style="162" customWidth="1"/>
    <col min="3074" max="3074" width="15.625" style="162" customWidth="1"/>
    <col min="3075" max="3075" width="22" style="162" customWidth="1"/>
    <col min="3076" max="3076" width="5.125" style="162" customWidth="1"/>
    <col min="3077" max="3077" width="7" style="162" customWidth="1"/>
    <col min="3078" max="3078" width="8" style="162" customWidth="1"/>
    <col min="3079" max="3079" width="8.625" style="162"/>
    <col min="3080" max="3080" width="20.875" style="162" customWidth="1"/>
    <col min="3081" max="3328" width="8.625" style="162"/>
    <col min="3329" max="3329" width="4.75" style="162" customWidth="1"/>
    <col min="3330" max="3330" width="15.625" style="162" customWidth="1"/>
    <col min="3331" max="3331" width="22" style="162" customWidth="1"/>
    <col min="3332" max="3332" width="5.125" style="162" customWidth="1"/>
    <col min="3333" max="3333" width="7" style="162" customWidth="1"/>
    <col min="3334" max="3334" width="8" style="162" customWidth="1"/>
    <col min="3335" max="3335" width="8.625" style="162"/>
    <col min="3336" max="3336" width="20.875" style="162" customWidth="1"/>
    <col min="3337" max="3584" width="8.625" style="162"/>
    <col min="3585" max="3585" width="4.75" style="162" customWidth="1"/>
    <col min="3586" max="3586" width="15.625" style="162" customWidth="1"/>
    <col min="3587" max="3587" width="22" style="162" customWidth="1"/>
    <col min="3588" max="3588" width="5.125" style="162" customWidth="1"/>
    <col min="3589" max="3589" width="7" style="162" customWidth="1"/>
    <col min="3590" max="3590" width="8" style="162" customWidth="1"/>
    <col min="3591" max="3591" width="8.625" style="162"/>
    <col min="3592" max="3592" width="20.875" style="162" customWidth="1"/>
    <col min="3593" max="3840" width="8.625" style="162"/>
    <col min="3841" max="3841" width="4.75" style="162" customWidth="1"/>
    <col min="3842" max="3842" width="15.625" style="162" customWidth="1"/>
    <col min="3843" max="3843" width="22" style="162" customWidth="1"/>
    <col min="3844" max="3844" width="5.125" style="162" customWidth="1"/>
    <col min="3845" max="3845" width="7" style="162" customWidth="1"/>
    <col min="3846" max="3846" width="8" style="162" customWidth="1"/>
    <col min="3847" max="3847" width="8.625" style="162"/>
    <col min="3848" max="3848" width="20.875" style="162" customWidth="1"/>
    <col min="3849" max="4096" width="8.625" style="162"/>
    <col min="4097" max="4097" width="4.75" style="162" customWidth="1"/>
    <col min="4098" max="4098" width="15.625" style="162" customWidth="1"/>
    <col min="4099" max="4099" width="22" style="162" customWidth="1"/>
    <col min="4100" max="4100" width="5.125" style="162" customWidth="1"/>
    <col min="4101" max="4101" width="7" style="162" customWidth="1"/>
    <col min="4102" max="4102" width="8" style="162" customWidth="1"/>
    <col min="4103" max="4103" width="8.625" style="162"/>
    <col min="4104" max="4104" width="20.875" style="162" customWidth="1"/>
    <col min="4105" max="4352" width="8.625" style="162"/>
    <col min="4353" max="4353" width="4.75" style="162" customWidth="1"/>
    <col min="4354" max="4354" width="15.625" style="162" customWidth="1"/>
    <col min="4355" max="4355" width="22" style="162" customWidth="1"/>
    <col min="4356" max="4356" width="5.125" style="162" customWidth="1"/>
    <col min="4357" max="4357" width="7" style="162" customWidth="1"/>
    <col min="4358" max="4358" width="8" style="162" customWidth="1"/>
    <col min="4359" max="4359" width="8.625" style="162"/>
    <col min="4360" max="4360" width="20.875" style="162" customWidth="1"/>
    <col min="4361" max="4608" width="8.625" style="162"/>
    <col min="4609" max="4609" width="4.75" style="162" customWidth="1"/>
    <col min="4610" max="4610" width="15.625" style="162" customWidth="1"/>
    <col min="4611" max="4611" width="22" style="162" customWidth="1"/>
    <col min="4612" max="4612" width="5.125" style="162" customWidth="1"/>
    <col min="4613" max="4613" width="7" style="162" customWidth="1"/>
    <col min="4614" max="4614" width="8" style="162" customWidth="1"/>
    <col min="4615" max="4615" width="8.625" style="162"/>
    <col min="4616" max="4616" width="20.875" style="162" customWidth="1"/>
    <col min="4617" max="4864" width="8.625" style="162"/>
    <col min="4865" max="4865" width="4.75" style="162" customWidth="1"/>
    <col min="4866" max="4866" width="15.625" style="162" customWidth="1"/>
    <col min="4867" max="4867" width="22" style="162" customWidth="1"/>
    <col min="4868" max="4868" width="5.125" style="162" customWidth="1"/>
    <col min="4869" max="4869" width="7" style="162" customWidth="1"/>
    <col min="4870" max="4870" width="8" style="162" customWidth="1"/>
    <col min="4871" max="4871" width="8.625" style="162"/>
    <col min="4872" max="4872" width="20.875" style="162" customWidth="1"/>
    <col min="4873" max="5120" width="8.625" style="162"/>
    <col min="5121" max="5121" width="4.75" style="162" customWidth="1"/>
    <col min="5122" max="5122" width="15.625" style="162" customWidth="1"/>
    <col min="5123" max="5123" width="22" style="162" customWidth="1"/>
    <col min="5124" max="5124" width="5.125" style="162" customWidth="1"/>
    <col min="5125" max="5125" width="7" style="162" customWidth="1"/>
    <col min="5126" max="5126" width="8" style="162" customWidth="1"/>
    <col min="5127" max="5127" width="8.625" style="162"/>
    <col min="5128" max="5128" width="20.875" style="162" customWidth="1"/>
    <col min="5129" max="5376" width="8.625" style="162"/>
    <col min="5377" max="5377" width="4.75" style="162" customWidth="1"/>
    <col min="5378" max="5378" width="15.625" style="162" customWidth="1"/>
    <col min="5379" max="5379" width="22" style="162" customWidth="1"/>
    <col min="5380" max="5380" width="5.125" style="162" customWidth="1"/>
    <col min="5381" max="5381" width="7" style="162" customWidth="1"/>
    <col min="5382" max="5382" width="8" style="162" customWidth="1"/>
    <col min="5383" max="5383" width="8.625" style="162"/>
    <col min="5384" max="5384" width="20.875" style="162" customWidth="1"/>
    <col min="5385" max="5632" width="8.625" style="162"/>
    <col min="5633" max="5633" width="4.75" style="162" customWidth="1"/>
    <col min="5634" max="5634" width="15.625" style="162" customWidth="1"/>
    <col min="5635" max="5635" width="22" style="162" customWidth="1"/>
    <col min="5636" max="5636" width="5.125" style="162" customWidth="1"/>
    <col min="5637" max="5637" width="7" style="162" customWidth="1"/>
    <col min="5638" max="5638" width="8" style="162" customWidth="1"/>
    <col min="5639" max="5639" width="8.625" style="162"/>
    <col min="5640" max="5640" width="20.875" style="162" customWidth="1"/>
    <col min="5641" max="5888" width="8.625" style="162"/>
    <col min="5889" max="5889" width="4.75" style="162" customWidth="1"/>
    <col min="5890" max="5890" width="15.625" style="162" customWidth="1"/>
    <col min="5891" max="5891" width="22" style="162" customWidth="1"/>
    <col min="5892" max="5892" width="5.125" style="162" customWidth="1"/>
    <col min="5893" max="5893" width="7" style="162" customWidth="1"/>
    <col min="5894" max="5894" width="8" style="162" customWidth="1"/>
    <col min="5895" max="5895" width="8.625" style="162"/>
    <col min="5896" max="5896" width="20.875" style="162" customWidth="1"/>
    <col min="5897" max="6144" width="8.625" style="162"/>
    <col min="6145" max="6145" width="4.75" style="162" customWidth="1"/>
    <col min="6146" max="6146" width="15.625" style="162" customWidth="1"/>
    <col min="6147" max="6147" width="22" style="162" customWidth="1"/>
    <col min="6148" max="6148" width="5.125" style="162" customWidth="1"/>
    <col min="6149" max="6149" width="7" style="162" customWidth="1"/>
    <col min="6150" max="6150" width="8" style="162" customWidth="1"/>
    <col min="6151" max="6151" width="8.625" style="162"/>
    <col min="6152" max="6152" width="20.875" style="162" customWidth="1"/>
    <col min="6153" max="6400" width="8.625" style="162"/>
    <col min="6401" max="6401" width="4.75" style="162" customWidth="1"/>
    <col min="6402" max="6402" width="15.625" style="162" customWidth="1"/>
    <col min="6403" max="6403" width="22" style="162" customWidth="1"/>
    <col min="6404" max="6404" width="5.125" style="162" customWidth="1"/>
    <col min="6405" max="6405" width="7" style="162" customWidth="1"/>
    <col min="6406" max="6406" width="8" style="162" customWidth="1"/>
    <col min="6407" max="6407" width="8.625" style="162"/>
    <col min="6408" max="6408" width="20.875" style="162" customWidth="1"/>
    <col min="6409" max="6656" width="8.625" style="162"/>
    <col min="6657" max="6657" width="4.75" style="162" customWidth="1"/>
    <col min="6658" max="6658" width="15.625" style="162" customWidth="1"/>
    <col min="6659" max="6659" width="22" style="162" customWidth="1"/>
    <col min="6660" max="6660" width="5.125" style="162" customWidth="1"/>
    <col min="6661" max="6661" width="7" style="162" customWidth="1"/>
    <col min="6662" max="6662" width="8" style="162" customWidth="1"/>
    <col min="6663" max="6663" width="8.625" style="162"/>
    <col min="6664" max="6664" width="20.875" style="162" customWidth="1"/>
    <col min="6665" max="6912" width="8.625" style="162"/>
    <col min="6913" max="6913" width="4.75" style="162" customWidth="1"/>
    <col min="6914" max="6914" width="15.625" style="162" customWidth="1"/>
    <col min="6915" max="6915" width="22" style="162" customWidth="1"/>
    <col min="6916" max="6916" width="5.125" style="162" customWidth="1"/>
    <col min="6917" max="6917" width="7" style="162" customWidth="1"/>
    <col min="6918" max="6918" width="8" style="162" customWidth="1"/>
    <col min="6919" max="6919" width="8.625" style="162"/>
    <col min="6920" max="6920" width="20.875" style="162" customWidth="1"/>
    <col min="6921" max="7168" width="8.625" style="162"/>
    <col min="7169" max="7169" width="4.75" style="162" customWidth="1"/>
    <col min="7170" max="7170" width="15.625" style="162" customWidth="1"/>
    <col min="7171" max="7171" width="22" style="162" customWidth="1"/>
    <col min="7172" max="7172" width="5.125" style="162" customWidth="1"/>
    <col min="7173" max="7173" width="7" style="162" customWidth="1"/>
    <col min="7174" max="7174" width="8" style="162" customWidth="1"/>
    <col min="7175" max="7175" width="8.625" style="162"/>
    <col min="7176" max="7176" width="20.875" style="162" customWidth="1"/>
    <col min="7177" max="7424" width="8.625" style="162"/>
    <col min="7425" max="7425" width="4.75" style="162" customWidth="1"/>
    <col min="7426" max="7426" width="15.625" style="162" customWidth="1"/>
    <col min="7427" max="7427" width="22" style="162" customWidth="1"/>
    <col min="7428" max="7428" width="5.125" style="162" customWidth="1"/>
    <col min="7429" max="7429" width="7" style="162" customWidth="1"/>
    <col min="7430" max="7430" width="8" style="162" customWidth="1"/>
    <col min="7431" max="7431" width="8.625" style="162"/>
    <col min="7432" max="7432" width="20.875" style="162" customWidth="1"/>
    <col min="7433" max="7680" width="8.625" style="162"/>
    <col min="7681" max="7681" width="4.75" style="162" customWidth="1"/>
    <col min="7682" max="7682" width="15.625" style="162" customWidth="1"/>
    <col min="7683" max="7683" width="22" style="162" customWidth="1"/>
    <col min="7684" max="7684" width="5.125" style="162" customWidth="1"/>
    <col min="7685" max="7685" width="7" style="162" customWidth="1"/>
    <col min="7686" max="7686" width="8" style="162" customWidth="1"/>
    <col min="7687" max="7687" width="8.625" style="162"/>
    <col min="7688" max="7688" width="20.875" style="162" customWidth="1"/>
    <col min="7689" max="7936" width="8.625" style="162"/>
    <col min="7937" max="7937" width="4.75" style="162" customWidth="1"/>
    <col min="7938" max="7938" width="15.625" style="162" customWidth="1"/>
    <col min="7939" max="7939" width="22" style="162" customWidth="1"/>
    <col min="7940" max="7940" width="5.125" style="162" customWidth="1"/>
    <col min="7941" max="7941" width="7" style="162" customWidth="1"/>
    <col min="7942" max="7942" width="8" style="162" customWidth="1"/>
    <col min="7943" max="7943" width="8.625" style="162"/>
    <col min="7944" max="7944" width="20.875" style="162" customWidth="1"/>
    <col min="7945" max="8192" width="8.625" style="162"/>
    <col min="8193" max="8193" width="4.75" style="162" customWidth="1"/>
    <col min="8194" max="8194" width="15.625" style="162" customWidth="1"/>
    <col min="8195" max="8195" width="22" style="162" customWidth="1"/>
    <col min="8196" max="8196" width="5.125" style="162" customWidth="1"/>
    <col min="8197" max="8197" width="7" style="162" customWidth="1"/>
    <col min="8198" max="8198" width="8" style="162" customWidth="1"/>
    <col min="8199" max="8199" width="8.625" style="162"/>
    <col min="8200" max="8200" width="20.875" style="162" customWidth="1"/>
    <col min="8201" max="8448" width="8.625" style="162"/>
    <col min="8449" max="8449" width="4.75" style="162" customWidth="1"/>
    <col min="8450" max="8450" width="15.625" style="162" customWidth="1"/>
    <col min="8451" max="8451" width="22" style="162" customWidth="1"/>
    <col min="8452" max="8452" width="5.125" style="162" customWidth="1"/>
    <col min="8453" max="8453" width="7" style="162" customWidth="1"/>
    <col min="8454" max="8454" width="8" style="162" customWidth="1"/>
    <col min="8455" max="8455" width="8.625" style="162"/>
    <col min="8456" max="8456" width="20.875" style="162" customWidth="1"/>
    <col min="8457" max="8704" width="8.625" style="162"/>
    <col min="8705" max="8705" width="4.75" style="162" customWidth="1"/>
    <col min="8706" max="8706" width="15.625" style="162" customWidth="1"/>
    <col min="8707" max="8707" width="22" style="162" customWidth="1"/>
    <col min="8708" max="8708" width="5.125" style="162" customWidth="1"/>
    <col min="8709" max="8709" width="7" style="162" customWidth="1"/>
    <col min="8710" max="8710" width="8" style="162" customWidth="1"/>
    <col min="8711" max="8711" width="8.625" style="162"/>
    <col min="8712" max="8712" width="20.875" style="162" customWidth="1"/>
    <col min="8713" max="8960" width="8.625" style="162"/>
    <col min="8961" max="8961" width="4.75" style="162" customWidth="1"/>
    <col min="8962" max="8962" width="15.625" style="162" customWidth="1"/>
    <col min="8963" max="8963" width="22" style="162" customWidth="1"/>
    <col min="8964" max="8964" width="5.125" style="162" customWidth="1"/>
    <col min="8965" max="8965" width="7" style="162" customWidth="1"/>
    <col min="8966" max="8966" width="8" style="162" customWidth="1"/>
    <col min="8967" max="8967" width="8.625" style="162"/>
    <col min="8968" max="8968" width="20.875" style="162" customWidth="1"/>
    <col min="8969" max="9216" width="8.625" style="162"/>
    <col min="9217" max="9217" width="4.75" style="162" customWidth="1"/>
    <col min="9218" max="9218" width="15.625" style="162" customWidth="1"/>
    <col min="9219" max="9219" width="22" style="162" customWidth="1"/>
    <col min="9220" max="9220" width="5.125" style="162" customWidth="1"/>
    <col min="9221" max="9221" width="7" style="162" customWidth="1"/>
    <col min="9222" max="9222" width="8" style="162" customWidth="1"/>
    <col min="9223" max="9223" width="8.625" style="162"/>
    <col min="9224" max="9224" width="20.875" style="162" customWidth="1"/>
    <col min="9225" max="9472" width="8.625" style="162"/>
    <col min="9473" max="9473" width="4.75" style="162" customWidth="1"/>
    <col min="9474" max="9474" width="15.625" style="162" customWidth="1"/>
    <col min="9475" max="9475" width="22" style="162" customWidth="1"/>
    <col min="9476" max="9476" width="5.125" style="162" customWidth="1"/>
    <col min="9477" max="9477" width="7" style="162" customWidth="1"/>
    <col min="9478" max="9478" width="8" style="162" customWidth="1"/>
    <col min="9479" max="9479" width="8.625" style="162"/>
    <col min="9480" max="9480" width="20.875" style="162" customWidth="1"/>
    <col min="9481" max="9728" width="8.625" style="162"/>
    <col min="9729" max="9729" width="4.75" style="162" customWidth="1"/>
    <col min="9730" max="9730" width="15.625" style="162" customWidth="1"/>
    <col min="9731" max="9731" width="22" style="162" customWidth="1"/>
    <col min="9732" max="9732" width="5.125" style="162" customWidth="1"/>
    <col min="9733" max="9733" width="7" style="162" customWidth="1"/>
    <col min="9734" max="9734" width="8" style="162" customWidth="1"/>
    <col min="9735" max="9735" width="8.625" style="162"/>
    <col min="9736" max="9736" width="20.875" style="162" customWidth="1"/>
    <col min="9737" max="9984" width="8.625" style="162"/>
    <col min="9985" max="9985" width="4.75" style="162" customWidth="1"/>
    <col min="9986" max="9986" width="15.625" style="162" customWidth="1"/>
    <col min="9987" max="9987" width="22" style="162" customWidth="1"/>
    <col min="9988" max="9988" width="5.125" style="162" customWidth="1"/>
    <col min="9989" max="9989" width="7" style="162" customWidth="1"/>
    <col min="9990" max="9990" width="8" style="162" customWidth="1"/>
    <col min="9991" max="9991" width="8.625" style="162"/>
    <col min="9992" max="9992" width="20.875" style="162" customWidth="1"/>
    <col min="9993" max="10240" width="8.625" style="162"/>
    <col min="10241" max="10241" width="4.75" style="162" customWidth="1"/>
    <col min="10242" max="10242" width="15.625" style="162" customWidth="1"/>
    <col min="10243" max="10243" width="22" style="162" customWidth="1"/>
    <col min="10244" max="10244" width="5.125" style="162" customWidth="1"/>
    <col min="10245" max="10245" width="7" style="162" customWidth="1"/>
    <col min="10246" max="10246" width="8" style="162" customWidth="1"/>
    <col min="10247" max="10247" width="8.625" style="162"/>
    <col min="10248" max="10248" width="20.875" style="162" customWidth="1"/>
    <col min="10249" max="10496" width="8.625" style="162"/>
    <col min="10497" max="10497" width="4.75" style="162" customWidth="1"/>
    <col min="10498" max="10498" width="15.625" style="162" customWidth="1"/>
    <col min="10499" max="10499" width="22" style="162" customWidth="1"/>
    <col min="10500" max="10500" width="5.125" style="162" customWidth="1"/>
    <col min="10501" max="10501" width="7" style="162" customWidth="1"/>
    <col min="10502" max="10502" width="8" style="162" customWidth="1"/>
    <col min="10503" max="10503" width="8.625" style="162"/>
    <col min="10504" max="10504" width="20.875" style="162" customWidth="1"/>
    <col min="10505" max="10752" width="8.625" style="162"/>
    <col min="10753" max="10753" width="4.75" style="162" customWidth="1"/>
    <col min="10754" max="10754" width="15.625" style="162" customWidth="1"/>
    <col min="10755" max="10755" width="22" style="162" customWidth="1"/>
    <col min="10756" max="10756" width="5.125" style="162" customWidth="1"/>
    <col min="10757" max="10757" width="7" style="162" customWidth="1"/>
    <col min="10758" max="10758" width="8" style="162" customWidth="1"/>
    <col min="10759" max="10759" width="8.625" style="162"/>
    <col min="10760" max="10760" width="20.875" style="162" customWidth="1"/>
    <col min="10761" max="11008" width="8.625" style="162"/>
    <col min="11009" max="11009" width="4.75" style="162" customWidth="1"/>
    <col min="11010" max="11010" width="15.625" style="162" customWidth="1"/>
    <col min="11011" max="11011" width="22" style="162" customWidth="1"/>
    <col min="11012" max="11012" width="5.125" style="162" customWidth="1"/>
    <col min="11013" max="11013" width="7" style="162" customWidth="1"/>
    <col min="11014" max="11014" width="8" style="162" customWidth="1"/>
    <col min="11015" max="11015" width="8.625" style="162"/>
    <col min="11016" max="11016" width="20.875" style="162" customWidth="1"/>
    <col min="11017" max="11264" width="8.625" style="162"/>
    <col min="11265" max="11265" width="4.75" style="162" customWidth="1"/>
    <col min="11266" max="11266" width="15.625" style="162" customWidth="1"/>
    <col min="11267" max="11267" width="22" style="162" customWidth="1"/>
    <col min="11268" max="11268" width="5.125" style="162" customWidth="1"/>
    <col min="11269" max="11269" width="7" style="162" customWidth="1"/>
    <col min="11270" max="11270" width="8" style="162" customWidth="1"/>
    <col min="11271" max="11271" width="8.625" style="162"/>
    <col min="11272" max="11272" width="20.875" style="162" customWidth="1"/>
    <col min="11273" max="11520" width="8.625" style="162"/>
    <col min="11521" max="11521" width="4.75" style="162" customWidth="1"/>
    <col min="11522" max="11522" width="15.625" style="162" customWidth="1"/>
    <col min="11523" max="11523" width="22" style="162" customWidth="1"/>
    <col min="11524" max="11524" width="5.125" style="162" customWidth="1"/>
    <col min="11525" max="11525" width="7" style="162" customWidth="1"/>
    <col min="11526" max="11526" width="8" style="162" customWidth="1"/>
    <col min="11527" max="11527" width="8.625" style="162"/>
    <col min="11528" max="11528" width="20.875" style="162" customWidth="1"/>
    <col min="11529" max="11776" width="8.625" style="162"/>
    <col min="11777" max="11777" width="4.75" style="162" customWidth="1"/>
    <col min="11778" max="11778" width="15.625" style="162" customWidth="1"/>
    <col min="11779" max="11779" width="22" style="162" customWidth="1"/>
    <col min="11780" max="11780" width="5.125" style="162" customWidth="1"/>
    <col min="11781" max="11781" width="7" style="162" customWidth="1"/>
    <col min="11782" max="11782" width="8" style="162" customWidth="1"/>
    <col min="11783" max="11783" width="8.625" style="162"/>
    <col min="11784" max="11784" width="20.875" style="162" customWidth="1"/>
    <col min="11785" max="12032" width="8.625" style="162"/>
    <col min="12033" max="12033" width="4.75" style="162" customWidth="1"/>
    <col min="12034" max="12034" width="15.625" style="162" customWidth="1"/>
    <col min="12035" max="12035" width="22" style="162" customWidth="1"/>
    <col min="12036" max="12036" width="5.125" style="162" customWidth="1"/>
    <col min="12037" max="12037" width="7" style="162" customWidth="1"/>
    <col min="12038" max="12038" width="8" style="162" customWidth="1"/>
    <col min="12039" max="12039" width="8.625" style="162"/>
    <col min="12040" max="12040" width="20.875" style="162" customWidth="1"/>
    <col min="12041" max="12288" width="8.625" style="162"/>
    <col min="12289" max="12289" width="4.75" style="162" customWidth="1"/>
    <col min="12290" max="12290" width="15.625" style="162" customWidth="1"/>
    <col min="12291" max="12291" width="22" style="162" customWidth="1"/>
    <col min="12292" max="12292" width="5.125" style="162" customWidth="1"/>
    <col min="12293" max="12293" width="7" style="162" customWidth="1"/>
    <col min="12294" max="12294" width="8" style="162" customWidth="1"/>
    <col min="12295" max="12295" width="8.625" style="162"/>
    <col min="12296" max="12296" width="20.875" style="162" customWidth="1"/>
    <col min="12297" max="12544" width="8.625" style="162"/>
    <col min="12545" max="12545" width="4.75" style="162" customWidth="1"/>
    <col min="12546" max="12546" width="15.625" style="162" customWidth="1"/>
    <col min="12547" max="12547" width="22" style="162" customWidth="1"/>
    <col min="12548" max="12548" width="5.125" style="162" customWidth="1"/>
    <col min="12549" max="12549" width="7" style="162" customWidth="1"/>
    <col min="12550" max="12550" width="8" style="162" customWidth="1"/>
    <col min="12551" max="12551" width="8.625" style="162"/>
    <col min="12552" max="12552" width="20.875" style="162" customWidth="1"/>
    <col min="12553" max="12800" width="8.625" style="162"/>
    <col min="12801" max="12801" width="4.75" style="162" customWidth="1"/>
    <col min="12802" max="12802" width="15.625" style="162" customWidth="1"/>
    <col min="12803" max="12803" width="22" style="162" customWidth="1"/>
    <col min="12804" max="12804" width="5.125" style="162" customWidth="1"/>
    <col min="12805" max="12805" width="7" style="162" customWidth="1"/>
    <col min="12806" max="12806" width="8" style="162" customWidth="1"/>
    <col min="12807" max="12807" width="8.625" style="162"/>
    <col min="12808" max="12808" width="20.875" style="162" customWidth="1"/>
    <col min="12809" max="13056" width="8.625" style="162"/>
    <col min="13057" max="13057" width="4.75" style="162" customWidth="1"/>
    <col min="13058" max="13058" width="15.625" style="162" customWidth="1"/>
    <col min="13059" max="13059" width="22" style="162" customWidth="1"/>
    <col min="13060" max="13060" width="5.125" style="162" customWidth="1"/>
    <col min="13061" max="13061" width="7" style="162" customWidth="1"/>
    <col min="13062" max="13062" width="8" style="162" customWidth="1"/>
    <col min="13063" max="13063" width="8.625" style="162"/>
    <col min="13064" max="13064" width="20.875" style="162" customWidth="1"/>
    <col min="13065" max="13312" width="8.625" style="162"/>
    <col min="13313" max="13313" width="4.75" style="162" customWidth="1"/>
    <col min="13314" max="13314" width="15.625" style="162" customWidth="1"/>
    <col min="13315" max="13315" width="22" style="162" customWidth="1"/>
    <col min="13316" max="13316" width="5.125" style="162" customWidth="1"/>
    <col min="13317" max="13317" width="7" style="162" customWidth="1"/>
    <col min="13318" max="13318" width="8" style="162" customWidth="1"/>
    <col min="13319" max="13319" width="8.625" style="162"/>
    <col min="13320" max="13320" width="20.875" style="162" customWidth="1"/>
    <col min="13321" max="13568" width="8.625" style="162"/>
    <col min="13569" max="13569" width="4.75" style="162" customWidth="1"/>
    <col min="13570" max="13570" width="15.625" style="162" customWidth="1"/>
    <col min="13571" max="13571" width="22" style="162" customWidth="1"/>
    <col min="13572" max="13572" width="5.125" style="162" customWidth="1"/>
    <col min="13573" max="13573" width="7" style="162" customWidth="1"/>
    <col min="13574" max="13574" width="8" style="162" customWidth="1"/>
    <col min="13575" max="13575" width="8.625" style="162"/>
    <col min="13576" max="13576" width="20.875" style="162" customWidth="1"/>
    <col min="13577" max="13824" width="8.625" style="162"/>
    <col min="13825" max="13825" width="4.75" style="162" customWidth="1"/>
    <col min="13826" max="13826" width="15.625" style="162" customWidth="1"/>
    <col min="13827" max="13827" width="22" style="162" customWidth="1"/>
    <col min="13828" max="13828" width="5.125" style="162" customWidth="1"/>
    <col min="13829" max="13829" width="7" style="162" customWidth="1"/>
    <col min="13830" max="13830" width="8" style="162" customWidth="1"/>
    <col min="13831" max="13831" width="8.625" style="162"/>
    <col min="13832" max="13832" width="20.875" style="162" customWidth="1"/>
    <col min="13833" max="14080" width="8.625" style="162"/>
    <col min="14081" max="14081" width="4.75" style="162" customWidth="1"/>
    <col min="14082" max="14082" width="15.625" style="162" customWidth="1"/>
    <col min="14083" max="14083" width="22" style="162" customWidth="1"/>
    <col min="14084" max="14084" width="5.125" style="162" customWidth="1"/>
    <col min="14085" max="14085" width="7" style="162" customWidth="1"/>
    <col min="14086" max="14086" width="8" style="162" customWidth="1"/>
    <col min="14087" max="14087" width="8.625" style="162"/>
    <col min="14088" max="14088" width="20.875" style="162" customWidth="1"/>
    <col min="14089" max="14336" width="8.625" style="162"/>
    <col min="14337" max="14337" width="4.75" style="162" customWidth="1"/>
    <col min="14338" max="14338" width="15.625" style="162" customWidth="1"/>
    <col min="14339" max="14339" width="22" style="162" customWidth="1"/>
    <col min="14340" max="14340" width="5.125" style="162" customWidth="1"/>
    <col min="14341" max="14341" width="7" style="162" customWidth="1"/>
    <col min="14342" max="14342" width="8" style="162" customWidth="1"/>
    <col min="14343" max="14343" width="8.625" style="162"/>
    <col min="14344" max="14344" width="20.875" style="162" customWidth="1"/>
    <col min="14345" max="14592" width="8.625" style="162"/>
    <col min="14593" max="14593" width="4.75" style="162" customWidth="1"/>
    <col min="14594" max="14594" width="15.625" style="162" customWidth="1"/>
    <col min="14595" max="14595" width="22" style="162" customWidth="1"/>
    <col min="14596" max="14596" width="5.125" style="162" customWidth="1"/>
    <col min="14597" max="14597" width="7" style="162" customWidth="1"/>
    <col min="14598" max="14598" width="8" style="162" customWidth="1"/>
    <col min="14599" max="14599" width="8.625" style="162"/>
    <col min="14600" max="14600" width="20.875" style="162" customWidth="1"/>
    <col min="14601" max="14848" width="8.625" style="162"/>
    <col min="14849" max="14849" width="4.75" style="162" customWidth="1"/>
    <col min="14850" max="14850" width="15.625" style="162" customWidth="1"/>
    <col min="14851" max="14851" width="22" style="162" customWidth="1"/>
    <col min="14852" max="14852" width="5.125" style="162" customWidth="1"/>
    <col min="14853" max="14853" width="7" style="162" customWidth="1"/>
    <col min="14854" max="14854" width="8" style="162" customWidth="1"/>
    <col min="14855" max="14855" width="8.625" style="162"/>
    <col min="14856" max="14856" width="20.875" style="162" customWidth="1"/>
    <col min="14857" max="15104" width="8.625" style="162"/>
    <col min="15105" max="15105" width="4.75" style="162" customWidth="1"/>
    <col min="15106" max="15106" width="15.625" style="162" customWidth="1"/>
    <col min="15107" max="15107" width="22" style="162" customWidth="1"/>
    <col min="15108" max="15108" width="5.125" style="162" customWidth="1"/>
    <col min="15109" max="15109" width="7" style="162" customWidth="1"/>
    <col min="15110" max="15110" width="8" style="162" customWidth="1"/>
    <col min="15111" max="15111" width="8.625" style="162"/>
    <col min="15112" max="15112" width="20.875" style="162" customWidth="1"/>
    <col min="15113" max="15360" width="8.625" style="162"/>
    <col min="15361" max="15361" width="4.75" style="162" customWidth="1"/>
    <col min="15362" max="15362" width="15.625" style="162" customWidth="1"/>
    <col min="15363" max="15363" width="22" style="162" customWidth="1"/>
    <col min="15364" max="15364" width="5.125" style="162" customWidth="1"/>
    <col min="15365" max="15365" width="7" style="162" customWidth="1"/>
    <col min="15366" max="15366" width="8" style="162" customWidth="1"/>
    <col min="15367" max="15367" width="8.625" style="162"/>
    <col min="15368" max="15368" width="20.875" style="162" customWidth="1"/>
    <col min="15369" max="15616" width="8.625" style="162"/>
    <col min="15617" max="15617" width="4.75" style="162" customWidth="1"/>
    <col min="15618" max="15618" width="15.625" style="162" customWidth="1"/>
    <col min="15619" max="15619" width="22" style="162" customWidth="1"/>
    <col min="15620" max="15620" width="5.125" style="162" customWidth="1"/>
    <col min="15621" max="15621" width="7" style="162" customWidth="1"/>
    <col min="15622" max="15622" width="8" style="162" customWidth="1"/>
    <col min="15623" max="15623" width="8.625" style="162"/>
    <col min="15624" max="15624" width="20.875" style="162" customWidth="1"/>
    <col min="15625" max="15872" width="8.625" style="162"/>
    <col min="15873" max="15873" width="4.75" style="162" customWidth="1"/>
    <col min="15874" max="15874" width="15.625" style="162" customWidth="1"/>
    <col min="15875" max="15875" width="22" style="162" customWidth="1"/>
    <col min="15876" max="15876" width="5.125" style="162" customWidth="1"/>
    <col min="15877" max="15877" width="7" style="162" customWidth="1"/>
    <col min="15878" max="15878" width="8" style="162" customWidth="1"/>
    <col min="15879" max="15879" width="8.625" style="162"/>
    <col min="15880" max="15880" width="20.875" style="162" customWidth="1"/>
    <col min="15881" max="16128" width="8.625" style="162"/>
    <col min="16129" max="16129" width="4.75" style="162" customWidth="1"/>
    <col min="16130" max="16130" width="15.625" style="162" customWidth="1"/>
    <col min="16131" max="16131" width="22" style="162" customWidth="1"/>
    <col min="16132" max="16132" width="5.125" style="162" customWidth="1"/>
    <col min="16133" max="16133" width="7" style="162" customWidth="1"/>
    <col min="16134" max="16134" width="8" style="162" customWidth="1"/>
    <col min="16135" max="16135" width="8.625" style="162"/>
    <col min="16136" max="16136" width="20.875" style="162" customWidth="1"/>
    <col min="16137" max="16384" width="8.625" style="162"/>
  </cols>
  <sheetData>
    <row r="1" spans="1:8" ht="20" customHeight="1">
      <c r="A1" s="427" t="s">
        <v>25</v>
      </c>
      <c r="B1" s="428"/>
      <c r="C1" s="428"/>
      <c r="D1" s="428"/>
      <c r="E1" s="428"/>
      <c r="F1" s="428"/>
      <c r="G1" s="428"/>
      <c r="H1" s="428"/>
    </row>
    <row r="2" spans="1:8" ht="20" customHeight="1">
      <c r="A2" s="429" t="s">
        <v>26</v>
      </c>
      <c r="B2" s="429"/>
      <c r="C2" s="429"/>
      <c r="D2" s="429"/>
      <c r="E2" s="429"/>
      <c r="F2" s="429"/>
      <c r="G2" s="429"/>
      <c r="H2" s="429"/>
    </row>
    <row r="3" spans="1:8" ht="20" customHeight="1">
      <c r="A3" s="430" t="s">
        <v>27</v>
      </c>
      <c r="B3" s="430"/>
      <c r="C3" s="430" t="s">
        <v>652</v>
      </c>
      <c r="D3" s="430"/>
      <c r="E3" s="430"/>
      <c r="F3" s="430"/>
      <c r="G3" s="163"/>
      <c r="H3" s="163"/>
    </row>
    <row r="4" spans="1:8" ht="20" customHeight="1">
      <c r="A4" s="430" t="s">
        <v>609</v>
      </c>
      <c r="B4" s="430"/>
      <c r="C4" s="430" t="s">
        <v>610</v>
      </c>
      <c r="D4" s="430"/>
      <c r="E4" s="430"/>
      <c r="F4" s="430"/>
      <c r="G4" s="163"/>
      <c r="H4" s="163"/>
    </row>
    <row r="5" spans="1:8" ht="20" customHeight="1">
      <c r="A5" s="431" t="s">
        <v>653</v>
      </c>
      <c r="B5" s="431"/>
      <c r="C5" s="431" t="s">
        <v>612</v>
      </c>
      <c r="D5" s="431"/>
      <c r="E5" s="431"/>
      <c r="F5" s="431"/>
      <c r="G5" s="431" t="s">
        <v>654</v>
      </c>
      <c r="H5" s="431"/>
    </row>
    <row r="6" spans="1:8" ht="20" customHeight="1">
      <c r="A6" s="164" t="s">
        <v>34</v>
      </c>
      <c r="B6" s="164" t="s">
        <v>35</v>
      </c>
      <c r="C6" s="164" t="s">
        <v>36</v>
      </c>
      <c r="D6" s="164" t="s">
        <v>37</v>
      </c>
      <c r="E6" s="164" t="s">
        <v>38</v>
      </c>
      <c r="F6" s="164" t="s">
        <v>39</v>
      </c>
      <c r="G6" s="164" t="s">
        <v>40</v>
      </c>
      <c r="H6" s="164" t="s">
        <v>9</v>
      </c>
    </row>
    <row r="7" spans="1:8" ht="20" customHeight="1">
      <c r="A7" s="164">
        <v>1</v>
      </c>
      <c r="B7" s="147" t="s">
        <v>613</v>
      </c>
      <c r="C7" s="147" t="s">
        <v>655</v>
      </c>
      <c r="D7" s="161" t="s">
        <v>56</v>
      </c>
      <c r="E7" s="147">
        <v>270</v>
      </c>
      <c r="F7" s="147">
        <v>5</v>
      </c>
      <c r="G7" s="164">
        <f>E7*F7</f>
        <v>1350</v>
      </c>
      <c r="H7" s="147" t="s">
        <v>656</v>
      </c>
    </row>
    <row r="8" spans="1:8" ht="20" customHeight="1">
      <c r="A8" s="164">
        <v>2</v>
      </c>
      <c r="B8" s="147" t="s">
        <v>616</v>
      </c>
      <c r="C8" s="147" t="s">
        <v>617</v>
      </c>
      <c r="D8" s="147" t="s">
        <v>62</v>
      </c>
      <c r="E8" s="147">
        <v>27</v>
      </c>
      <c r="F8" s="147">
        <v>10</v>
      </c>
      <c r="G8" s="164">
        <f t="shared" ref="G8:G24" si="0">E8*F8</f>
        <v>270</v>
      </c>
      <c r="H8" s="165" t="s">
        <v>44</v>
      </c>
    </row>
    <row r="9" spans="1:8" ht="20" customHeight="1">
      <c r="A9" s="164">
        <v>3</v>
      </c>
      <c r="B9" s="166" t="s">
        <v>618</v>
      </c>
      <c r="C9" s="167" t="s">
        <v>619</v>
      </c>
      <c r="D9" s="167" t="s">
        <v>47</v>
      </c>
      <c r="E9" s="167">
        <v>30</v>
      </c>
      <c r="F9" s="157">
        <v>1</v>
      </c>
      <c r="G9" s="164">
        <f t="shared" si="0"/>
        <v>30</v>
      </c>
      <c r="H9" s="165" t="s">
        <v>44</v>
      </c>
    </row>
    <row r="10" spans="1:8" ht="20" customHeight="1">
      <c r="A10" s="164">
        <v>4</v>
      </c>
      <c r="B10" s="166" t="s">
        <v>657</v>
      </c>
      <c r="C10" s="167" t="s">
        <v>658</v>
      </c>
      <c r="D10" s="167" t="s">
        <v>659</v>
      </c>
      <c r="E10" s="167">
        <v>27</v>
      </c>
      <c r="F10" s="157">
        <v>15</v>
      </c>
      <c r="G10" s="164">
        <f t="shared" si="0"/>
        <v>405</v>
      </c>
      <c r="H10" s="165" t="s">
        <v>44</v>
      </c>
    </row>
    <row r="11" spans="1:8" ht="20" customHeight="1">
      <c r="A11" s="164">
        <v>5</v>
      </c>
      <c r="B11" s="147" t="s">
        <v>623</v>
      </c>
      <c r="C11" s="147" t="s">
        <v>624</v>
      </c>
      <c r="D11" s="161" t="s">
        <v>62</v>
      </c>
      <c r="E11" s="147">
        <v>27</v>
      </c>
      <c r="F11" s="147">
        <v>2.5</v>
      </c>
      <c r="G11" s="164">
        <f t="shared" si="0"/>
        <v>67.5</v>
      </c>
      <c r="H11" s="165" t="s">
        <v>44</v>
      </c>
    </row>
    <row r="12" spans="1:8" ht="20" customHeight="1">
      <c r="A12" s="164">
        <v>6</v>
      </c>
      <c r="B12" s="147" t="s">
        <v>625</v>
      </c>
      <c r="C12" s="147" t="s">
        <v>626</v>
      </c>
      <c r="D12" s="161" t="s">
        <v>62</v>
      </c>
      <c r="E12" s="147">
        <v>27</v>
      </c>
      <c r="F12" s="147">
        <v>8</v>
      </c>
      <c r="G12" s="164">
        <f t="shared" si="0"/>
        <v>216</v>
      </c>
      <c r="H12" s="165" t="s">
        <v>44</v>
      </c>
    </row>
    <row r="13" spans="1:8" ht="20" customHeight="1">
      <c r="A13" s="164">
        <v>7</v>
      </c>
      <c r="B13" s="147" t="s">
        <v>180</v>
      </c>
      <c r="C13" s="147" t="s">
        <v>627</v>
      </c>
      <c r="D13" s="147" t="s">
        <v>56</v>
      </c>
      <c r="E13" s="147">
        <v>27</v>
      </c>
      <c r="F13" s="147">
        <v>18</v>
      </c>
      <c r="G13" s="164">
        <f t="shared" si="0"/>
        <v>486</v>
      </c>
      <c r="H13" s="165" t="s">
        <v>628</v>
      </c>
    </row>
    <row r="14" spans="1:8" ht="20" customHeight="1">
      <c r="A14" s="164">
        <v>8</v>
      </c>
      <c r="B14" s="167" t="s">
        <v>629</v>
      </c>
      <c r="C14" s="167" t="s">
        <v>630</v>
      </c>
      <c r="D14" s="167" t="s">
        <v>56</v>
      </c>
      <c r="E14" s="167">
        <v>54</v>
      </c>
      <c r="F14" s="167">
        <v>14</v>
      </c>
      <c r="G14" s="164">
        <f t="shared" si="0"/>
        <v>756</v>
      </c>
      <c r="H14" s="165" t="s">
        <v>44</v>
      </c>
    </row>
    <row r="15" spans="1:8" ht="20" customHeight="1">
      <c r="A15" s="164">
        <v>9</v>
      </c>
      <c r="B15" s="166" t="s">
        <v>618</v>
      </c>
      <c r="C15" s="167" t="s">
        <v>631</v>
      </c>
      <c r="D15" s="167" t="s">
        <v>47</v>
      </c>
      <c r="E15" s="167">
        <v>30</v>
      </c>
      <c r="F15" s="167">
        <v>1</v>
      </c>
      <c r="G15" s="164">
        <f t="shared" si="0"/>
        <v>30</v>
      </c>
      <c r="H15" s="165" t="s">
        <v>44</v>
      </c>
    </row>
    <row r="16" spans="1:8" ht="20" customHeight="1">
      <c r="A16" s="164">
        <v>10</v>
      </c>
      <c r="B16" s="147" t="s">
        <v>585</v>
      </c>
      <c r="C16" s="147" t="s">
        <v>632</v>
      </c>
      <c r="D16" s="147" t="s">
        <v>233</v>
      </c>
      <c r="E16" s="147">
        <v>27</v>
      </c>
      <c r="F16" s="147">
        <v>8</v>
      </c>
      <c r="G16" s="164">
        <f t="shared" si="0"/>
        <v>216</v>
      </c>
      <c r="H16" s="147" t="s">
        <v>633</v>
      </c>
    </row>
    <row r="17" spans="1:8" ht="20" customHeight="1">
      <c r="A17" s="164">
        <v>11</v>
      </c>
      <c r="B17" s="147" t="s">
        <v>634</v>
      </c>
      <c r="C17" s="147" t="s">
        <v>635</v>
      </c>
      <c r="D17" s="161" t="s">
        <v>62</v>
      </c>
      <c r="E17" s="147">
        <v>27</v>
      </c>
      <c r="F17" s="147">
        <v>1.5</v>
      </c>
      <c r="G17" s="164">
        <f t="shared" si="0"/>
        <v>40.5</v>
      </c>
      <c r="H17" s="147" t="s">
        <v>633</v>
      </c>
    </row>
    <row r="18" spans="1:8" ht="20" customHeight="1">
      <c r="A18" s="164">
        <v>12</v>
      </c>
      <c r="B18" s="147" t="s">
        <v>636</v>
      </c>
      <c r="C18" s="147" t="s">
        <v>637</v>
      </c>
      <c r="D18" s="161" t="s">
        <v>62</v>
      </c>
      <c r="E18" s="147">
        <v>28</v>
      </c>
      <c r="F18" s="147">
        <v>4</v>
      </c>
      <c r="G18" s="164">
        <f t="shared" si="0"/>
        <v>112</v>
      </c>
      <c r="H18" s="147" t="s">
        <v>633</v>
      </c>
    </row>
    <row r="19" spans="1:8" ht="20" customHeight="1">
      <c r="A19" s="164">
        <v>13</v>
      </c>
      <c r="B19" s="166" t="s">
        <v>618</v>
      </c>
      <c r="C19" s="167" t="s">
        <v>638</v>
      </c>
      <c r="D19" s="167" t="s">
        <v>47</v>
      </c>
      <c r="E19" s="167">
        <v>30</v>
      </c>
      <c r="F19" s="167">
        <v>1</v>
      </c>
      <c r="G19" s="164">
        <f t="shared" si="0"/>
        <v>30</v>
      </c>
      <c r="H19" s="165" t="s">
        <v>44</v>
      </c>
    </row>
    <row r="20" spans="1:8" ht="20" customHeight="1">
      <c r="A20" s="164">
        <v>14</v>
      </c>
      <c r="B20" s="147" t="s">
        <v>156</v>
      </c>
      <c r="C20" s="147" t="s">
        <v>157</v>
      </c>
      <c r="D20" s="161" t="s">
        <v>158</v>
      </c>
      <c r="E20" s="147">
        <v>28</v>
      </c>
      <c r="F20" s="147">
        <v>1.5</v>
      </c>
      <c r="G20" s="164">
        <f t="shared" si="0"/>
        <v>42</v>
      </c>
      <c r="H20" s="165" t="s">
        <v>44</v>
      </c>
    </row>
    <row r="21" spans="1:8" ht="20" customHeight="1">
      <c r="A21" s="164">
        <v>15</v>
      </c>
      <c r="B21" s="147" t="s">
        <v>639</v>
      </c>
      <c r="C21" s="147" t="s">
        <v>640</v>
      </c>
      <c r="D21" s="147" t="s">
        <v>53</v>
      </c>
      <c r="E21" s="147">
        <v>10</v>
      </c>
      <c r="F21" s="147">
        <v>15</v>
      </c>
      <c r="G21" s="164">
        <f t="shared" si="0"/>
        <v>150</v>
      </c>
      <c r="H21" s="147" t="s">
        <v>633</v>
      </c>
    </row>
    <row r="22" spans="1:8" ht="20" customHeight="1">
      <c r="A22" s="164">
        <v>16</v>
      </c>
      <c r="B22" s="164" t="s">
        <v>641</v>
      </c>
      <c r="C22" s="164" t="s">
        <v>642</v>
      </c>
      <c r="D22" s="164" t="s">
        <v>47</v>
      </c>
      <c r="E22" s="164">
        <v>28</v>
      </c>
      <c r="F22" s="164">
        <v>15</v>
      </c>
      <c r="G22" s="164">
        <f t="shared" si="0"/>
        <v>420</v>
      </c>
      <c r="H22" s="164" t="s">
        <v>643</v>
      </c>
    </row>
    <row r="23" spans="1:8" ht="20" customHeight="1">
      <c r="A23" s="164">
        <v>17</v>
      </c>
      <c r="B23" s="166" t="s">
        <v>644</v>
      </c>
      <c r="C23" s="167" t="s">
        <v>645</v>
      </c>
      <c r="D23" s="167" t="s">
        <v>47</v>
      </c>
      <c r="E23" s="167">
        <v>5</v>
      </c>
      <c r="F23" s="167">
        <v>5</v>
      </c>
      <c r="G23" s="164">
        <f t="shared" si="0"/>
        <v>25</v>
      </c>
      <c r="H23" s="166" t="s">
        <v>646</v>
      </c>
    </row>
    <row r="24" spans="1:8" ht="20" customHeight="1">
      <c r="A24" s="164">
        <v>18</v>
      </c>
      <c r="B24" s="167" t="s">
        <v>647</v>
      </c>
      <c r="C24" s="167" t="s">
        <v>648</v>
      </c>
      <c r="D24" s="167" t="s">
        <v>233</v>
      </c>
      <c r="E24" s="167">
        <v>28</v>
      </c>
      <c r="F24" s="167">
        <v>7</v>
      </c>
      <c r="G24" s="164">
        <f t="shared" si="0"/>
        <v>196</v>
      </c>
      <c r="H24" s="168" t="s">
        <v>649</v>
      </c>
    </row>
    <row r="25" spans="1:8" ht="20" customHeight="1">
      <c r="A25" s="432" t="s">
        <v>145</v>
      </c>
      <c r="B25" s="432"/>
      <c r="C25" s="433"/>
      <c r="D25" s="433"/>
      <c r="E25" s="433"/>
      <c r="F25" s="433"/>
      <c r="G25" s="171">
        <f>SUM(G7:G24)</f>
        <v>4842</v>
      </c>
      <c r="H25" s="172"/>
    </row>
    <row r="26" spans="1:8" ht="20" customHeight="1">
      <c r="A26" s="434" t="s">
        <v>146</v>
      </c>
      <c r="B26" s="434"/>
      <c r="C26" s="434"/>
      <c r="D26" s="434"/>
      <c r="E26" s="434"/>
      <c r="F26" s="434"/>
      <c r="G26" s="434"/>
      <c r="H26" s="434"/>
    </row>
    <row r="27" spans="1:8" ht="20" customHeight="1">
      <c r="A27" s="435" t="s">
        <v>147</v>
      </c>
      <c r="B27" s="435"/>
      <c r="C27" s="435"/>
      <c r="D27" s="435"/>
      <c r="E27" s="435"/>
      <c r="F27" s="435"/>
      <c r="G27" s="435"/>
      <c r="H27" s="435"/>
    </row>
    <row r="28" spans="1:8" ht="20" customHeight="1">
      <c r="A28" s="430" t="s">
        <v>148</v>
      </c>
      <c r="B28" s="430"/>
      <c r="C28" s="173"/>
      <c r="D28" s="430" t="s">
        <v>149</v>
      </c>
      <c r="E28" s="430"/>
      <c r="F28" s="430"/>
      <c r="G28" s="430"/>
      <c r="H28" s="430"/>
    </row>
    <row r="29" spans="1:8" ht="20" customHeight="1">
      <c r="A29" s="430" t="s">
        <v>150</v>
      </c>
      <c r="B29" s="430"/>
      <c r="C29" s="173"/>
      <c r="D29" s="430" t="s">
        <v>150</v>
      </c>
      <c r="E29" s="430"/>
      <c r="F29" s="430"/>
      <c r="G29" s="430"/>
      <c r="H29" s="430"/>
    </row>
    <row r="30" spans="1:8" ht="20" customHeight="1">
      <c r="A30" s="430" t="s">
        <v>151</v>
      </c>
      <c r="B30" s="430"/>
      <c r="C30" s="173"/>
      <c r="D30" s="430" t="s">
        <v>151</v>
      </c>
      <c r="E30" s="430"/>
      <c r="F30" s="430"/>
      <c r="G30" s="430"/>
      <c r="H30" s="430"/>
    </row>
  </sheetData>
  <mergeCells count="19">
    <mergeCell ref="A30:B30"/>
    <mergeCell ref="D30:H30"/>
    <mergeCell ref="A5:B5"/>
    <mergeCell ref="C5:F5"/>
    <mergeCell ref="G5:H5"/>
    <mergeCell ref="A25:B25"/>
    <mergeCell ref="C25:F25"/>
    <mergeCell ref="A26:H26"/>
    <mergeCell ref="A27:H27"/>
    <mergeCell ref="A28:B28"/>
    <mergeCell ref="D28:H28"/>
    <mergeCell ref="A29:B29"/>
    <mergeCell ref="D29:H29"/>
    <mergeCell ref="A1:H1"/>
    <mergeCell ref="A2:H2"/>
    <mergeCell ref="A3:B3"/>
    <mergeCell ref="C3:F3"/>
    <mergeCell ref="A4:B4"/>
    <mergeCell ref="C4:F4"/>
  </mergeCells>
  <phoneticPr fontId="40" type="noConversion"/>
  <pageMargins left="0.7" right="0.7" top="0.75" bottom="0.75" header="0.3" footer="0.3"/>
  <pageSetup paperSize="9" scale="85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H22"/>
  <sheetViews>
    <sheetView workbookViewId="0">
      <selection activeCell="F24" sqref="F24"/>
    </sheetView>
  </sheetViews>
  <sheetFormatPr defaultColWidth="8.875" defaultRowHeight="12.85"/>
  <cols>
    <col min="1" max="1" width="5.625" customWidth="1"/>
    <col min="2" max="3" width="20.625" customWidth="1"/>
    <col min="4" max="4" width="5.625" customWidth="1"/>
    <col min="5" max="7" width="10.625" customWidth="1"/>
    <col min="8" max="8" width="20.625" customWidth="1"/>
  </cols>
  <sheetData>
    <row r="1" spans="1:8" ht="20" customHeight="1">
      <c r="A1" s="341" t="s">
        <v>364</v>
      </c>
      <c r="B1" s="342"/>
      <c r="C1" s="342"/>
      <c r="D1" s="342"/>
      <c r="E1" s="342"/>
      <c r="F1" s="342"/>
      <c r="G1" s="342"/>
      <c r="H1" s="342"/>
    </row>
    <row r="2" spans="1:8" ht="20" customHeight="1">
      <c r="A2" s="343" t="s">
        <v>26</v>
      </c>
      <c r="B2" s="343"/>
      <c r="C2" s="343"/>
      <c r="D2" s="343"/>
      <c r="E2" s="343"/>
      <c r="F2" s="343"/>
      <c r="G2" s="343"/>
      <c r="H2" s="343"/>
    </row>
    <row r="3" spans="1:8" ht="20" customHeight="1">
      <c r="A3" s="344" t="s">
        <v>27</v>
      </c>
      <c r="B3" s="344"/>
      <c r="C3" s="344" t="s">
        <v>406</v>
      </c>
      <c r="D3" s="344"/>
      <c r="E3" s="344"/>
      <c r="F3" s="344"/>
      <c r="G3" s="234"/>
      <c r="H3" s="234"/>
    </row>
    <row r="4" spans="1:8" ht="20" customHeight="1">
      <c r="A4" s="344" t="s">
        <v>1252</v>
      </c>
      <c r="B4" s="344"/>
      <c r="C4" s="344" t="s">
        <v>407</v>
      </c>
      <c r="D4" s="344"/>
      <c r="E4" s="344"/>
      <c r="F4" s="344"/>
      <c r="G4" s="234"/>
      <c r="H4" s="234"/>
    </row>
    <row r="5" spans="1:8" ht="20" customHeight="1">
      <c r="A5" s="344" t="s">
        <v>1253</v>
      </c>
      <c r="B5" s="344"/>
      <c r="C5" s="344" t="s">
        <v>1254</v>
      </c>
      <c r="D5" s="344"/>
      <c r="E5" s="344"/>
      <c r="F5" s="344"/>
      <c r="G5" s="344" t="s">
        <v>404</v>
      </c>
      <c r="H5" s="344"/>
    </row>
    <row r="6" spans="1:8" ht="20" customHeight="1">
      <c r="A6" s="316" t="s">
        <v>34</v>
      </c>
      <c r="B6" s="316" t="s">
        <v>35</v>
      </c>
      <c r="C6" s="316" t="s">
        <v>36</v>
      </c>
      <c r="D6" s="316" t="s">
        <v>37</v>
      </c>
      <c r="E6" s="316" t="s">
        <v>38</v>
      </c>
      <c r="F6" s="316" t="s">
        <v>39</v>
      </c>
      <c r="G6" s="316" t="s">
        <v>40</v>
      </c>
      <c r="H6" s="316" t="s">
        <v>9</v>
      </c>
    </row>
    <row r="7" spans="1:8" ht="20" customHeight="1">
      <c r="A7" s="316">
        <v>1</v>
      </c>
      <c r="B7" s="321" t="s">
        <v>76</v>
      </c>
      <c r="C7" s="310" t="s">
        <v>1255</v>
      </c>
      <c r="D7" s="322" t="s">
        <v>78</v>
      </c>
      <c r="E7" s="322">
        <v>4</v>
      </c>
      <c r="F7" s="311">
        <v>65</v>
      </c>
      <c r="G7" s="323">
        <f t="shared" ref="G7:G16" si="0">E7*F7</f>
        <v>260</v>
      </c>
      <c r="H7" s="310" t="s">
        <v>389</v>
      </c>
    </row>
    <row r="8" spans="1:8" ht="20" customHeight="1">
      <c r="A8" s="316">
        <v>2</v>
      </c>
      <c r="B8" s="321" t="s">
        <v>76</v>
      </c>
      <c r="C8" s="310" t="s">
        <v>1256</v>
      </c>
      <c r="D8" s="322" t="s">
        <v>78</v>
      </c>
      <c r="E8" s="322">
        <v>3</v>
      </c>
      <c r="F8" s="311">
        <v>65</v>
      </c>
      <c r="G8" s="323">
        <f t="shared" si="0"/>
        <v>195</v>
      </c>
      <c r="H8" s="310" t="s">
        <v>389</v>
      </c>
    </row>
    <row r="9" spans="1:8" ht="20" customHeight="1">
      <c r="A9" s="316">
        <v>3</v>
      </c>
      <c r="B9" s="321" t="s">
        <v>1257</v>
      </c>
      <c r="C9" s="310" t="s">
        <v>1258</v>
      </c>
      <c r="D9" s="322" t="s">
        <v>1259</v>
      </c>
      <c r="E9" s="322">
        <v>27</v>
      </c>
      <c r="F9" s="311">
        <v>40</v>
      </c>
      <c r="G9" s="323">
        <f t="shared" si="0"/>
        <v>1080</v>
      </c>
      <c r="H9" s="318" t="s">
        <v>44</v>
      </c>
    </row>
    <row r="10" spans="1:8" ht="20" customHeight="1">
      <c r="A10" s="316">
        <v>4</v>
      </c>
      <c r="B10" s="313" t="s">
        <v>1260</v>
      </c>
      <c r="C10" s="313" t="s">
        <v>391</v>
      </c>
      <c r="D10" s="313" t="s">
        <v>1261</v>
      </c>
      <c r="E10" s="313">
        <v>5</v>
      </c>
      <c r="F10" s="313">
        <v>98</v>
      </c>
      <c r="G10" s="323">
        <f t="shared" si="0"/>
        <v>490</v>
      </c>
      <c r="H10" s="318" t="s">
        <v>44</v>
      </c>
    </row>
    <row r="11" spans="1:8" ht="20" customHeight="1">
      <c r="A11" s="316">
        <v>5</v>
      </c>
      <c r="B11" s="313" t="s">
        <v>262</v>
      </c>
      <c r="C11" s="313" t="s">
        <v>263</v>
      </c>
      <c r="D11" s="313" t="s">
        <v>1262</v>
      </c>
      <c r="E11" s="313">
        <v>25</v>
      </c>
      <c r="F11" s="313">
        <v>5</v>
      </c>
      <c r="G11" s="323">
        <f t="shared" si="0"/>
        <v>125</v>
      </c>
      <c r="H11" s="318" t="s">
        <v>44</v>
      </c>
    </row>
    <row r="12" spans="1:8" ht="20" customHeight="1">
      <c r="A12" s="316">
        <v>6</v>
      </c>
      <c r="B12" s="313" t="s">
        <v>1263</v>
      </c>
      <c r="C12" s="313" t="s">
        <v>1264</v>
      </c>
      <c r="D12" s="313" t="s">
        <v>1158</v>
      </c>
      <c r="E12" s="313">
        <v>15</v>
      </c>
      <c r="F12" s="313">
        <v>35</v>
      </c>
      <c r="G12" s="323">
        <f t="shared" si="0"/>
        <v>525</v>
      </c>
      <c r="H12" s="310" t="s">
        <v>399</v>
      </c>
    </row>
    <row r="13" spans="1:8" ht="20" customHeight="1">
      <c r="A13" s="316">
        <v>7</v>
      </c>
      <c r="B13" s="313" t="s">
        <v>1265</v>
      </c>
      <c r="C13" s="313" t="s">
        <v>193</v>
      </c>
      <c r="D13" s="313" t="s">
        <v>1266</v>
      </c>
      <c r="E13" s="313">
        <v>5</v>
      </c>
      <c r="F13" s="313">
        <v>15</v>
      </c>
      <c r="G13" s="323">
        <f t="shared" si="0"/>
        <v>75</v>
      </c>
      <c r="H13" s="310" t="s">
        <v>1161</v>
      </c>
    </row>
    <row r="14" spans="1:8" ht="20" customHeight="1">
      <c r="A14" s="316">
        <v>8</v>
      </c>
      <c r="B14" s="313" t="s">
        <v>1267</v>
      </c>
      <c r="C14" s="321" t="s">
        <v>1268</v>
      </c>
      <c r="D14" s="313" t="s">
        <v>1158</v>
      </c>
      <c r="E14" s="313">
        <v>5</v>
      </c>
      <c r="F14" s="313">
        <v>3</v>
      </c>
      <c r="G14" s="323">
        <f t="shared" si="0"/>
        <v>15</v>
      </c>
      <c r="H14" s="318" t="s">
        <v>44</v>
      </c>
    </row>
    <row r="15" spans="1:8" ht="20" customHeight="1">
      <c r="A15" s="316">
        <v>9</v>
      </c>
      <c r="B15" s="313" t="s">
        <v>1269</v>
      </c>
      <c r="C15" s="313" t="s">
        <v>1270</v>
      </c>
      <c r="D15" s="313" t="s">
        <v>1262</v>
      </c>
      <c r="E15" s="313">
        <v>46</v>
      </c>
      <c r="F15" s="313">
        <v>8</v>
      </c>
      <c r="G15" s="323">
        <f t="shared" si="0"/>
        <v>368</v>
      </c>
      <c r="H15" s="318" t="s">
        <v>44</v>
      </c>
    </row>
    <row r="16" spans="1:8" ht="20" customHeight="1">
      <c r="A16" s="316">
        <v>10</v>
      </c>
      <c r="B16" s="315" t="s">
        <v>259</v>
      </c>
      <c r="C16" s="315" t="s">
        <v>395</v>
      </c>
      <c r="D16" s="315" t="s">
        <v>47</v>
      </c>
      <c r="E16" s="315">
        <v>10</v>
      </c>
      <c r="F16" s="313">
        <v>10</v>
      </c>
      <c r="G16" s="323">
        <f t="shared" si="0"/>
        <v>100</v>
      </c>
      <c r="H16" s="318" t="s">
        <v>44</v>
      </c>
    </row>
    <row r="17" spans="1:8" ht="20" customHeight="1">
      <c r="A17" s="347" t="s">
        <v>145</v>
      </c>
      <c r="B17" s="347"/>
      <c r="C17" s="348"/>
      <c r="D17" s="348"/>
      <c r="E17" s="348"/>
      <c r="F17" s="348"/>
      <c r="G17" s="249">
        <f>SUM(G7:G16)</f>
        <v>3233</v>
      </c>
      <c r="H17" s="250"/>
    </row>
    <row r="18" spans="1:8" ht="20" customHeight="1">
      <c r="A18" s="344" t="s">
        <v>146</v>
      </c>
      <c r="B18" s="344"/>
      <c r="C18" s="344"/>
      <c r="D18" s="344"/>
      <c r="E18" s="344"/>
      <c r="F18" s="344"/>
      <c r="G18" s="344"/>
      <c r="H18" s="344"/>
    </row>
    <row r="19" spans="1:8" ht="20" customHeight="1">
      <c r="A19" s="344" t="s">
        <v>147</v>
      </c>
      <c r="B19" s="344"/>
      <c r="C19" s="344"/>
      <c r="D19" s="344"/>
      <c r="E19" s="344"/>
      <c r="F19" s="344"/>
      <c r="G19" s="344"/>
      <c r="H19" s="344"/>
    </row>
    <row r="20" spans="1:8" ht="20" customHeight="1">
      <c r="A20" s="344" t="s">
        <v>148</v>
      </c>
      <c r="B20" s="344"/>
      <c r="C20" s="234"/>
      <c r="D20" s="344" t="s">
        <v>149</v>
      </c>
      <c r="E20" s="344"/>
      <c r="F20" s="344"/>
      <c r="G20" s="344"/>
      <c r="H20" s="344"/>
    </row>
    <row r="21" spans="1:8" ht="20" customHeight="1">
      <c r="A21" s="344" t="s">
        <v>150</v>
      </c>
      <c r="B21" s="344"/>
      <c r="C21" s="234"/>
      <c r="D21" s="344" t="s">
        <v>150</v>
      </c>
      <c r="E21" s="344"/>
      <c r="F21" s="344"/>
      <c r="G21" s="344"/>
      <c r="H21" s="344"/>
    </row>
    <row r="22" spans="1:8" ht="20" customHeight="1">
      <c r="A22" s="344" t="s">
        <v>151</v>
      </c>
      <c r="B22" s="344"/>
      <c r="C22" s="234"/>
      <c r="D22" s="344" t="s">
        <v>151</v>
      </c>
      <c r="E22" s="344"/>
      <c r="F22" s="344"/>
      <c r="G22" s="344"/>
      <c r="H22" s="344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17:B17"/>
    <mergeCell ref="C17:F17"/>
    <mergeCell ref="A22:B22"/>
    <mergeCell ref="D22:H22"/>
    <mergeCell ref="A18:H18"/>
    <mergeCell ref="A19:H19"/>
    <mergeCell ref="A20:B20"/>
    <mergeCell ref="D20:H20"/>
    <mergeCell ref="A21:B21"/>
    <mergeCell ref="D21:H21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H31"/>
  <sheetViews>
    <sheetView workbookViewId="0">
      <selection activeCell="G26" sqref="G26"/>
    </sheetView>
  </sheetViews>
  <sheetFormatPr defaultColWidth="8.625" defaultRowHeight="12.85"/>
  <cols>
    <col min="1" max="1" width="5.625" style="162" customWidth="1"/>
    <col min="2" max="3" width="20.625" style="162" customWidth="1"/>
    <col min="4" max="4" width="5.625" style="162" customWidth="1"/>
    <col min="5" max="7" width="10.625" style="162" customWidth="1"/>
    <col min="8" max="8" width="20.625" style="162" customWidth="1"/>
    <col min="9" max="256" width="8.625" style="162"/>
    <col min="257" max="257" width="4.75" style="162" customWidth="1"/>
    <col min="258" max="258" width="15.625" style="162" customWidth="1"/>
    <col min="259" max="259" width="22" style="162" customWidth="1"/>
    <col min="260" max="260" width="5.125" style="162" customWidth="1"/>
    <col min="261" max="261" width="7" style="162" customWidth="1"/>
    <col min="262" max="262" width="8" style="162" customWidth="1"/>
    <col min="263" max="263" width="8.625" style="162"/>
    <col min="264" max="264" width="9.75" style="162" customWidth="1"/>
    <col min="265" max="512" width="8.625" style="162"/>
    <col min="513" max="513" width="4.75" style="162" customWidth="1"/>
    <col min="514" max="514" width="15.625" style="162" customWidth="1"/>
    <col min="515" max="515" width="22" style="162" customWidth="1"/>
    <col min="516" max="516" width="5.125" style="162" customWidth="1"/>
    <col min="517" max="517" width="7" style="162" customWidth="1"/>
    <col min="518" max="518" width="8" style="162" customWidth="1"/>
    <col min="519" max="519" width="8.625" style="162"/>
    <col min="520" max="520" width="9.75" style="162" customWidth="1"/>
    <col min="521" max="768" width="8.625" style="162"/>
    <col min="769" max="769" width="4.75" style="162" customWidth="1"/>
    <col min="770" max="770" width="15.625" style="162" customWidth="1"/>
    <col min="771" max="771" width="22" style="162" customWidth="1"/>
    <col min="772" max="772" width="5.125" style="162" customWidth="1"/>
    <col min="773" max="773" width="7" style="162" customWidth="1"/>
    <col min="774" max="774" width="8" style="162" customWidth="1"/>
    <col min="775" max="775" width="8.625" style="162"/>
    <col min="776" max="776" width="9.75" style="162" customWidth="1"/>
    <col min="777" max="1024" width="8.625" style="162"/>
    <col min="1025" max="1025" width="4.75" style="162" customWidth="1"/>
    <col min="1026" max="1026" width="15.625" style="162" customWidth="1"/>
    <col min="1027" max="1027" width="22" style="162" customWidth="1"/>
    <col min="1028" max="1028" width="5.125" style="162" customWidth="1"/>
    <col min="1029" max="1029" width="7" style="162" customWidth="1"/>
    <col min="1030" max="1030" width="8" style="162" customWidth="1"/>
    <col min="1031" max="1031" width="8.625" style="162"/>
    <col min="1032" max="1032" width="9.75" style="162" customWidth="1"/>
    <col min="1033" max="1280" width="8.625" style="162"/>
    <col min="1281" max="1281" width="4.75" style="162" customWidth="1"/>
    <col min="1282" max="1282" width="15.625" style="162" customWidth="1"/>
    <col min="1283" max="1283" width="22" style="162" customWidth="1"/>
    <col min="1284" max="1284" width="5.125" style="162" customWidth="1"/>
    <col min="1285" max="1285" width="7" style="162" customWidth="1"/>
    <col min="1286" max="1286" width="8" style="162" customWidth="1"/>
    <col min="1287" max="1287" width="8.625" style="162"/>
    <col min="1288" max="1288" width="9.75" style="162" customWidth="1"/>
    <col min="1289" max="1536" width="8.625" style="162"/>
    <col min="1537" max="1537" width="4.75" style="162" customWidth="1"/>
    <col min="1538" max="1538" width="15.625" style="162" customWidth="1"/>
    <col min="1539" max="1539" width="22" style="162" customWidth="1"/>
    <col min="1540" max="1540" width="5.125" style="162" customWidth="1"/>
    <col min="1541" max="1541" width="7" style="162" customWidth="1"/>
    <col min="1542" max="1542" width="8" style="162" customWidth="1"/>
    <col min="1543" max="1543" width="8.625" style="162"/>
    <col min="1544" max="1544" width="9.75" style="162" customWidth="1"/>
    <col min="1545" max="1792" width="8.625" style="162"/>
    <col min="1793" max="1793" width="4.75" style="162" customWidth="1"/>
    <col min="1794" max="1794" width="15.625" style="162" customWidth="1"/>
    <col min="1795" max="1795" width="22" style="162" customWidth="1"/>
    <col min="1796" max="1796" width="5.125" style="162" customWidth="1"/>
    <col min="1797" max="1797" width="7" style="162" customWidth="1"/>
    <col min="1798" max="1798" width="8" style="162" customWidth="1"/>
    <col min="1799" max="1799" width="8.625" style="162"/>
    <col min="1800" max="1800" width="9.75" style="162" customWidth="1"/>
    <col min="1801" max="2048" width="8.625" style="162"/>
    <col min="2049" max="2049" width="4.75" style="162" customWidth="1"/>
    <col min="2050" max="2050" width="15.625" style="162" customWidth="1"/>
    <col min="2051" max="2051" width="22" style="162" customWidth="1"/>
    <col min="2052" max="2052" width="5.125" style="162" customWidth="1"/>
    <col min="2053" max="2053" width="7" style="162" customWidth="1"/>
    <col min="2054" max="2054" width="8" style="162" customWidth="1"/>
    <col min="2055" max="2055" width="8.625" style="162"/>
    <col min="2056" max="2056" width="9.75" style="162" customWidth="1"/>
    <col min="2057" max="2304" width="8.625" style="162"/>
    <col min="2305" max="2305" width="4.75" style="162" customWidth="1"/>
    <col min="2306" max="2306" width="15.625" style="162" customWidth="1"/>
    <col min="2307" max="2307" width="22" style="162" customWidth="1"/>
    <col min="2308" max="2308" width="5.125" style="162" customWidth="1"/>
    <col min="2309" max="2309" width="7" style="162" customWidth="1"/>
    <col min="2310" max="2310" width="8" style="162" customWidth="1"/>
    <col min="2311" max="2311" width="8.625" style="162"/>
    <col min="2312" max="2312" width="9.75" style="162" customWidth="1"/>
    <col min="2313" max="2560" width="8.625" style="162"/>
    <col min="2561" max="2561" width="4.75" style="162" customWidth="1"/>
    <col min="2562" max="2562" width="15.625" style="162" customWidth="1"/>
    <col min="2563" max="2563" width="22" style="162" customWidth="1"/>
    <col min="2564" max="2564" width="5.125" style="162" customWidth="1"/>
    <col min="2565" max="2565" width="7" style="162" customWidth="1"/>
    <col min="2566" max="2566" width="8" style="162" customWidth="1"/>
    <col min="2567" max="2567" width="8.625" style="162"/>
    <col min="2568" max="2568" width="9.75" style="162" customWidth="1"/>
    <col min="2569" max="2816" width="8.625" style="162"/>
    <col min="2817" max="2817" width="4.75" style="162" customWidth="1"/>
    <col min="2818" max="2818" width="15.625" style="162" customWidth="1"/>
    <col min="2819" max="2819" width="22" style="162" customWidth="1"/>
    <col min="2820" max="2820" width="5.125" style="162" customWidth="1"/>
    <col min="2821" max="2821" width="7" style="162" customWidth="1"/>
    <col min="2822" max="2822" width="8" style="162" customWidth="1"/>
    <col min="2823" max="2823" width="8.625" style="162"/>
    <col min="2824" max="2824" width="9.75" style="162" customWidth="1"/>
    <col min="2825" max="3072" width="8.625" style="162"/>
    <col min="3073" max="3073" width="4.75" style="162" customWidth="1"/>
    <col min="3074" max="3074" width="15.625" style="162" customWidth="1"/>
    <col min="3075" max="3075" width="22" style="162" customWidth="1"/>
    <col min="3076" max="3076" width="5.125" style="162" customWidth="1"/>
    <col min="3077" max="3077" width="7" style="162" customWidth="1"/>
    <col min="3078" max="3078" width="8" style="162" customWidth="1"/>
    <col min="3079" max="3079" width="8.625" style="162"/>
    <col min="3080" max="3080" width="9.75" style="162" customWidth="1"/>
    <col min="3081" max="3328" width="8.625" style="162"/>
    <col min="3329" max="3329" width="4.75" style="162" customWidth="1"/>
    <col min="3330" max="3330" width="15.625" style="162" customWidth="1"/>
    <col min="3331" max="3331" width="22" style="162" customWidth="1"/>
    <col min="3332" max="3332" width="5.125" style="162" customWidth="1"/>
    <col min="3333" max="3333" width="7" style="162" customWidth="1"/>
    <col min="3334" max="3334" width="8" style="162" customWidth="1"/>
    <col min="3335" max="3335" width="8.625" style="162"/>
    <col min="3336" max="3336" width="9.75" style="162" customWidth="1"/>
    <col min="3337" max="3584" width="8.625" style="162"/>
    <col min="3585" max="3585" width="4.75" style="162" customWidth="1"/>
    <col min="3586" max="3586" width="15.625" style="162" customWidth="1"/>
    <col min="3587" max="3587" width="22" style="162" customWidth="1"/>
    <col min="3588" max="3588" width="5.125" style="162" customWidth="1"/>
    <col min="3589" max="3589" width="7" style="162" customWidth="1"/>
    <col min="3590" max="3590" width="8" style="162" customWidth="1"/>
    <col min="3591" max="3591" width="8.625" style="162"/>
    <col min="3592" max="3592" width="9.75" style="162" customWidth="1"/>
    <col min="3593" max="3840" width="8.625" style="162"/>
    <col min="3841" max="3841" width="4.75" style="162" customWidth="1"/>
    <col min="3842" max="3842" width="15.625" style="162" customWidth="1"/>
    <col min="3843" max="3843" width="22" style="162" customWidth="1"/>
    <col min="3844" max="3844" width="5.125" style="162" customWidth="1"/>
    <col min="3845" max="3845" width="7" style="162" customWidth="1"/>
    <col min="3846" max="3846" width="8" style="162" customWidth="1"/>
    <col min="3847" max="3847" width="8.625" style="162"/>
    <col min="3848" max="3848" width="9.75" style="162" customWidth="1"/>
    <col min="3849" max="4096" width="8.625" style="162"/>
    <col min="4097" max="4097" width="4.75" style="162" customWidth="1"/>
    <col min="4098" max="4098" width="15.625" style="162" customWidth="1"/>
    <col min="4099" max="4099" width="22" style="162" customWidth="1"/>
    <col min="4100" max="4100" width="5.125" style="162" customWidth="1"/>
    <col min="4101" max="4101" width="7" style="162" customWidth="1"/>
    <col min="4102" max="4102" width="8" style="162" customWidth="1"/>
    <col min="4103" max="4103" width="8.625" style="162"/>
    <col min="4104" max="4104" width="9.75" style="162" customWidth="1"/>
    <col min="4105" max="4352" width="8.625" style="162"/>
    <col min="4353" max="4353" width="4.75" style="162" customWidth="1"/>
    <col min="4354" max="4354" width="15.625" style="162" customWidth="1"/>
    <col min="4355" max="4355" width="22" style="162" customWidth="1"/>
    <col min="4356" max="4356" width="5.125" style="162" customWidth="1"/>
    <col min="4357" max="4357" width="7" style="162" customWidth="1"/>
    <col min="4358" max="4358" width="8" style="162" customWidth="1"/>
    <col min="4359" max="4359" width="8.625" style="162"/>
    <col min="4360" max="4360" width="9.75" style="162" customWidth="1"/>
    <col min="4361" max="4608" width="8.625" style="162"/>
    <col min="4609" max="4609" width="4.75" style="162" customWidth="1"/>
    <col min="4610" max="4610" width="15.625" style="162" customWidth="1"/>
    <col min="4611" max="4611" width="22" style="162" customWidth="1"/>
    <col min="4612" max="4612" width="5.125" style="162" customWidth="1"/>
    <col min="4613" max="4613" width="7" style="162" customWidth="1"/>
    <col min="4614" max="4614" width="8" style="162" customWidth="1"/>
    <col min="4615" max="4615" width="8.625" style="162"/>
    <col min="4616" max="4616" width="9.75" style="162" customWidth="1"/>
    <col min="4617" max="4864" width="8.625" style="162"/>
    <col min="4865" max="4865" width="4.75" style="162" customWidth="1"/>
    <col min="4866" max="4866" width="15.625" style="162" customWidth="1"/>
    <col min="4867" max="4867" width="22" style="162" customWidth="1"/>
    <col min="4868" max="4868" width="5.125" style="162" customWidth="1"/>
    <col min="4869" max="4869" width="7" style="162" customWidth="1"/>
    <col min="4870" max="4870" width="8" style="162" customWidth="1"/>
    <col min="4871" max="4871" width="8.625" style="162"/>
    <col min="4872" max="4872" width="9.75" style="162" customWidth="1"/>
    <col min="4873" max="5120" width="8.625" style="162"/>
    <col min="5121" max="5121" width="4.75" style="162" customWidth="1"/>
    <col min="5122" max="5122" width="15.625" style="162" customWidth="1"/>
    <col min="5123" max="5123" width="22" style="162" customWidth="1"/>
    <col min="5124" max="5124" width="5.125" style="162" customWidth="1"/>
    <col min="5125" max="5125" width="7" style="162" customWidth="1"/>
    <col min="5126" max="5126" width="8" style="162" customWidth="1"/>
    <col min="5127" max="5127" width="8.625" style="162"/>
    <col min="5128" max="5128" width="9.75" style="162" customWidth="1"/>
    <col min="5129" max="5376" width="8.625" style="162"/>
    <col min="5377" max="5377" width="4.75" style="162" customWidth="1"/>
    <col min="5378" max="5378" width="15.625" style="162" customWidth="1"/>
    <col min="5379" max="5379" width="22" style="162" customWidth="1"/>
    <col min="5380" max="5380" width="5.125" style="162" customWidth="1"/>
    <col min="5381" max="5381" width="7" style="162" customWidth="1"/>
    <col min="5382" max="5382" width="8" style="162" customWidth="1"/>
    <col min="5383" max="5383" width="8.625" style="162"/>
    <col min="5384" max="5384" width="9.75" style="162" customWidth="1"/>
    <col min="5385" max="5632" width="8.625" style="162"/>
    <col min="5633" max="5633" width="4.75" style="162" customWidth="1"/>
    <col min="5634" max="5634" width="15.625" style="162" customWidth="1"/>
    <col min="5635" max="5635" width="22" style="162" customWidth="1"/>
    <col min="5636" max="5636" width="5.125" style="162" customWidth="1"/>
    <col min="5637" max="5637" width="7" style="162" customWidth="1"/>
    <col min="5638" max="5638" width="8" style="162" customWidth="1"/>
    <col min="5639" max="5639" width="8.625" style="162"/>
    <col min="5640" max="5640" width="9.75" style="162" customWidth="1"/>
    <col min="5641" max="5888" width="8.625" style="162"/>
    <col min="5889" max="5889" width="4.75" style="162" customWidth="1"/>
    <col min="5890" max="5890" width="15.625" style="162" customWidth="1"/>
    <col min="5891" max="5891" width="22" style="162" customWidth="1"/>
    <col min="5892" max="5892" width="5.125" style="162" customWidth="1"/>
    <col min="5893" max="5893" width="7" style="162" customWidth="1"/>
    <col min="5894" max="5894" width="8" style="162" customWidth="1"/>
    <col min="5895" max="5895" width="8.625" style="162"/>
    <col min="5896" max="5896" width="9.75" style="162" customWidth="1"/>
    <col min="5897" max="6144" width="8.625" style="162"/>
    <col min="6145" max="6145" width="4.75" style="162" customWidth="1"/>
    <col min="6146" max="6146" width="15.625" style="162" customWidth="1"/>
    <col min="6147" max="6147" width="22" style="162" customWidth="1"/>
    <col min="6148" max="6148" width="5.125" style="162" customWidth="1"/>
    <col min="6149" max="6149" width="7" style="162" customWidth="1"/>
    <col min="6150" max="6150" width="8" style="162" customWidth="1"/>
    <col min="6151" max="6151" width="8.625" style="162"/>
    <col min="6152" max="6152" width="9.75" style="162" customWidth="1"/>
    <col min="6153" max="6400" width="8.625" style="162"/>
    <col min="6401" max="6401" width="4.75" style="162" customWidth="1"/>
    <col min="6402" max="6402" width="15.625" style="162" customWidth="1"/>
    <col min="6403" max="6403" width="22" style="162" customWidth="1"/>
    <col min="6404" max="6404" width="5.125" style="162" customWidth="1"/>
    <col min="6405" max="6405" width="7" style="162" customWidth="1"/>
    <col min="6406" max="6406" width="8" style="162" customWidth="1"/>
    <col min="6407" max="6407" width="8.625" style="162"/>
    <col min="6408" max="6408" width="9.75" style="162" customWidth="1"/>
    <col min="6409" max="6656" width="8.625" style="162"/>
    <col min="6657" max="6657" width="4.75" style="162" customWidth="1"/>
    <col min="6658" max="6658" width="15.625" style="162" customWidth="1"/>
    <col min="6659" max="6659" width="22" style="162" customWidth="1"/>
    <col min="6660" max="6660" width="5.125" style="162" customWidth="1"/>
    <col min="6661" max="6661" width="7" style="162" customWidth="1"/>
    <col min="6662" max="6662" width="8" style="162" customWidth="1"/>
    <col min="6663" max="6663" width="8.625" style="162"/>
    <col min="6664" max="6664" width="9.75" style="162" customWidth="1"/>
    <col min="6665" max="6912" width="8.625" style="162"/>
    <col min="6913" max="6913" width="4.75" style="162" customWidth="1"/>
    <col min="6914" max="6914" width="15.625" style="162" customWidth="1"/>
    <col min="6915" max="6915" width="22" style="162" customWidth="1"/>
    <col min="6916" max="6916" width="5.125" style="162" customWidth="1"/>
    <col min="6917" max="6917" width="7" style="162" customWidth="1"/>
    <col min="6918" max="6918" width="8" style="162" customWidth="1"/>
    <col min="6919" max="6919" width="8.625" style="162"/>
    <col min="6920" max="6920" width="9.75" style="162" customWidth="1"/>
    <col min="6921" max="7168" width="8.625" style="162"/>
    <col min="7169" max="7169" width="4.75" style="162" customWidth="1"/>
    <col min="7170" max="7170" width="15.625" style="162" customWidth="1"/>
    <col min="7171" max="7171" width="22" style="162" customWidth="1"/>
    <col min="7172" max="7172" width="5.125" style="162" customWidth="1"/>
    <col min="7173" max="7173" width="7" style="162" customWidth="1"/>
    <col min="7174" max="7174" width="8" style="162" customWidth="1"/>
    <col min="7175" max="7175" width="8.625" style="162"/>
    <col min="7176" max="7176" width="9.75" style="162" customWidth="1"/>
    <col min="7177" max="7424" width="8.625" style="162"/>
    <col min="7425" max="7425" width="4.75" style="162" customWidth="1"/>
    <col min="7426" max="7426" width="15.625" style="162" customWidth="1"/>
    <col min="7427" max="7427" width="22" style="162" customWidth="1"/>
    <col min="7428" max="7428" width="5.125" style="162" customWidth="1"/>
    <col min="7429" max="7429" width="7" style="162" customWidth="1"/>
    <col min="7430" max="7430" width="8" style="162" customWidth="1"/>
    <col min="7431" max="7431" width="8.625" style="162"/>
    <col min="7432" max="7432" width="9.75" style="162" customWidth="1"/>
    <col min="7433" max="7680" width="8.625" style="162"/>
    <col min="7681" max="7681" width="4.75" style="162" customWidth="1"/>
    <col min="7682" max="7682" width="15.625" style="162" customWidth="1"/>
    <col min="7683" max="7683" width="22" style="162" customWidth="1"/>
    <col min="7684" max="7684" width="5.125" style="162" customWidth="1"/>
    <col min="7685" max="7685" width="7" style="162" customWidth="1"/>
    <col min="7686" max="7686" width="8" style="162" customWidth="1"/>
    <col min="7687" max="7687" width="8.625" style="162"/>
    <col min="7688" max="7688" width="9.75" style="162" customWidth="1"/>
    <col min="7689" max="7936" width="8.625" style="162"/>
    <col min="7937" max="7937" width="4.75" style="162" customWidth="1"/>
    <col min="7938" max="7938" width="15.625" style="162" customWidth="1"/>
    <col min="7939" max="7939" width="22" style="162" customWidth="1"/>
    <col min="7940" max="7940" width="5.125" style="162" customWidth="1"/>
    <col min="7941" max="7941" width="7" style="162" customWidth="1"/>
    <col min="7942" max="7942" width="8" style="162" customWidth="1"/>
    <col min="7943" max="7943" width="8.625" style="162"/>
    <col min="7944" max="7944" width="9.75" style="162" customWidth="1"/>
    <col min="7945" max="8192" width="8.625" style="162"/>
    <col min="8193" max="8193" width="4.75" style="162" customWidth="1"/>
    <col min="8194" max="8194" width="15.625" style="162" customWidth="1"/>
    <col min="8195" max="8195" width="22" style="162" customWidth="1"/>
    <col min="8196" max="8196" width="5.125" style="162" customWidth="1"/>
    <col min="8197" max="8197" width="7" style="162" customWidth="1"/>
    <col min="8198" max="8198" width="8" style="162" customWidth="1"/>
    <col min="8199" max="8199" width="8.625" style="162"/>
    <col min="8200" max="8200" width="9.75" style="162" customWidth="1"/>
    <col min="8201" max="8448" width="8.625" style="162"/>
    <col min="8449" max="8449" width="4.75" style="162" customWidth="1"/>
    <col min="8450" max="8450" width="15.625" style="162" customWidth="1"/>
    <col min="8451" max="8451" width="22" style="162" customWidth="1"/>
    <col min="8452" max="8452" width="5.125" style="162" customWidth="1"/>
    <col min="8453" max="8453" width="7" style="162" customWidth="1"/>
    <col min="8454" max="8454" width="8" style="162" customWidth="1"/>
    <col min="8455" max="8455" width="8.625" style="162"/>
    <col min="8456" max="8456" width="9.75" style="162" customWidth="1"/>
    <col min="8457" max="8704" width="8.625" style="162"/>
    <col min="8705" max="8705" width="4.75" style="162" customWidth="1"/>
    <col min="8706" max="8706" width="15.625" style="162" customWidth="1"/>
    <col min="8707" max="8707" width="22" style="162" customWidth="1"/>
    <col min="8708" max="8708" width="5.125" style="162" customWidth="1"/>
    <col min="8709" max="8709" width="7" style="162" customWidth="1"/>
    <col min="8710" max="8710" width="8" style="162" customWidth="1"/>
    <col min="8711" max="8711" width="8.625" style="162"/>
    <col min="8712" max="8712" width="9.75" style="162" customWidth="1"/>
    <col min="8713" max="8960" width="8.625" style="162"/>
    <col min="8961" max="8961" width="4.75" style="162" customWidth="1"/>
    <col min="8962" max="8962" width="15.625" style="162" customWidth="1"/>
    <col min="8963" max="8963" width="22" style="162" customWidth="1"/>
    <col min="8964" max="8964" width="5.125" style="162" customWidth="1"/>
    <col min="8965" max="8965" width="7" style="162" customWidth="1"/>
    <col min="8966" max="8966" width="8" style="162" customWidth="1"/>
    <col min="8967" max="8967" width="8.625" style="162"/>
    <col min="8968" max="8968" width="9.75" style="162" customWidth="1"/>
    <col min="8969" max="9216" width="8.625" style="162"/>
    <col min="9217" max="9217" width="4.75" style="162" customWidth="1"/>
    <col min="9218" max="9218" width="15.625" style="162" customWidth="1"/>
    <col min="9219" max="9219" width="22" style="162" customWidth="1"/>
    <col min="9220" max="9220" width="5.125" style="162" customWidth="1"/>
    <col min="9221" max="9221" width="7" style="162" customWidth="1"/>
    <col min="9222" max="9222" width="8" style="162" customWidth="1"/>
    <col min="9223" max="9223" width="8.625" style="162"/>
    <col min="9224" max="9224" width="9.75" style="162" customWidth="1"/>
    <col min="9225" max="9472" width="8.625" style="162"/>
    <col min="9473" max="9473" width="4.75" style="162" customWidth="1"/>
    <col min="9474" max="9474" width="15.625" style="162" customWidth="1"/>
    <col min="9475" max="9475" width="22" style="162" customWidth="1"/>
    <col min="9476" max="9476" width="5.125" style="162" customWidth="1"/>
    <col min="9477" max="9477" width="7" style="162" customWidth="1"/>
    <col min="9478" max="9478" width="8" style="162" customWidth="1"/>
    <col min="9479" max="9479" width="8.625" style="162"/>
    <col min="9480" max="9480" width="9.75" style="162" customWidth="1"/>
    <col min="9481" max="9728" width="8.625" style="162"/>
    <col min="9729" max="9729" width="4.75" style="162" customWidth="1"/>
    <col min="9730" max="9730" width="15.625" style="162" customWidth="1"/>
    <col min="9731" max="9731" width="22" style="162" customWidth="1"/>
    <col min="9732" max="9732" width="5.125" style="162" customWidth="1"/>
    <col min="9733" max="9733" width="7" style="162" customWidth="1"/>
    <col min="9734" max="9734" width="8" style="162" customWidth="1"/>
    <col min="9735" max="9735" width="8.625" style="162"/>
    <col min="9736" max="9736" width="9.75" style="162" customWidth="1"/>
    <col min="9737" max="9984" width="8.625" style="162"/>
    <col min="9985" max="9985" width="4.75" style="162" customWidth="1"/>
    <col min="9986" max="9986" width="15.625" style="162" customWidth="1"/>
    <col min="9987" max="9987" width="22" style="162" customWidth="1"/>
    <col min="9988" max="9988" width="5.125" style="162" customWidth="1"/>
    <col min="9989" max="9989" width="7" style="162" customWidth="1"/>
    <col min="9990" max="9990" width="8" style="162" customWidth="1"/>
    <col min="9991" max="9991" width="8.625" style="162"/>
    <col min="9992" max="9992" width="9.75" style="162" customWidth="1"/>
    <col min="9993" max="10240" width="8.625" style="162"/>
    <col min="10241" max="10241" width="4.75" style="162" customWidth="1"/>
    <col min="10242" max="10242" width="15.625" style="162" customWidth="1"/>
    <col min="10243" max="10243" width="22" style="162" customWidth="1"/>
    <col min="10244" max="10244" width="5.125" style="162" customWidth="1"/>
    <col min="10245" max="10245" width="7" style="162" customWidth="1"/>
    <col min="10246" max="10246" width="8" style="162" customWidth="1"/>
    <col min="10247" max="10247" width="8.625" style="162"/>
    <col min="10248" max="10248" width="9.75" style="162" customWidth="1"/>
    <col min="10249" max="10496" width="8.625" style="162"/>
    <col min="10497" max="10497" width="4.75" style="162" customWidth="1"/>
    <col min="10498" max="10498" width="15.625" style="162" customWidth="1"/>
    <col min="10499" max="10499" width="22" style="162" customWidth="1"/>
    <col min="10500" max="10500" width="5.125" style="162" customWidth="1"/>
    <col min="10501" max="10501" width="7" style="162" customWidth="1"/>
    <col min="10502" max="10502" width="8" style="162" customWidth="1"/>
    <col min="10503" max="10503" width="8.625" style="162"/>
    <col min="10504" max="10504" width="9.75" style="162" customWidth="1"/>
    <col min="10505" max="10752" width="8.625" style="162"/>
    <col min="10753" max="10753" width="4.75" style="162" customWidth="1"/>
    <col min="10754" max="10754" width="15.625" style="162" customWidth="1"/>
    <col min="10755" max="10755" width="22" style="162" customWidth="1"/>
    <col min="10756" max="10756" width="5.125" style="162" customWidth="1"/>
    <col min="10757" max="10757" width="7" style="162" customWidth="1"/>
    <col min="10758" max="10758" width="8" style="162" customWidth="1"/>
    <col min="10759" max="10759" width="8.625" style="162"/>
    <col min="10760" max="10760" width="9.75" style="162" customWidth="1"/>
    <col min="10761" max="11008" width="8.625" style="162"/>
    <col min="11009" max="11009" width="4.75" style="162" customWidth="1"/>
    <col min="11010" max="11010" width="15.625" style="162" customWidth="1"/>
    <col min="11011" max="11011" width="22" style="162" customWidth="1"/>
    <col min="11012" max="11012" width="5.125" style="162" customWidth="1"/>
    <col min="11013" max="11013" width="7" style="162" customWidth="1"/>
    <col min="11014" max="11014" width="8" style="162" customWidth="1"/>
    <col min="11015" max="11015" width="8.625" style="162"/>
    <col min="11016" max="11016" width="9.75" style="162" customWidth="1"/>
    <col min="11017" max="11264" width="8.625" style="162"/>
    <col min="11265" max="11265" width="4.75" style="162" customWidth="1"/>
    <col min="11266" max="11266" width="15.625" style="162" customWidth="1"/>
    <col min="11267" max="11267" width="22" style="162" customWidth="1"/>
    <col min="11268" max="11268" width="5.125" style="162" customWidth="1"/>
    <col min="11269" max="11269" width="7" style="162" customWidth="1"/>
    <col min="11270" max="11270" width="8" style="162" customWidth="1"/>
    <col min="11271" max="11271" width="8.625" style="162"/>
    <col min="11272" max="11272" width="9.75" style="162" customWidth="1"/>
    <col min="11273" max="11520" width="8.625" style="162"/>
    <col min="11521" max="11521" width="4.75" style="162" customWidth="1"/>
    <col min="11522" max="11522" width="15.625" style="162" customWidth="1"/>
    <col min="11523" max="11523" width="22" style="162" customWidth="1"/>
    <col min="11524" max="11524" width="5.125" style="162" customWidth="1"/>
    <col min="11525" max="11525" width="7" style="162" customWidth="1"/>
    <col min="11526" max="11526" width="8" style="162" customWidth="1"/>
    <col min="11527" max="11527" width="8.625" style="162"/>
    <col min="11528" max="11528" width="9.75" style="162" customWidth="1"/>
    <col min="11529" max="11776" width="8.625" style="162"/>
    <col min="11777" max="11777" width="4.75" style="162" customWidth="1"/>
    <col min="11778" max="11778" width="15.625" style="162" customWidth="1"/>
    <col min="11779" max="11779" width="22" style="162" customWidth="1"/>
    <col min="11780" max="11780" width="5.125" style="162" customWidth="1"/>
    <col min="11781" max="11781" width="7" style="162" customWidth="1"/>
    <col min="11782" max="11782" width="8" style="162" customWidth="1"/>
    <col min="11783" max="11783" width="8.625" style="162"/>
    <col min="11784" max="11784" width="9.75" style="162" customWidth="1"/>
    <col min="11785" max="12032" width="8.625" style="162"/>
    <col min="12033" max="12033" width="4.75" style="162" customWidth="1"/>
    <col min="12034" max="12034" width="15.625" style="162" customWidth="1"/>
    <col min="12035" max="12035" width="22" style="162" customWidth="1"/>
    <col min="12036" max="12036" width="5.125" style="162" customWidth="1"/>
    <col min="12037" max="12037" width="7" style="162" customWidth="1"/>
    <col min="12038" max="12038" width="8" style="162" customWidth="1"/>
    <col min="12039" max="12039" width="8.625" style="162"/>
    <col min="12040" max="12040" width="9.75" style="162" customWidth="1"/>
    <col min="12041" max="12288" width="8.625" style="162"/>
    <col min="12289" max="12289" width="4.75" style="162" customWidth="1"/>
    <col min="12290" max="12290" width="15.625" style="162" customWidth="1"/>
    <col min="12291" max="12291" width="22" style="162" customWidth="1"/>
    <col min="12292" max="12292" width="5.125" style="162" customWidth="1"/>
    <col min="12293" max="12293" width="7" style="162" customWidth="1"/>
    <col min="12294" max="12294" width="8" style="162" customWidth="1"/>
    <col min="12295" max="12295" width="8.625" style="162"/>
    <col min="12296" max="12296" width="9.75" style="162" customWidth="1"/>
    <col min="12297" max="12544" width="8.625" style="162"/>
    <col min="12545" max="12545" width="4.75" style="162" customWidth="1"/>
    <col min="12546" max="12546" width="15.625" style="162" customWidth="1"/>
    <col min="12547" max="12547" width="22" style="162" customWidth="1"/>
    <col min="12548" max="12548" width="5.125" style="162" customWidth="1"/>
    <col min="12549" max="12549" width="7" style="162" customWidth="1"/>
    <col min="12550" max="12550" width="8" style="162" customWidth="1"/>
    <col min="12551" max="12551" width="8.625" style="162"/>
    <col min="12552" max="12552" width="9.75" style="162" customWidth="1"/>
    <col min="12553" max="12800" width="8.625" style="162"/>
    <col min="12801" max="12801" width="4.75" style="162" customWidth="1"/>
    <col min="12802" max="12802" width="15.625" style="162" customWidth="1"/>
    <col min="12803" max="12803" width="22" style="162" customWidth="1"/>
    <col min="12804" max="12804" width="5.125" style="162" customWidth="1"/>
    <col min="12805" max="12805" width="7" style="162" customWidth="1"/>
    <col min="12806" max="12806" width="8" style="162" customWidth="1"/>
    <col min="12807" max="12807" width="8.625" style="162"/>
    <col min="12808" max="12808" width="9.75" style="162" customWidth="1"/>
    <col min="12809" max="13056" width="8.625" style="162"/>
    <col min="13057" max="13057" width="4.75" style="162" customWidth="1"/>
    <col min="13058" max="13058" width="15.625" style="162" customWidth="1"/>
    <col min="13059" max="13059" width="22" style="162" customWidth="1"/>
    <col min="13060" max="13060" width="5.125" style="162" customWidth="1"/>
    <col min="13061" max="13061" width="7" style="162" customWidth="1"/>
    <col min="13062" max="13062" width="8" style="162" customWidth="1"/>
    <col min="13063" max="13063" width="8.625" style="162"/>
    <col min="13064" max="13064" width="9.75" style="162" customWidth="1"/>
    <col min="13065" max="13312" width="8.625" style="162"/>
    <col min="13313" max="13313" width="4.75" style="162" customWidth="1"/>
    <col min="13314" max="13314" width="15.625" style="162" customWidth="1"/>
    <col min="13315" max="13315" width="22" style="162" customWidth="1"/>
    <col min="13316" max="13316" width="5.125" style="162" customWidth="1"/>
    <col min="13317" max="13317" width="7" style="162" customWidth="1"/>
    <col min="13318" max="13318" width="8" style="162" customWidth="1"/>
    <col min="13319" max="13319" width="8.625" style="162"/>
    <col min="13320" max="13320" width="9.75" style="162" customWidth="1"/>
    <col min="13321" max="13568" width="8.625" style="162"/>
    <col min="13569" max="13569" width="4.75" style="162" customWidth="1"/>
    <col min="13570" max="13570" width="15.625" style="162" customWidth="1"/>
    <col min="13571" max="13571" width="22" style="162" customWidth="1"/>
    <col min="13572" max="13572" width="5.125" style="162" customWidth="1"/>
    <col min="13573" max="13573" width="7" style="162" customWidth="1"/>
    <col min="13574" max="13574" width="8" style="162" customWidth="1"/>
    <col min="13575" max="13575" width="8.625" style="162"/>
    <col min="13576" max="13576" width="9.75" style="162" customWidth="1"/>
    <col min="13577" max="13824" width="8.625" style="162"/>
    <col min="13825" max="13825" width="4.75" style="162" customWidth="1"/>
    <col min="13826" max="13826" width="15.625" style="162" customWidth="1"/>
    <col min="13827" max="13827" width="22" style="162" customWidth="1"/>
    <col min="13828" max="13828" width="5.125" style="162" customWidth="1"/>
    <col min="13829" max="13829" width="7" style="162" customWidth="1"/>
    <col min="13830" max="13830" width="8" style="162" customWidth="1"/>
    <col min="13831" max="13831" width="8.625" style="162"/>
    <col min="13832" max="13832" width="9.75" style="162" customWidth="1"/>
    <col min="13833" max="14080" width="8.625" style="162"/>
    <col min="14081" max="14081" width="4.75" style="162" customWidth="1"/>
    <col min="14082" max="14082" width="15.625" style="162" customWidth="1"/>
    <col min="14083" max="14083" width="22" style="162" customWidth="1"/>
    <col min="14084" max="14084" width="5.125" style="162" customWidth="1"/>
    <col min="14085" max="14085" width="7" style="162" customWidth="1"/>
    <col min="14086" max="14086" width="8" style="162" customWidth="1"/>
    <col min="14087" max="14087" width="8.625" style="162"/>
    <col min="14088" max="14088" width="9.75" style="162" customWidth="1"/>
    <col min="14089" max="14336" width="8.625" style="162"/>
    <col min="14337" max="14337" width="4.75" style="162" customWidth="1"/>
    <col min="14338" max="14338" width="15.625" style="162" customWidth="1"/>
    <col min="14339" max="14339" width="22" style="162" customWidth="1"/>
    <col min="14340" max="14340" width="5.125" style="162" customWidth="1"/>
    <col min="14341" max="14341" width="7" style="162" customWidth="1"/>
    <col min="14342" max="14342" width="8" style="162" customWidth="1"/>
    <col min="14343" max="14343" width="8.625" style="162"/>
    <col min="14344" max="14344" width="9.75" style="162" customWidth="1"/>
    <col min="14345" max="14592" width="8.625" style="162"/>
    <col min="14593" max="14593" width="4.75" style="162" customWidth="1"/>
    <col min="14594" max="14594" width="15.625" style="162" customWidth="1"/>
    <col min="14595" max="14595" width="22" style="162" customWidth="1"/>
    <col min="14596" max="14596" width="5.125" style="162" customWidth="1"/>
    <col min="14597" max="14597" width="7" style="162" customWidth="1"/>
    <col min="14598" max="14598" width="8" style="162" customWidth="1"/>
    <col min="14599" max="14599" width="8.625" style="162"/>
    <col min="14600" max="14600" width="9.75" style="162" customWidth="1"/>
    <col min="14601" max="14848" width="8.625" style="162"/>
    <col min="14849" max="14849" width="4.75" style="162" customWidth="1"/>
    <col min="14850" max="14850" width="15.625" style="162" customWidth="1"/>
    <col min="14851" max="14851" width="22" style="162" customWidth="1"/>
    <col min="14852" max="14852" width="5.125" style="162" customWidth="1"/>
    <col min="14853" max="14853" width="7" style="162" customWidth="1"/>
    <col min="14854" max="14854" width="8" style="162" customWidth="1"/>
    <col min="14855" max="14855" width="8.625" style="162"/>
    <col min="14856" max="14856" width="9.75" style="162" customWidth="1"/>
    <col min="14857" max="15104" width="8.625" style="162"/>
    <col min="15105" max="15105" width="4.75" style="162" customWidth="1"/>
    <col min="15106" max="15106" width="15.625" style="162" customWidth="1"/>
    <col min="15107" max="15107" width="22" style="162" customWidth="1"/>
    <col min="15108" max="15108" width="5.125" style="162" customWidth="1"/>
    <col min="15109" max="15109" width="7" style="162" customWidth="1"/>
    <col min="15110" max="15110" width="8" style="162" customWidth="1"/>
    <col min="15111" max="15111" width="8.625" style="162"/>
    <col min="15112" max="15112" width="9.75" style="162" customWidth="1"/>
    <col min="15113" max="15360" width="8.625" style="162"/>
    <col min="15361" max="15361" width="4.75" style="162" customWidth="1"/>
    <col min="15362" max="15362" width="15.625" style="162" customWidth="1"/>
    <col min="15363" max="15363" width="22" style="162" customWidth="1"/>
    <col min="15364" max="15364" width="5.125" style="162" customWidth="1"/>
    <col min="15365" max="15365" width="7" style="162" customWidth="1"/>
    <col min="15366" max="15366" width="8" style="162" customWidth="1"/>
    <col min="15367" max="15367" width="8.625" style="162"/>
    <col min="15368" max="15368" width="9.75" style="162" customWidth="1"/>
    <col min="15369" max="15616" width="8.625" style="162"/>
    <col min="15617" max="15617" width="4.75" style="162" customWidth="1"/>
    <col min="15618" max="15618" width="15.625" style="162" customWidth="1"/>
    <col min="15619" max="15619" width="22" style="162" customWidth="1"/>
    <col min="15620" max="15620" width="5.125" style="162" customWidth="1"/>
    <col min="15621" max="15621" width="7" style="162" customWidth="1"/>
    <col min="15622" max="15622" width="8" style="162" customWidth="1"/>
    <col min="15623" max="15623" width="8.625" style="162"/>
    <col min="15624" max="15624" width="9.75" style="162" customWidth="1"/>
    <col min="15625" max="15872" width="8.625" style="162"/>
    <col min="15873" max="15873" width="4.75" style="162" customWidth="1"/>
    <col min="15874" max="15874" width="15.625" style="162" customWidth="1"/>
    <col min="15875" max="15875" width="22" style="162" customWidth="1"/>
    <col min="15876" max="15876" width="5.125" style="162" customWidth="1"/>
    <col min="15877" max="15877" width="7" style="162" customWidth="1"/>
    <col min="15878" max="15878" width="8" style="162" customWidth="1"/>
    <col min="15879" max="15879" width="8.625" style="162"/>
    <col min="15880" max="15880" width="9.75" style="162" customWidth="1"/>
    <col min="15881" max="16128" width="8.625" style="162"/>
    <col min="16129" max="16129" width="4.75" style="162" customWidth="1"/>
    <col min="16130" max="16130" width="15.625" style="162" customWidth="1"/>
    <col min="16131" max="16131" width="22" style="162" customWidth="1"/>
    <col min="16132" max="16132" width="5.125" style="162" customWidth="1"/>
    <col min="16133" max="16133" width="7" style="162" customWidth="1"/>
    <col min="16134" max="16134" width="8" style="162" customWidth="1"/>
    <col min="16135" max="16135" width="8.625" style="162"/>
    <col min="16136" max="16136" width="9.75" style="162" customWidth="1"/>
    <col min="16137" max="16384" width="8.625" style="162"/>
  </cols>
  <sheetData>
    <row r="1" spans="1:8" ht="20" customHeight="1">
      <c r="A1" s="427" t="s">
        <v>25</v>
      </c>
      <c r="B1" s="428"/>
      <c r="C1" s="428"/>
      <c r="D1" s="428"/>
      <c r="E1" s="428"/>
      <c r="F1" s="428"/>
      <c r="G1" s="428"/>
      <c r="H1" s="428"/>
    </row>
    <row r="2" spans="1:8" ht="20" customHeight="1">
      <c r="A2" s="429" t="s">
        <v>26</v>
      </c>
      <c r="B2" s="429"/>
      <c r="C2" s="429"/>
      <c r="D2" s="429"/>
      <c r="E2" s="429"/>
      <c r="F2" s="429"/>
      <c r="G2" s="429"/>
      <c r="H2" s="429"/>
    </row>
    <row r="3" spans="1:8" ht="20" customHeight="1">
      <c r="A3" s="430" t="s">
        <v>27</v>
      </c>
      <c r="B3" s="430"/>
      <c r="C3" s="430" t="s">
        <v>608</v>
      </c>
      <c r="D3" s="430"/>
      <c r="E3" s="430"/>
      <c r="F3" s="430"/>
      <c r="G3" s="163"/>
      <c r="H3" s="163"/>
    </row>
    <row r="4" spans="1:8" ht="20" customHeight="1">
      <c r="A4" s="430" t="s">
        <v>609</v>
      </c>
      <c r="B4" s="430"/>
      <c r="C4" s="430" t="s">
        <v>610</v>
      </c>
      <c r="D4" s="430"/>
      <c r="E4" s="430"/>
      <c r="F4" s="430"/>
      <c r="G4" s="163"/>
      <c r="H4" s="163"/>
    </row>
    <row r="5" spans="1:8" ht="20" customHeight="1">
      <c r="A5" s="431" t="s">
        <v>611</v>
      </c>
      <c r="B5" s="431"/>
      <c r="C5" s="431" t="s">
        <v>612</v>
      </c>
      <c r="D5" s="431"/>
      <c r="E5" s="431"/>
      <c r="F5" s="431"/>
      <c r="G5" s="431" t="s">
        <v>404</v>
      </c>
      <c r="H5" s="431"/>
    </row>
    <row r="6" spans="1:8" ht="20" customHeight="1">
      <c r="A6" s="164" t="s">
        <v>34</v>
      </c>
      <c r="B6" s="164" t="s">
        <v>35</v>
      </c>
      <c r="C6" s="164" t="s">
        <v>36</v>
      </c>
      <c r="D6" s="164" t="s">
        <v>37</v>
      </c>
      <c r="E6" s="164" t="s">
        <v>38</v>
      </c>
      <c r="F6" s="164" t="s">
        <v>39</v>
      </c>
      <c r="G6" s="164" t="s">
        <v>40</v>
      </c>
      <c r="H6" s="164" t="s">
        <v>9</v>
      </c>
    </row>
    <row r="7" spans="1:8" ht="20" customHeight="1">
      <c r="A7" s="164">
        <v>1</v>
      </c>
      <c r="B7" s="147" t="s">
        <v>613</v>
      </c>
      <c r="C7" s="147" t="s">
        <v>614</v>
      </c>
      <c r="D7" s="161" t="s">
        <v>56</v>
      </c>
      <c r="E7" s="147">
        <v>280</v>
      </c>
      <c r="F7" s="147">
        <v>5</v>
      </c>
      <c r="G7" s="164">
        <f>E7*F7</f>
        <v>1400</v>
      </c>
      <c r="H7" s="147" t="s">
        <v>615</v>
      </c>
    </row>
    <row r="8" spans="1:8" ht="20" customHeight="1">
      <c r="A8" s="164">
        <v>2</v>
      </c>
      <c r="B8" s="147" t="s">
        <v>616</v>
      </c>
      <c r="C8" s="147" t="s">
        <v>617</v>
      </c>
      <c r="D8" s="147" t="s">
        <v>62</v>
      </c>
      <c r="E8" s="147">
        <v>28</v>
      </c>
      <c r="F8" s="147">
        <v>10</v>
      </c>
      <c r="G8" s="164">
        <f t="shared" ref="G8:G25" si="0">E8*F8</f>
        <v>280</v>
      </c>
      <c r="H8" s="165" t="s">
        <v>44</v>
      </c>
    </row>
    <row r="9" spans="1:8" ht="20" customHeight="1">
      <c r="A9" s="164">
        <v>3</v>
      </c>
      <c r="B9" s="166" t="s">
        <v>618</v>
      </c>
      <c r="C9" s="167" t="s">
        <v>619</v>
      </c>
      <c r="D9" s="167" t="s">
        <v>47</v>
      </c>
      <c r="E9" s="167">
        <v>30</v>
      </c>
      <c r="F9" s="157">
        <v>1</v>
      </c>
      <c r="G9" s="164">
        <f t="shared" si="0"/>
        <v>30</v>
      </c>
      <c r="H9" s="165" t="s">
        <v>44</v>
      </c>
    </row>
    <row r="10" spans="1:8" ht="20" customHeight="1">
      <c r="A10" s="164">
        <v>4</v>
      </c>
      <c r="B10" s="166" t="s">
        <v>620</v>
      </c>
      <c r="C10" s="167" t="s">
        <v>621</v>
      </c>
      <c r="D10" s="167" t="s">
        <v>622</v>
      </c>
      <c r="E10" s="167">
        <v>28</v>
      </c>
      <c r="F10" s="157">
        <v>15</v>
      </c>
      <c r="G10" s="164">
        <f t="shared" si="0"/>
        <v>420</v>
      </c>
      <c r="H10" s="165" t="s">
        <v>44</v>
      </c>
    </row>
    <row r="11" spans="1:8" ht="20" customHeight="1">
      <c r="A11" s="164">
        <v>5</v>
      </c>
      <c r="B11" s="147" t="s">
        <v>623</v>
      </c>
      <c r="C11" s="147" t="s">
        <v>624</v>
      </c>
      <c r="D11" s="161" t="s">
        <v>62</v>
      </c>
      <c r="E11" s="147">
        <v>28</v>
      </c>
      <c r="F11" s="147">
        <v>2.5</v>
      </c>
      <c r="G11" s="164">
        <f t="shared" si="0"/>
        <v>70</v>
      </c>
      <c r="H11" s="165" t="s">
        <v>44</v>
      </c>
    </row>
    <row r="12" spans="1:8" ht="20" customHeight="1">
      <c r="A12" s="164">
        <v>6</v>
      </c>
      <c r="B12" s="147" t="s">
        <v>625</v>
      </c>
      <c r="C12" s="147" t="s">
        <v>626</v>
      </c>
      <c r="D12" s="161" t="s">
        <v>62</v>
      </c>
      <c r="E12" s="147">
        <v>28</v>
      </c>
      <c r="F12" s="147">
        <v>8</v>
      </c>
      <c r="G12" s="164">
        <f t="shared" si="0"/>
        <v>224</v>
      </c>
      <c r="H12" s="165" t="s">
        <v>44</v>
      </c>
    </row>
    <row r="13" spans="1:8" ht="20" customHeight="1">
      <c r="A13" s="164">
        <v>7</v>
      </c>
      <c r="B13" s="147" t="s">
        <v>180</v>
      </c>
      <c r="C13" s="147" t="s">
        <v>627</v>
      </c>
      <c r="D13" s="147" t="s">
        <v>56</v>
      </c>
      <c r="E13" s="147">
        <v>28</v>
      </c>
      <c r="F13" s="147">
        <v>18</v>
      </c>
      <c r="G13" s="164">
        <f t="shared" si="0"/>
        <v>504</v>
      </c>
      <c r="H13" s="165" t="s">
        <v>628</v>
      </c>
    </row>
    <row r="14" spans="1:8" ht="20" customHeight="1">
      <c r="A14" s="164">
        <v>8</v>
      </c>
      <c r="B14" s="167" t="s">
        <v>629</v>
      </c>
      <c r="C14" s="167" t="s">
        <v>630</v>
      </c>
      <c r="D14" s="167" t="s">
        <v>56</v>
      </c>
      <c r="E14" s="167">
        <v>56</v>
      </c>
      <c r="F14" s="167">
        <v>14</v>
      </c>
      <c r="G14" s="164">
        <f t="shared" si="0"/>
        <v>784</v>
      </c>
      <c r="H14" s="165" t="s">
        <v>44</v>
      </c>
    </row>
    <row r="15" spans="1:8" ht="20" customHeight="1">
      <c r="A15" s="164">
        <v>9</v>
      </c>
      <c r="B15" s="166" t="s">
        <v>618</v>
      </c>
      <c r="C15" s="167" t="s">
        <v>631</v>
      </c>
      <c r="D15" s="167" t="s">
        <v>47</v>
      </c>
      <c r="E15" s="167">
        <v>30</v>
      </c>
      <c r="F15" s="167">
        <v>1</v>
      </c>
      <c r="G15" s="164">
        <f t="shared" si="0"/>
        <v>30</v>
      </c>
      <c r="H15" s="165" t="s">
        <v>44</v>
      </c>
    </row>
    <row r="16" spans="1:8" ht="20" customHeight="1">
      <c r="A16" s="164">
        <v>10</v>
      </c>
      <c r="B16" s="147" t="s">
        <v>585</v>
      </c>
      <c r="C16" s="147" t="s">
        <v>632</v>
      </c>
      <c r="D16" s="147" t="s">
        <v>233</v>
      </c>
      <c r="E16" s="147">
        <v>28</v>
      </c>
      <c r="F16" s="147">
        <v>8</v>
      </c>
      <c r="G16" s="164">
        <f t="shared" si="0"/>
        <v>224</v>
      </c>
      <c r="H16" s="147" t="s">
        <v>633</v>
      </c>
    </row>
    <row r="17" spans="1:8" ht="20" customHeight="1">
      <c r="A17" s="164">
        <v>11</v>
      </c>
      <c r="B17" s="147" t="s">
        <v>634</v>
      </c>
      <c r="C17" s="147" t="s">
        <v>635</v>
      </c>
      <c r="D17" s="161" t="s">
        <v>62</v>
      </c>
      <c r="E17" s="147">
        <v>28</v>
      </c>
      <c r="F17" s="147">
        <v>1.5</v>
      </c>
      <c r="G17" s="164">
        <f t="shared" si="0"/>
        <v>42</v>
      </c>
      <c r="H17" s="147" t="s">
        <v>633</v>
      </c>
    </row>
    <row r="18" spans="1:8" ht="20" customHeight="1">
      <c r="A18" s="164">
        <v>12</v>
      </c>
      <c r="B18" s="147" t="s">
        <v>636</v>
      </c>
      <c r="C18" s="147" t="s">
        <v>637</v>
      </c>
      <c r="D18" s="161" t="s">
        <v>62</v>
      </c>
      <c r="E18" s="147">
        <v>28</v>
      </c>
      <c r="F18" s="147">
        <v>4</v>
      </c>
      <c r="G18" s="164">
        <f t="shared" si="0"/>
        <v>112</v>
      </c>
      <c r="H18" s="147" t="s">
        <v>633</v>
      </c>
    </row>
    <row r="19" spans="1:8" ht="20" customHeight="1">
      <c r="A19" s="164">
        <v>13</v>
      </c>
      <c r="B19" s="166" t="s">
        <v>618</v>
      </c>
      <c r="C19" s="167" t="s">
        <v>638</v>
      </c>
      <c r="D19" s="167" t="s">
        <v>47</v>
      </c>
      <c r="E19" s="167">
        <v>30</v>
      </c>
      <c r="F19" s="167">
        <v>1</v>
      </c>
      <c r="G19" s="164">
        <f t="shared" si="0"/>
        <v>30</v>
      </c>
      <c r="H19" s="165" t="s">
        <v>44</v>
      </c>
    </row>
    <row r="20" spans="1:8" ht="20" customHeight="1">
      <c r="A20" s="164">
        <v>14</v>
      </c>
      <c r="B20" s="147" t="s">
        <v>156</v>
      </c>
      <c r="C20" s="147" t="s">
        <v>157</v>
      </c>
      <c r="D20" s="161" t="s">
        <v>158</v>
      </c>
      <c r="E20" s="147">
        <v>28</v>
      </c>
      <c r="F20" s="147">
        <v>1.5</v>
      </c>
      <c r="G20" s="164">
        <f t="shared" si="0"/>
        <v>42</v>
      </c>
      <c r="H20" s="165" t="s">
        <v>44</v>
      </c>
    </row>
    <row r="21" spans="1:8" ht="20" customHeight="1">
      <c r="A21" s="164">
        <v>15</v>
      </c>
      <c r="B21" s="147" t="s">
        <v>639</v>
      </c>
      <c r="C21" s="147" t="s">
        <v>640</v>
      </c>
      <c r="D21" s="147" t="s">
        <v>53</v>
      </c>
      <c r="E21" s="147">
        <v>10</v>
      </c>
      <c r="F21" s="147">
        <v>15</v>
      </c>
      <c r="G21" s="164">
        <f t="shared" si="0"/>
        <v>150</v>
      </c>
      <c r="H21" s="147" t="s">
        <v>633</v>
      </c>
    </row>
    <row r="22" spans="1:8" ht="20" customHeight="1">
      <c r="A22" s="164">
        <v>16</v>
      </c>
      <c r="B22" s="164" t="s">
        <v>641</v>
      </c>
      <c r="C22" s="164" t="s">
        <v>642</v>
      </c>
      <c r="D22" s="164" t="s">
        <v>47</v>
      </c>
      <c r="E22" s="164">
        <v>28</v>
      </c>
      <c r="F22" s="164">
        <v>15</v>
      </c>
      <c r="G22" s="164">
        <f t="shared" si="0"/>
        <v>420</v>
      </c>
      <c r="H22" s="164" t="s">
        <v>643</v>
      </c>
    </row>
    <row r="23" spans="1:8" ht="20" customHeight="1">
      <c r="A23" s="164">
        <v>17</v>
      </c>
      <c r="B23" s="166" t="s">
        <v>644</v>
      </c>
      <c r="C23" s="167" t="s">
        <v>645</v>
      </c>
      <c r="D23" s="167" t="s">
        <v>47</v>
      </c>
      <c r="E23" s="167">
        <v>5</v>
      </c>
      <c r="F23" s="167">
        <v>5</v>
      </c>
      <c r="G23" s="164">
        <f t="shared" si="0"/>
        <v>25</v>
      </c>
      <c r="H23" s="166" t="s">
        <v>646</v>
      </c>
    </row>
    <row r="24" spans="1:8" ht="20" customHeight="1">
      <c r="A24" s="164">
        <v>18</v>
      </c>
      <c r="B24" s="167" t="s">
        <v>647</v>
      </c>
      <c r="C24" s="167" t="s">
        <v>648</v>
      </c>
      <c r="D24" s="167" t="s">
        <v>233</v>
      </c>
      <c r="E24" s="167">
        <v>28</v>
      </c>
      <c r="F24" s="167">
        <v>7</v>
      </c>
      <c r="G24" s="164">
        <f t="shared" si="0"/>
        <v>196</v>
      </c>
      <c r="H24" s="168" t="s">
        <v>649</v>
      </c>
    </row>
    <row r="25" spans="1:8" ht="20" customHeight="1">
      <c r="A25" s="164">
        <v>19</v>
      </c>
      <c r="B25" s="169" t="s">
        <v>650</v>
      </c>
      <c r="C25" s="169" t="s">
        <v>651</v>
      </c>
      <c r="D25" s="169" t="s">
        <v>164</v>
      </c>
      <c r="E25" s="170">
        <v>1</v>
      </c>
      <c r="F25" s="170">
        <v>30</v>
      </c>
      <c r="G25" s="164">
        <f t="shared" si="0"/>
        <v>30</v>
      </c>
      <c r="H25" s="165" t="s">
        <v>44</v>
      </c>
    </row>
    <row r="26" spans="1:8" ht="20" customHeight="1">
      <c r="A26" s="432" t="s">
        <v>145</v>
      </c>
      <c r="B26" s="432"/>
      <c r="C26" s="433"/>
      <c r="D26" s="433"/>
      <c r="E26" s="433"/>
      <c r="F26" s="433"/>
      <c r="G26" s="171">
        <f>SUM(G7:G25)</f>
        <v>5013</v>
      </c>
      <c r="H26" s="172"/>
    </row>
    <row r="27" spans="1:8" ht="20" customHeight="1">
      <c r="A27" s="434" t="s">
        <v>146</v>
      </c>
      <c r="B27" s="434"/>
      <c r="C27" s="434"/>
      <c r="D27" s="434"/>
      <c r="E27" s="434"/>
      <c r="F27" s="434"/>
      <c r="G27" s="434"/>
      <c r="H27" s="434"/>
    </row>
    <row r="28" spans="1:8" ht="20" customHeight="1">
      <c r="A28" s="435" t="s">
        <v>147</v>
      </c>
      <c r="B28" s="435"/>
      <c r="C28" s="435"/>
      <c r="D28" s="435"/>
      <c r="E28" s="435"/>
      <c r="F28" s="435"/>
      <c r="G28" s="435"/>
      <c r="H28" s="435"/>
    </row>
    <row r="29" spans="1:8" ht="20" customHeight="1">
      <c r="A29" s="430" t="s">
        <v>148</v>
      </c>
      <c r="B29" s="430"/>
      <c r="C29" s="173"/>
      <c r="D29" s="430" t="s">
        <v>149</v>
      </c>
      <c r="E29" s="430"/>
      <c r="F29" s="430"/>
      <c r="G29" s="430"/>
      <c r="H29" s="430"/>
    </row>
    <row r="30" spans="1:8" ht="20" customHeight="1">
      <c r="A30" s="430" t="s">
        <v>150</v>
      </c>
      <c r="B30" s="430"/>
      <c r="C30" s="173"/>
      <c r="D30" s="430" t="s">
        <v>150</v>
      </c>
      <c r="E30" s="430"/>
      <c r="F30" s="430"/>
      <c r="G30" s="430"/>
      <c r="H30" s="430"/>
    </row>
    <row r="31" spans="1:8" ht="20" customHeight="1">
      <c r="A31" s="430" t="s">
        <v>151</v>
      </c>
      <c r="B31" s="430"/>
      <c r="C31" s="173"/>
      <c r="D31" s="430" t="s">
        <v>151</v>
      </c>
      <c r="E31" s="430"/>
      <c r="F31" s="430"/>
      <c r="G31" s="430"/>
      <c r="H31" s="430"/>
    </row>
  </sheetData>
  <mergeCells count="19">
    <mergeCell ref="A31:B31"/>
    <mergeCell ref="D31:H31"/>
    <mergeCell ref="A5:B5"/>
    <mergeCell ref="C5:F5"/>
    <mergeCell ref="G5:H5"/>
    <mergeCell ref="A26:B26"/>
    <mergeCell ref="C26:F26"/>
    <mergeCell ref="A27:H27"/>
    <mergeCell ref="A28:H28"/>
    <mergeCell ref="A29:B29"/>
    <mergeCell ref="D29:H29"/>
    <mergeCell ref="A30:B30"/>
    <mergeCell ref="D30:H30"/>
    <mergeCell ref="A1:H1"/>
    <mergeCell ref="A2:H2"/>
    <mergeCell ref="A3:B3"/>
    <mergeCell ref="C3:F3"/>
    <mergeCell ref="A4:B4"/>
    <mergeCell ref="C4:F4"/>
  </mergeCells>
  <phoneticPr fontId="40" type="noConversion"/>
  <hyperlinks>
    <hyperlink ref="H40" r:id="rId1" display="https://search.jd.com/Search?keyword=3M%201623AF&amp;enc=utf-8&amp;wq=3M%201623AF&amp;pvid=4c42875a047e4295b1e85be5dac2de47"/>
  </hyperlinks>
  <pageMargins left="0.7" right="0.7" top="0.75" bottom="0.75" header="0.3" footer="0.3"/>
  <pageSetup paperSize="9" scale="85" fitToHeight="0" orientation="portrait"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H27"/>
  <sheetViews>
    <sheetView workbookViewId="0">
      <selection activeCell="G22" sqref="G22"/>
    </sheetView>
  </sheetViews>
  <sheetFormatPr defaultColWidth="9" defaultRowHeight="12.85"/>
  <cols>
    <col min="1" max="1" width="5.625" customWidth="1"/>
    <col min="2" max="3" width="20.625" customWidth="1"/>
    <col min="4" max="4" width="5.625" customWidth="1"/>
    <col min="5" max="7" width="10.625" customWidth="1"/>
    <col min="8" max="8" width="20.625" customWidth="1"/>
  </cols>
  <sheetData>
    <row r="1" spans="1:8" ht="20" customHeight="1">
      <c r="A1" s="413" t="s">
        <v>25</v>
      </c>
      <c r="B1" s="414"/>
      <c r="C1" s="414"/>
      <c r="D1" s="414"/>
      <c r="E1" s="414"/>
      <c r="F1" s="414"/>
      <c r="G1" s="414"/>
      <c r="H1" s="414"/>
    </row>
    <row r="2" spans="1:8" ht="20" customHeight="1">
      <c r="A2" s="415" t="s">
        <v>26</v>
      </c>
      <c r="B2" s="415"/>
      <c r="C2" s="415"/>
      <c r="D2" s="415"/>
      <c r="E2" s="415"/>
      <c r="F2" s="415"/>
      <c r="G2" s="415"/>
      <c r="H2" s="415"/>
    </row>
    <row r="3" spans="1:8" ht="20" customHeight="1">
      <c r="A3" s="416" t="s">
        <v>27</v>
      </c>
      <c r="B3" s="416"/>
      <c r="C3" s="416" t="s">
        <v>166</v>
      </c>
      <c r="D3" s="416"/>
      <c r="E3" s="416"/>
      <c r="F3" s="416"/>
      <c r="G3" s="111"/>
      <c r="H3" s="111"/>
    </row>
    <row r="4" spans="1:8" ht="20" customHeight="1">
      <c r="A4" s="416" t="s">
        <v>29</v>
      </c>
      <c r="B4" s="416"/>
      <c r="C4" s="416" t="s">
        <v>30</v>
      </c>
      <c r="D4" s="416"/>
      <c r="E4" s="416"/>
      <c r="F4" s="416"/>
      <c r="G4" s="111"/>
      <c r="H4" s="111"/>
    </row>
    <row r="5" spans="1:8" ht="20" customHeight="1">
      <c r="A5" s="417" t="s">
        <v>167</v>
      </c>
      <c r="B5" s="417"/>
      <c r="C5" s="416" t="s">
        <v>32</v>
      </c>
      <c r="D5" s="416"/>
      <c r="E5" s="416"/>
      <c r="F5" s="416"/>
      <c r="G5" s="416" t="s">
        <v>33</v>
      </c>
      <c r="H5" s="416"/>
    </row>
    <row r="6" spans="1:8" ht="20" customHeight="1">
      <c r="A6" s="112" t="s">
        <v>34</v>
      </c>
      <c r="B6" s="112" t="s">
        <v>35</v>
      </c>
      <c r="C6" s="112" t="s">
        <v>36</v>
      </c>
      <c r="D6" s="112" t="s">
        <v>37</v>
      </c>
      <c r="E6" s="112" t="s">
        <v>38</v>
      </c>
      <c r="F6" s="112" t="s">
        <v>39</v>
      </c>
      <c r="G6" s="112" t="s">
        <v>40</v>
      </c>
      <c r="H6" s="112" t="s">
        <v>9</v>
      </c>
    </row>
    <row r="7" spans="1:8" ht="20" customHeight="1">
      <c r="A7" s="112">
        <v>1</v>
      </c>
      <c r="B7" s="115" t="s">
        <v>168</v>
      </c>
      <c r="C7" s="115" t="s">
        <v>169</v>
      </c>
      <c r="D7" s="115" t="s">
        <v>78</v>
      </c>
      <c r="E7" s="116">
        <v>20</v>
      </c>
      <c r="F7" s="116">
        <v>65</v>
      </c>
      <c r="G7" s="114">
        <f>E7*F7</f>
        <v>1300</v>
      </c>
      <c r="H7" s="112" t="s">
        <v>165</v>
      </c>
    </row>
    <row r="8" spans="1:8" ht="20" customHeight="1">
      <c r="A8" s="112">
        <v>2</v>
      </c>
      <c r="B8" s="115" t="s">
        <v>168</v>
      </c>
      <c r="C8" s="115" t="s">
        <v>170</v>
      </c>
      <c r="D8" s="115" t="s">
        <v>78</v>
      </c>
      <c r="E8" s="116">
        <v>35</v>
      </c>
      <c r="F8" s="116">
        <v>65</v>
      </c>
      <c r="G8" s="114">
        <f t="shared" ref="G8:G21" si="0">E8*F8</f>
        <v>2275</v>
      </c>
      <c r="H8" s="112" t="s">
        <v>171</v>
      </c>
    </row>
    <row r="9" spans="1:8" ht="20" customHeight="1">
      <c r="A9" s="112">
        <v>3</v>
      </c>
      <c r="B9" s="116" t="s">
        <v>172</v>
      </c>
      <c r="C9" s="120" t="s">
        <v>173</v>
      </c>
      <c r="D9" s="115" t="s">
        <v>86</v>
      </c>
      <c r="E9" s="116">
        <v>10</v>
      </c>
      <c r="F9" s="116">
        <v>11</v>
      </c>
      <c r="G9" s="114">
        <f t="shared" si="0"/>
        <v>110</v>
      </c>
      <c r="H9" s="112" t="s">
        <v>44</v>
      </c>
    </row>
    <row r="10" spans="1:8" ht="20" customHeight="1">
      <c r="A10" s="112">
        <v>4</v>
      </c>
      <c r="B10" s="116" t="s">
        <v>172</v>
      </c>
      <c r="C10" s="120" t="s">
        <v>174</v>
      </c>
      <c r="D10" s="115" t="s">
        <v>86</v>
      </c>
      <c r="E10" s="116">
        <v>10</v>
      </c>
      <c r="F10" s="116">
        <v>11</v>
      </c>
      <c r="G10" s="114">
        <f t="shared" si="0"/>
        <v>110</v>
      </c>
      <c r="H10" s="112" t="s">
        <v>44</v>
      </c>
    </row>
    <row r="11" spans="1:8" ht="20" customHeight="1">
      <c r="A11" s="112">
        <v>5</v>
      </c>
      <c r="B11" s="116" t="s">
        <v>172</v>
      </c>
      <c r="C11" s="120" t="s">
        <v>175</v>
      </c>
      <c r="D11" s="115" t="s">
        <v>86</v>
      </c>
      <c r="E11" s="116">
        <v>10</v>
      </c>
      <c r="F11" s="116">
        <v>11</v>
      </c>
      <c r="G11" s="114">
        <f t="shared" si="0"/>
        <v>110</v>
      </c>
      <c r="H11" s="117" t="s">
        <v>44</v>
      </c>
    </row>
    <row r="12" spans="1:8" ht="20" customHeight="1">
      <c r="A12" s="112">
        <v>6</v>
      </c>
      <c r="B12" s="116" t="s">
        <v>172</v>
      </c>
      <c r="C12" s="120" t="s">
        <v>176</v>
      </c>
      <c r="D12" s="115" t="s">
        <v>86</v>
      </c>
      <c r="E12" s="116">
        <v>10</v>
      </c>
      <c r="F12" s="116">
        <v>11</v>
      </c>
      <c r="G12" s="114">
        <f t="shared" si="0"/>
        <v>110</v>
      </c>
      <c r="H12" s="118" t="s">
        <v>44</v>
      </c>
    </row>
    <row r="13" spans="1:8" ht="20" customHeight="1">
      <c r="A13" s="112">
        <v>7</v>
      </c>
      <c r="B13" s="77" t="s">
        <v>177</v>
      </c>
      <c r="C13" s="77" t="s">
        <v>178</v>
      </c>
      <c r="D13" s="77" t="s">
        <v>47</v>
      </c>
      <c r="E13" s="77">
        <v>20</v>
      </c>
      <c r="F13" s="77">
        <v>30</v>
      </c>
      <c r="G13" s="114">
        <f t="shared" si="0"/>
        <v>600</v>
      </c>
      <c r="H13" s="118" t="s">
        <v>179</v>
      </c>
    </row>
    <row r="14" spans="1:8" ht="20" customHeight="1">
      <c r="A14" s="112">
        <v>8</v>
      </c>
      <c r="B14" s="121" t="s">
        <v>180</v>
      </c>
      <c r="C14" s="121" t="s">
        <v>181</v>
      </c>
      <c r="D14" s="121" t="s">
        <v>62</v>
      </c>
      <c r="E14" s="121">
        <v>2</v>
      </c>
      <c r="F14" s="122">
        <v>30</v>
      </c>
      <c r="G14" s="114">
        <f t="shared" si="0"/>
        <v>60</v>
      </c>
      <c r="H14" s="118" t="s">
        <v>44</v>
      </c>
    </row>
    <row r="15" spans="1:8" ht="20" customHeight="1">
      <c r="A15" s="112">
        <v>9</v>
      </c>
      <c r="B15" s="77" t="s">
        <v>182</v>
      </c>
      <c r="C15" s="77" t="s">
        <v>183</v>
      </c>
      <c r="D15" s="77" t="s">
        <v>78</v>
      </c>
      <c r="E15" s="77">
        <v>10</v>
      </c>
      <c r="F15" s="77">
        <v>65</v>
      </c>
      <c r="G15" s="114">
        <f t="shared" si="0"/>
        <v>650</v>
      </c>
      <c r="H15" s="118" t="s">
        <v>184</v>
      </c>
    </row>
    <row r="16" spans="1:8" ht="20" customHeight="1">
      <c r="A16" s="112">
        <v>10</v>
      </c>
      <c r="B16" s="101" t="s">
        <v>185</v>
      </c>
      <c r="C16" s="101" t="s">
        <v>186</v>
      </c>
      <c r="D16" s="101" t="s">
        <v>47</v>
      </c>
      <c r="E16" s="101">
        <v>50</v>
      </c>
      <c r="F16" s="101">
        <v>35</v>
      </c>
      <c r="G16" s="114">
        <f t="shared" si="0"/>
        <v>1750</v>
      </c>
      <c r="H16" s="118" t="s">
        <v>187</v>
      </c>
    </row>
    <row r="17" spans="1:8" ht="20" customHeight="1">
      <c r="A17" s="112">
        <v>11</v>
      </c>
      <c r="B17" s="123" t="s">
        <v>188</v>
      </c>
      <c r="C17" s="123" t="s">
        <v>189</v>
      </c>
      <c r="D17" s="123" t="s">
        <v>47</v>
      </c>
      <c r="E17" s="123">
        <v>200</v>
      </c>
      <c r="F17" s="123">
        <v>4</v>
      </c>
      <c r="G17" s="114">
        <f t="shared" si="0"/>
        <v>800</v>
      </c>
      <c r="H17" s="118" t="s">
        <v>187</v>
      </c>
    </row>
    <row r="18" spans="1:8" ht="20" customHeight="1">
      <c r="A18" s="112">
        <v>12</v>
      </c>
      <c r="B18" s="121" t="s">
        <v>154</v>
      </c>
      <c r="C18" s="121" t="s">
        <v>155</v>
      </c>
      <c r="D18" s="121" t="s">
        <v>86</v>
      </c>
      <c r="E18" s="121">
        <v>4</v>
      </c>
      <c r="F18" s="122">
        <v>10</v>
      </c>
      <c r="G18" s="114">
        <f t="shared" si="0"/>
        <v>40</v>
      </c>
      <c r="H18" s="118"/>
    </row>
    <row r="19" spans="1:8" ht="20" customHeight="1">
      <c r="A19" s="112">
        <v>13</v>
      </c>
      <c r="B19" s="83" t="s">
        <v>143</v>
      </c>
      <c r="C19" s="83" t="s">
        <v>144</v>
      </c>
      <c r="D19" s="83" t="s">
        <v>56</v>
      </c>
      <c r="E19" s="83">
        <v>20</v>
      </c>
      <c r="F19" s="83">
        <v>98</v>
      </c>
      <c r="G19" s="114">
        <f t="shared" si="0"/>
        <v>1960</v>
      </c>
      <c r="H19" s="118" t="s">
        <v>44</v>
      </c>
    </row>
    <row r="20" spans="1:8" ht="20" customHeight="1">
      <c r="A20" s="112">
        <v>14</v>
      </c>
      <c r="B20" s="83" t="s">
        <v>190</v>
      </c>
      <c r="C20" s="83" t="s">
        <v>191</v>
      </c>
      <c r="D20" s="83" t="s">
        <v>53</v>
      </c>
      <c r="E20" s="83">
        <v>16</v>
      </c>
      <c r="F20" s="83">
        <v>8</v>
      </c>
      <c r="G20" s="114">
        <f t="shared" si="0"/>
        <v>128</v>
      </c>
      <c r="H20" s="118" t="s">
        <v>187</v>
      </c>
    </row>
    <row r="21" spans="1:8" ht="20" customHeight="1">
      <c r="A21" s="112">
        <v>15</v>
      </c>
      <c r="B21" s="83" t="s">
        <v>192</v>
      </c>
      <c r="C21" s="83" t="s">
        <v>193</v>
      </c>
      <c r="D21" s="83" t="s">
        <v>47</v>
      </c>
      <c r="E21" s="83">
        <v>50</v>
      </c>
      <c r="F21" s="83">
        <v>15</v>
      </c>
      <c r="G21" s="114">
        <f t="shared" si="0"/>
        <v>750</v>
      </c>
      <c r="H21" s="118" t="s">
        <v>187</v>
      </c>
    </row>
    <row r="22" spans="1:8" ht="20" customHeight="1">
      <c r="A22" s="418" t="s">
        <v>145</v>
      </c>
      <c r="B22" s="418"/>
      <c r="C22" s="419"/>
      <c r="D22" s="419"/>
      <c r="E22" s="419"/>
      <c r="F22" s="419"/>
      <c r="G22" s="224">
        <f>SUM(G7:G21)</f>
        <v>10753</v>
      </c>
      <c r="H22" s="118"/>
    </row>
    <row r="23" spans="1:8" ht="20" customHeight="1">
      <c r="A23" s="416" t="s">
        <v>146</v>
      </c>
      <c r="B23" s="416"/>
      <c r="C23" s="416"/>
      <c r="D23" s="416"/>
      <c r="E23" s="416"/>
      <c r="F23" s="416"/>
      <c r="G23" s="416"/>
      <c r="H23" s="416"/>
    </row>
    <row r="24" spans="1:8" ht="20" customHeight="1">
      <c r="A24" s="416" t="s">
        <v>147</v>
      </c>
      <c r="B24" s="416"/>
      <c r="C24" s="416"/>
      <c r="D24" s="416"/>
      <c r="E24" s="416"/>
      <c r="F24" s="416"/>
      <c r="G24" s="416"/>
      <c r="H24" s="416"/>
    </row>
    <row r="25" spans="1:8" ht="20" customHeight="1">
      <c r="A25" s="416" t="s">
        <v>148</v>
      </c>
      <c r="B25" s="416"/>
      <c r="C25" s="111"/>
      <c r="D25" s="416" t="s">
        <v>149</v>
      </c>
      <c r="E25" s="416"/>
      <c r="F25" s="416"/>
      <c r="G25" s="416"/>
      <c r="H25" s="416"/>
    </row>
    <row r="26" spans="1:8" ht="20" customHeight="1">
      <c r="A26" s="416" t="s">
        <v>150</v>
      </c>
      <c r="B26" s="416"/>
      <c r="C26" s="111"/>
      <c r="D26" s="416" t="s">
        <v>150</v>
      </c>
      <c r="E26" s="416"/>
      <c r="F26" s="416"/>
      <c r="G26" s="416"/>
      <c r="H26" s="416"/>
    </row>
    <row r="27" spans="1:8" ht="20" customHeight="1">
      <c r="A27" s="416" t="s">
        <v>151</v>
      </c>
      <c r="B27" s="416"/>
      <c r="C27" s="111"/>
      <c r="D27" s="416" t="s">
        <v>151</v>
      </c>
      <c r="E27" s="416"/>
      <c r="F27" s="416"/>
      <c r="G27" s="416"/>
      <c r="H27" s="416"/>
    </row>
  </sheetData>
  <mergeCells count="19">
    <mergeCell ref="A27:B27"/>
    <mergeCell ref="D27:H27"/>
    <mergeCell ref="A23:H23"/>
    <mergeCell ref="A24:H24"/>
    <mergeCell ref="A25:B25"/>
    <mergeCell ref="D25:H25"/>
    <mergeCell ref="A26:B26"/>
    <mergeCell ref="D26:H26"/>
    <mergeCell ref="A5:B5"/>
    <mergeCell ref="C5:F5"/>
    <mergeCell ref="G5:H5"/>
    <mergeCell ref="A22:B22"/>
    <mergeCell ref="C22:F22"/>
    <mergeCell ref="A1:H1"/>
    <mergeCell ref="A2:H2"/>
    <mergeCell ref="A3:B3"/>
    <mergeCell ref="C3:F3"/>
    <mergeCell ref="A4:B4"/>
    <mergeCell ref="C4:F4"/>
  </mergeCells>
  <phoneticPr fontId="40" type="noConversion"/>
  <pageMargins left="0.75" right="0.75" top="1" bottom="1" header="0.5" footer="0.5"/>
  <pageSetup paperSize="9" scale="83" fitToHeight="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H41"/>
  <sheetViews>
    <sheetView topLeftCell="A21" zoomScaleNormal="100" workbookViewId="0">
      <selection activeCell="G36" sqref="G36"/>
    </sheetView>
  </sheetViews>
  <sheetFormatPr defaultColWidth="9" defaultRowHeight="12.85"/>
  <cols>
    <col min="1" max="1" width="5.625" style="162" customWidth="1"/>
    <col min="2" max="3" width="20.625" style="162" customWidth="1"/>
    <col min="4" max="4" width="5.625" style="162" customWidth="1"/>
    <col min="5" max="7" width="10.625" style="162" customWidth="1"/>
    <col min="8" max="8" width="20.625" style="162" customWidth="1"/>
    <col min="9" max="16384" width="9" style="162"/>
  </cols>
  <sheetData>
    <row r="1" spans="1:8" ht="20" customHeight="1">
      <c r="A1" s="427" t="s">
        <v>25</v>
      </c>
      <c r="B1" s="428"/>
      <c r="C1" s="428"/>
      <c r="D1" s="428"/>
      <c r="E1" s="428"/>
      <c r="F1" s="428"/>
      <c r="G1" s="428"/>
      <c r="H1" s="428"/>
    </row>
    <row r="2" spans="1:8" ht="20" customHeight="1">
      <c r="A2" s="429" t="s">
        <v>26</v>
      </c>
      <c r="B2" s="429"/>
      <c r="C2" s="429"/>
      <c r="D2" s="429"/>
      <c r="E2" s="429"/>
      <c r="F2" s="429"/>
      <c r="G2" s="429"/>
      <c r="H2" s="429"/>
    </row>
    <row r="3" spans="1:8" ht="20" customHeight="1">
      <c r="A3" s="435" t="s">
        <v>27</v>
      </c>
      <c r="B3" s="435"/>
      <c r="C3" s="435" t="s">
        <v>166</v>
      </c>
      <c r="D3" s="435"/>
      <c r="E3" s="435"/>
      <c r="F3" s="435"/>
      <c r="G3" s="163"/>
      <c r="H3" s="163"/>
    </row>
    <row r="4" spans="1:8" ht="20" customHeight="1">
      <c r="A4" s="435" t="s">
        <v>403</v>
      </c>
      <c r="B4" s="435"/>
      <c r="C4" s="435" t="s">
        <v>610</v>
      </c>
      <c r="D4" s="435"/>
      <c r="E4" s="435"/>
      <c r="F4" s="435"/>
      <c r="G4" s="163"/>
      <c r="H4" s="163"/>
    </row>
    <row r="5" spans="1:8" ht="20" customHeight="1">
      <c r="A5" s="434" t="s">
        <v>660</v>
      </c>
      <c r="B5" s="434"/>
      <c r="C5" s="434" t="s">
        <v>612</v>
      </c>
      <c r="D5" s="434"/>
      <c r="E5" s="434"/>
      <c r="F5" s="434"/>
      <c r="G5" s="434" t="s">
        <v>404</v>
      </c>
      <c r="H5" s="434"/>
    </row>
    <row r="6" spans="1:8" ht="20" customHeight="1">
      <c r="A6" s="164" t="s">
        <v>34</v>
      </c>
      <c r="B6" s="164" t="s">
        <v>35</v>
      </c>
      <c r="C6" s="164" t="s">
        <v>36</v>
      </c>
      <c r="D6" s="164" t="s">
        <v>37</v>
      </c>
      <c r="E6" s="164" t="s">
        <v>38</v>
      </c>
      <c r="F6" s="164" t="s">
        <v>39</v>
      </c>
      <c r="G6" s="164" t="s">
        <v>40</v>
      </c>
      <c r="H6" s="164" t="s">
        <v>9</v>
      </c>
    </row>
    <row r="7" spans="1:8" ht="20" customHeight="1">
      <c r="A7" s="164">
        <v>1</v>
      </c>
      <c r="B7" s="164" t="s">
        <v>661</v>
      </c>
      <c r="C7" s="164" t="s">
        <v>662</v>
      </c>
      <c r="D7" s="164" t="s">
        <v>47</v>
      </c>
      <c r="E7" s="164">
        <v>54</v>
      </c>
      <c r="F7" s="164">
        <v>12</v>
      </c>
      <c r="G7" s="164">
        <f t="shared" ref="G7:G35" si="0">E7*F7</f>
        <v>648</v>
      </c>
      <c r="H7" s="164" t="s">
        <v>44</v>
      </c>
    </row>
    <row r="8" spans="1:8" ht="20" customHeight="1">
      <c r="A8" s="164">
        <v>2</v>
      </c>
      <c r="B8" s="164" t="s">
        <v>600</v>
      </c>
      <c r="C8" s="164" t="s">
        <v>663</v>
      </c>
      <c r="D8" s="164" t="s">
        <v>56</v>
      </c>
      <c r="E8" s="164">
        <v>400</v>
      </c>
      <c r="F8" s="164">
        <v>5</v>
      </c>
      <c r="G8" s="164">
        <f t="shared" si="0"/>
        <v>2000</v>
      </c>
      <c r="H8" s="164" t="s">
        <v>664</v>
      </c>
    </row>
    <row r="9" spans="1:8" ht="20" customHeight="1">
      <c r="A9" s="164">
        <v>3</v>
      </c>
      <c r="B9" s="164" t="s">
        <v>585</v>
      </c>
      <c r="C9" s="164" t="s">
        <v>665</v>
      </c>
      <c r="D9" s="164" t="s">
        <v>233</v>
      </c>
      <c r="E9" s="164">
        <v>100</v>
      </c>
      <c r="F9" s="164">
        <v>2</v>
      </c>
      <c r="G9" s="164">
        <f t="shared" si="0"/>
        <v>200</v>
      </c>
      <c r="H9" s="164" t="s">
        <v>643</v>
      </c>
    </row>
    <row r="10" spans="1:8" ht="20" customHeight="1">
      <c r="A10" s="164">
        <v>4</v>
      </c>
      <c r="B10" s="164" t="s">
        <v>585</v>
      </c>
      <c r="C10" s="164" t="s">
        <v>666</v>
      </c>
      <c r="D10" s="164" t="s">
        <v>233</v>
      </c>
      <c r="E10" s="164">
        <v>100</v>
      </c>
      <c r="F10" s="164">
        <v>8</v>
      </c>
      <c r="G10" s="164">
        <f t="shared" si="0"/>
        <v>800</v>
      </c>
      <c r="H10" s="164" t="s">
        <v>643</v>
      </c>
    </row>
    <row r="11" spans="1:8" ht="20" customHeight="1">
      <c r="A11" s="164">
        <v>5</v>
      </c>
      <c r="B11" s="164" t="s">
        <v>585</v>
      </c>
      <c r="C11" s="164" t="s">
        <v>667</v>
      </c>
      <c r="D11" s="164" t="s">
        <v>233</v>
      </c>
      <c r="E11" s="164">
        <v>100</v>
      </c>
      <c r="F11" s="164">
        <v>7</v>
      </c>
      <c r="G11" s="164">
        <f t="shared" si="0"/>
        <v>700</v>
      </c>
      <c r="H11" s="164" t="s">
        <v>643</v>
      </c>
    </row>
    <row r="12" spans="1:8" ht="20" customHeight="1">
      <c r="A12" s="164">
        <v>6</v>
      </c>
      <c r="B12" s="164" t="s">
        <v>639</v>
      </c>
      <c r="C12" s="164" t="s">
        <v>668</v>
      </c>
      <c r="D12" s="164" t="s">
        <v>53</v>
      </c>
      <c r="E12" s="164">
        <v>60</v>
      </c>
      <c r="F12" s="164">
        <v>15</v>
      </c>
      <c r="G12" s="164">
        <f t="shared" si="0"/>
        <v>900</v>
      </c>
      <c r="H12" s="164" t="s">
        <v>643</v>
      </c>
    </row>
    <row r="13" spans="1:8" ht="20" customHeight="1">
      <c r="A13" s="164">
        <v>7</v>
      </c>
      <c r="B13" s="164" t="s">
        <v>669</v>
      </c>
      <c r="C13" s="164" t="s">
        <v>670</v>
      </c>
      <c r="D13" s="164" t="s">
        <v>47</v>
      </c>
      <c r="E13" s="164">
        <v>60</v>
      </c>
      <c r="F13" s="164">
        <v>15</v>
      </c>
      <c r="G13" s="164">
        <f t="shared" si="0"/>
        <v>900</v>
      </c>
      <c r="H13" s="164" t="s">
        <v>44</v>
      </c>
    </row>
    <row r="14" spans="1:8" ht="20" customHeight="1">
      <c r="A14" s="164">
        <v>8</v>
      </c>
      <c r="B14" s="164" t="s">
        <v>671</v>
      </c>
      <c r="C14" s="164" t="s">
        <v>672</v>
      </c>
      <c r="D14" s="164" t="s">
        <v>62</v>
      </c>
      <c r="E14" s="164">
        <v>40</v>
      </c>
      <c r="F14" s="164">
        <v>10</v>
      </c>
      <c r="G14" s="164">
        <f t="shared" si="0"/>
        <v>400</v>
      </c>
      <c r="H14" s="164" t="s">
        <v>44</v>
      </c>
    </row>
    <row r="15" spans="1:8" ht="20" customHeight="1">
      <c r="A15" s="164">
        <v>9</v>
      </c>
      <c r="B15" s="164" t="s">
        <v>634</v>
      </c>
      <c r="C15" s="164" t="s">
        <v>635</v>
      </c>
      <c r="D15" s="164" t="s">
        <v>62</v>
      </c>
      <c r="E15" s="164">
        <v>56</v>
      </c>
      <c r="F15" s="164">
        <v>1.5</v>
      </c>
      <c r="G15" s="164">
        <f t="shared" si="0"/>
        <v>84</v>
      </c>
      <c r="H15" s="164" t="s">
        <v>44</v>
      </c>
    </row>
    <row r="16" spans="1:8" ht="20" customHeight="1">
      <c r="A16" s="164">
        <v>10</v>
      </c>
      <c r="B16" s="164" t="s">
        <v>636</v>
      </c>
      <c r="C16" s="164"/>
      <c r="D16" s="164" t="s">
        <v>62</v>
      </c>
      <c r="E16" s="164">
        <v>60</v>
      </c>
      <c r="F16" s="164">
        <v>4</v>
      </c>
      <c r="G16" s="164">
        <f t="shared" si="0"/>
        <v>240</v>
      </c>
      <c r="H16" s="164" t="s">
        <v>44</v>
      </c>
    </row>
    <row r="17" spans="1:8" ht="20" customHeight="1">
      <c r="A17" s="164">
        <v>11</v>
      </c>
      <c r="B17" s="164" t="s">
        <v>673</v>
      </c>
      <c r="C17" s="164"/>
      <c r="D17" s="164" t="s">
        <v>47</v>
      </c>
      <c r="E17" s="164">
        <v>60</v>
      </c>
      <c r="F17" s="164">
        <v>2</v>
      </c>
      <c r="G17" s="164">
        <f t="shared" si="0"/>
        <v>120</v>
      </c>
      <c r="H17" s="164" t="s">
        <v>44</v>
      </c>
    </row>
    <row r="18" spans="1:8" ht="20" customHeight="1">
      <c r="A18" s="164">
        <v>12</v>
      </c>
      <c r="B18" s="164" t="s">
        <v>674</v>
      </c>
      <c r="C18" s="164" t="s">
        <v>675</v>
      </c>
      <c r="D18" s="164" t="s">
        <v>62</v>
      </c>
      <c r="E18" s="164">
        <v>60</v>
      </c>
      <c r="F18" s="164">
        <v>9</v>
      </c>
      <c r="G18" s="164">
        <f t="shared" si="0"/>
        <v>540</v>
      </c>
      <c r="H18" s="164" t="s">
        <v>44</v>
      </c>
    </row>
    <row r="19" spans="1:8" ht="20" customHeight="1">
      <c r="A19" s="164">
        <v>13</v>
      </c>
      <c r="B19" s="164" t="s">
        <v>641</v>
      </c>
      <c r="C19" s="164" t="s">
        <v>642</v>
      </c>
      <c r="D19" s="164" t="s">
        <v>47</v>
      </c>
      <c r="E19" s="164">
        <v>54</v>
      </c>
      <c r="F19" s="164">
        <v>15</v>
      </c>
      <c r="G19" s="164">
        <f t="shared" si="0"/>
        <v>810</v>
      </c>
      <c r="H19" s="164" t="s">
        <v>643</v>
      </c>
    </row>
    <row r="20" spans="1:8" ht="20" customHeight="1">
      <c r="A20" s="164">
        <v>14</v>
      </c>
      <c r="B20" s="164" t="s">
        <v>625</v>
      </c>
      <c r="C20" s="164" t="s">
        <v>676</v>
      </c>
      <c r="D20" s="164" t="s">
        <v>62</v>
      </c>
      <c r="E20" s="164">
        <v>40</v>
      </c>
      <c r="F20" s="164">
        <v>8</v>
      </c>
      <c r="G20" s="164">
        <f t="shared" si="0"/>
        <v>320</v>
      </c>
      <c r="H20" s="164" t="s">
        <v>44</v>
      </c>
    </row>
    <row r="21" spans="1:8" ht="20" customHeight="1">
      <c r="A21" s="164">
        <v>15</v>
      </c>
      <c r="B21" s="164" t="s">
        <v>616</v>
      </c>
      <c r="C21" s="164" t="s">
        <v>675</v>
      </c>
      <c r="D21" s="164" t="s">
        <v>62</v>
      </c>
      <c r="E21" s="164">
        <v>60</v>
      </c>
      <c r="F21" s="164">
        <v>10</v>
      </c>
      <c r="G21" s="164">
        <f t="shared" si="0"/>
        <v>600</v>
      </c>
      <c r="H21" s="164" t="s">
        <v>44</v>
      </c>
    </row>
    <row r="22" spans="1:8" ht="20" customHeight="1">
      <c r="A22" s="164">
        <v>16</v>
      </c>
      <c r="B22" s="164" t="s">
        <v>156</v>
      </c>
      <c r="C22" s="164" t="s">
        <v>157</v>
      </c>
      <c r="D22" s="164" t="s">
        <v>158</v>
      </c>
      <c r="E22" s="164">
        <v>100</v>
      </c>
      <c r="F22" s="164">
        <v>1.5</v>
      </c>
      <c r="G22" s="164">
        <f t="shared" si="0"/>
        <v>150</v>
      </c>
      <c r="H22" s="164" t="s">
        <v>44</v>
      </c>
    </row>
    <row r="23" spans="1:8" ht="20" customHeight="1">
      <c r="A23" s="164">
        <v>17</v>
      </c>
      <c r="B23" s="164" t="s">
        <v>677</v>
      </c>
      <c r="C23" s="164" t="s">
        <v>678</v>
      </c>
      <c r="D23" s="164" t="s">
        <v>164</v>
      </c>
      <c r="E23" s="164">
        <v>5</v>
      </c>
      <c r="F23" s="164">
        <v>20</v>
      </c>
      <c r="G23" s="164">
        <f t="shared" si="0"/>
        <v>100</v>
      </c>
      <c r="H23" s="164" t="s">
        <v>679</v>
      </c>
    </row>
    <row r="24" spans="1:8" ht="20" customHeight="1">
      <c r="A24" s="164">
        <v>18</v>
      </c>
      <c r="B24" s="164" t="s">
        <v>680</v>
      </c>
      <c r="C24" s="164" t="s">
        <v>681</v>
      </c>
      <c r="D24" s="164" t="s">
        <v>682</v>
      </c>
      <c r="E24" s="164">
        <v>10</v>
      </c>
      <c r="F24" s="164">
        <v>6</v>
      </c>
      <c r="G24" s="164">
        <f t="shared" si="0"/>
        <v>60</v>
      </c>
      <c r="H24" s="164" t="s">
        <v>44</v>
      </c>
    </row>
    <row r="25" spans="1:8" ht="20" customHeight="1">
      <c r="A25" s="164">
        <v>19</v>
      </c>
      <c r="B25" s="164" t="s">
        <v>629</v>
      </c>
      <c r="C25" s="164" t="s">
        <v>630</v>
      </c>
      <c r="D25" s="164" t="s">
        <v>56</v>
      </c>
      <c r="E25" s="164">
        <v>128</v>
      </c>
      <c r="F25" s="164">
        <v>14</v>
      </c>
      <c r="G25" s="164">
        <f t="shared" si="0"/>
        <v>1792</v>
      </c>
      <c r="H25" s="164" t="s">
        <v>44</v>
      </c>
    </row>
    <row r="26" spans="1:8" ht="20" customHeight="1">
      <c r="A26" s="164">
        <v>20</v>
      </c>
      <c r="B26" s="164" t="s">
        <v>683</v>
      </c>
      <c r="C26" s="164" t="s">
        <v>684</v>
      </c>
      <c r="D26" s="164" t="s">
        <v>86</v>
      </c>
      <c r="E26" s="164">
        <v>300</v>
      </c>
      <c r="F26" s="164">
        <v>7.5</v>
      </c>
      <c r="G26" s="164">
        <f t="shared" si="0"/>
        <v>2250</v>
      </c>
      <c r="H26" s="164" t="s">
        <v>685</v>
      </c>
    </row>
    <row r="27" spans="1:8" ht="20" customHeight="1">
      <c r="A27" s="164">
        <v>21</v>
      </c>
      <c r="B27" s="164" t="s">
        <v>686</v>
      </c>
      <c r="C27" s="164" t="s">
        <v>687</v>
      </c>
      <c r="D27" s="164" t="s">
        <v>86</v>
      </c>
      <c r="E27" s="164">
        <v>54</v>
      </c>
      <c r="F27" s="164">
        <v>28</v>
      </c>
      <c r="G27" s="164">
        <f t="shared" si="0"/>
        <v>1512</v>
      </c>
      <c r="H27" s="164" t="s">
        <v>44</v>
      </c>
    </row>
    <row r="28" spans="1:8" ht="20" customHeight="1">
      <c r="A28" s="164">
        <v>22</v>
      </c>
      <c r="B28" s="164" t="s">
        <v>688</v>
      </c>
      <c r="C28" s="164"/>
      <c r="D28" s="164" t="s">
        <v>47</v>
      </c>
      <c r="E28" s="164">
        <v>10</v>
      </c>
      <c r="F28" s="164">
        <v>1.5</v>
      </c>
      <c r="G28" s="164">
        <f t="shared" si="0"/>
        <v>15</v>
      </c>
      <c r="H28" s="164" t="s">
        <v>44</v>
      </c>
    </row>
    <row r="29" spans="1:8" ht="20" customHeight="1">
      <c r="A29" s="164">
        <v>23</v>
      </c>
      <c r="B29" s="164" t="s">
        <v>689</v>
      </c>
      <c r="C29" s="164" t="s">
        <v>690</v>
      </c>
      <c r="D29" s="164" t="s">
        <v>66</v>
      </c>
      <c r="E29" s="164">
        <v>10</v>
      </c>
      <c r="F29" s="164">
        <v>2</v>
      </c>
      <c r="G29" s="164">
        <f t="shared" si="0"/>
        <v>20</v>
      </c>
      <c r="H29" s="164" t="s">
        <v>44</v>
      </c>
    </row>
    <row r="30" spans="1:8" ht="20" customHeight="1">
      <c r="A30" s="164">
        <v>24</v>
      </c>
      <c r="B30" s="164" t="s">
        <v>691</v>
      </c>
      <c r="C30" s="164" t="s">
        <v>692</v>
      </c>
      <c r="D30" s="164" t="s">
        <v>66</v>
      </c>
      <c r="E30" s="164">
        <v>8</v>
      </c>
      <c r="F30" s="164">
        <v>36</v>
      </c>
      <c r="G30" s="164">
        <f t="shared" si="0"/>
        <v>288</v>
      </c>
      <c r="H30" s="164" t="s">
        <v>693</v>
      </c>
    </row>
    <row r="31" spans="1:8" ht="20" customHeight="1">
      <c r="A31" s="164">
        <v>25</v>
      </c>
      <c r="B31" s="164" t="s">
        <v>694</v>
      </c>
      <c r="C31" s="164" t="s">
        <v>695</v>
      </c>
      <c r="D31" s="164" t="s">
        <v>47</v>
      </c>
      <c r="E31" s="164">
        <v>5</v>
      </c>
      <c r="F31" s="164">
        <v>15</v>
      </c>
      <c r="G31" s="164">
        <f t="shared" si="0"/>
        <v>75</v>
      </c>
      <c r="H31" s="164" t="s">
        <v>44</v>
      </c>
    </row>
    <row r="32" spans="1:8" ht="20" customHeight="1">
      <c r="A32" s="164">
        <v>26</v>
      </c>
      <c r="B32" s="164" t="s">
        <v>647</v>
      </c>
      <c r="C32" s="164" t="s">
        <v>360</v>
      </c>
      <c r="D32" s="164" t="s">
        <v>47</v>
      </c>
      <c r="E32" s="164">
        <v>100</v>
      </c>
      <c r="F32" s="164">
        <v>3</v>
      </c>
      <c r="G32" s="164">
        <f t="shared" si="0"/>
        <v>300</v>
      </c>
      <c r="H32" s="164" t="s">
        <v>696</v>
      </c>
    </row>
    <row r="33" spans="1:8" ht="20" customHeight="1">
      <c r="A33" s="164">
        <v>27</v>
      </c>
      <c r="B33" s="164" t="s">
        <v>697</v>
      </c>
      <c r="C33" s="164" t="s">
        <v>698</v>
      </c>
      <c r="D33" s="164" t="s">
        <v>164</v>
      </c>
      <c r="E33" s="164">
        <v>10</v>
      </c>
      <c r="F33" s="164">
        <v>5</v>
      </c>
      <c r="G33" s="164">
        <f t="shared" si="0"/>
        <v>50</v>
      </c>
      <c r="H33" s="164" t="s">
        <v>679</v>
      </c>
    </row>
    <row r="34" spans="1:8" ht="20" customHeight="1">
      <c r="A34" s="164">
        <v>28</v>
      </c>
      <c r="B34" s="164" t="s">
        <v>699</v>
      </c>
      <c r="C34" s="164" t="s">
        <v>700</v>
      </c>
      <c r="D34" s="164" t="s">
        <v>164</v>
      </c>
      <c r="E34" s="164">
        <v>1</v>
      </c>
      <c r="F34" s="164">
        <v>17</v>
      </c>
      <c r="G34" s="164">
        <f t="shared" si="0"/>
        <v>17</v>
      </c>
      <c r="H34" s="164" t="s">
        <v>679</v>
      </c>
    </row>
    <row r="35" spans="1:8" ht="20" customHeight="1">
      <c r="A35" s="164">
        <v>29</v>
      </c>
      <c r="B35" s="164" t="s">
        <v>701</v>
      </c>
      <c r="C35" s="164" t="s">
        <v>702</v>
      </c>
      <c r="D35" s="164" t="s">
        <v>47</v>
      </c>
      <c r="E35" s="164">
        <v>100</v>
      </c>
      <c r="F35" s="164">
        <v>0.1</v>
      </c>
      <c r="G35" s="164">
        <f t="shared" si="0"/>
        <v>10</v>
      </c>
      <c r="H35" s="164" t="s">
        <v>44</v>
      </c>
    </row>
    <row r="36" spans="1:8" ht="20" customHeight="1">
      <c r="A36" s="164" t="s">
        <v>145</v>
      </c>
      <c r="B36" s="164"/>
      <c r="C36" s="164"/>
      <c r="D36" s="164"/>
      <c r="E36" s="164"/>
      <c r="F36" s="164"/>
      <c r="G36" s="304">
        <f>SUM(G7:G35)</f>
        <v>15901</v>
      </c>
      <c r="H36" s="164"/>
    </row>
    <row r="37" spans="1:8" ht="20" customHeight="1">
      <c r="A37" s="434" t="s">
        <v>146</v>
      </c>
      <c r="B37" s="434"/>
      <c r="C37" s="434"/>
      <c r="D37" s="434"/>
      <c r="E37" s="434"/>
      <c r="F37" s="434"/>
      <c r="G37" s="434"/>
      <c r="H37" s="434"/>
    </row>
    <row r="38" spans="1:8" ht="20" customHeight="1">
      <c r="A38" s="435" t="s">
        <v>147</v>
      </c>
      <c r="B38" s="435"/>
      <c r="C38" s="435"/>
      <c r="D38" s="435"/>
      <c r="E38" s="435"/>
      <c r="F38" s="435"/>
      <c r="G38" s="435"/>
      <c r="H38" s="435"/>
    </row>
    <row r="39" spans="1:8" ht="20" customHeight="1">
      <c r="A39" s="430" t="s">
        <v>148</v>
      </c>
      <c r="B39" s="430"/>
      <c r="C39" s="173"/>
      <c r="D39" s="430" t="s">
        <v>149</v>
      </c>
      <c r="E39" s="430"/>
      <c r="F39" s="430"/>
      <c r="G39" s="430"/>
      <c r="H39" s="430"/>
    </row>
    <row r="40" spans="1:8" ht="20" customHeight="1">
      <c r="A40" s="430" t="s">
        <v>150</v>
      </c>
      <c r="B40" s="430"/>
      <c r="C40" s="173"/>
      <c r="D40" s="430" t="s">
        <v>150</v>
      </c>
      <c r="E40" s="430"/>
      <c r="F40" s="430"/>
      <c r="G40" s="430"/>
      <c r="H40" s="430"/>
    </row>
    <row r="41" spans="1:8" ht="20" customHeight="1">
      <c r="A41" s="430" t="s">
        <v>151</v>
      </c>
      <c r="B41" s="430"/>
      <c r="C41" s="173"/>
      <c r="D41" s="430" t="s">
        <v>151</v>
      </c>
      <c r="E41" s="430"/>
      <c r="F41" s="430"/>
      <c r="G41" s="430"/>
      <c r="H41" s="430"/>
    </row>
  </sheetData>
  <mergeCells count="17">
    <mergeCell ref="A40:B40"/>
    <mergeCell ref="D40:H40"/>
    <mergeCell ref="A41:B41"/>
    <mergeCell ref="D41:H41"/>
    <mergeCell ref="A5:B5"/>
    <mergeCell ref="C5:F5"/>
    <mergeCell ref="G5:H5"/>
    <mergeCell ref="A37:H37"/>
    <mergeCell ref="A38:H38"/>
    <mergeCell ref="A39:B39"/>
    <mergeCell ref="D39:H39"/>
    <mergeCell ref="A1:H1"/>
    <mergeCell ref="A2:H2"/>
    <mergeCell ref="A3:B3"/>
    <mergeCell ref="C3:F3"/>
    <mergeCell ref="A4:B4"/>
    <mergeCell ref="C4:F4"/>
  </mergeCells>
  <phoneticPr fontId="40" type="noConversion"/>
  <pageMargins left="0.7" right="0.7" top="0.75" bottom="0.75" header="0.3" footer="0.3"/>
  <pageSetup paperSize="9" scale="85" fitToHeight="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H24"/>
  <sheetViews>
    <sheetView workbookViewId="0">
      <selection activeCell="D14" sqref="D14"/>
    </sheetView>
  </sheetViews>
  <sheetFormatPr defaultColWidth="8.75" defaultRowHeight="14.3"/>
  <cols>
    <col min="1" max="1" width="5.625" style="24" customWidth="1"/>
    <col min="2" max="3" width="20.625" style="24" customWidth="1"/>
    <col min="4" max="4" width="5.625" style="24" customWidth="1"/>
    <col min="5" max="7" width="10.625" style="24" customWidth="1"/>
    <col min="8" max="8" width="20.625" style="24" customWidth="1"/>
    <col min="9" max="32" width="9.875" style="24" customWidth="1"/>
    <col min="33" max="16384" width="8.75" style="24"/>
  </cols>
  <sheetData>
    <row r="1" spans="1:8" ht="20" customHeight="1">
      <c r="A1" s="349" t="s">
        <v>25</v>
      </c>
      <c r="B1" s="350"/>
      <c r="C1" s="350"/>
      <c r="D1" s="350"/>
      <c r="E1" s="350"/>
      <c r="F1" s="350"/>
      <c r="G1" s="350"/>
      <c r="H1" s="350"/>
    </row>
    <row r="2" spans="1:8" ht="20" customHeight="1">
      <c r="A2" s="351" t="s">
        <v>26</v>
      </c>
      <c r="B2" s="351"/>
      <c r="C2" s="351"/>
      <c r="D2" s="351"/>
      <c r="E2" s="351"/>
      <c r="F2" s="351"/>
      <c r="G2" s="351"/>
      <c r="H2" s="351"/>
    </row>
    <row r="3" spans="1:8" s="23" customFormat="1" ht="20" customHeight="1">
      <c r="A3" s="352" t="s">
        <v>27</v>
      </c>
      <c r="B3" s="352"/>
      <c r="C3" s="352" t="s">
        <v>491</v>
      </c>
      <c r="D3" s="352"/>
      <c r="E3" s="352"/>
      <c r="F3" s="352"/>
      <c r="G3" s="25"/>
      <c r="H3" s="25"/>
    </row>
    <row r="4" spans="1:8" s="23" customFormat="1" ht="20" customHeight="1">
      <c r="A4" s="352" t="s">
        <v>29</v>
      </c>
      <c r="B4" s="352"/>
      <c r="C4" s="352" t="s">
        <v>30</v>
      </c>
      <c r="D4" s="352"/>
      <c r="E4" s="352"/>
      <c r="F4" s="352"/>
      <c r="G4" s="25"/>
      <c r="H4" s="25"/>
    </row>
    <row r="5" spans="1:8" s="23" customFormat="1" ht="20" customHeight="1">
      <c r="A5" s="352" t="s">
        <v>492</v>
      </c>
      <c r="B5" s="352"/>
      <c r="C5" s="352" t="s">
        <v>493</v>
      </c>
      <c r="D5" s="352"/>
      <c r="E5" s="352"/>
      <c r="F5" s="352"/>
      <c r="G5" s="352" t="s">
        <v>199</v>
      </c>
      <c r="H5" s="352"/>
    </row>
    <row r="6" spans="1:8" ht="20" customHeight="1">
      <c r="A6" s="26" t="s">
        <v>34</v>
      </c>
      <c r="B6" s="26" t="s">
        <v>35</v>
      </c>
      <c r="C6" s="26" t="s">
        <v>36</v>
      </c>
      <c r="D6" s="26" t="s">
        <v>37</v>
      </c>
      <c r="E6" s="26" t="s">
        <v>38</v>
      </c>
      <c r="F6" s="26" t="s">
        <v>39</v>
      </c>
      <c r="G6" s="26" t="s">
        <v>40</v>
      </c>
      <c r="H6" s="26" t="s">
        <v>9</v>
      </c>
    </row>
    <row r="7" spans="1:8" ht="20" customHeight="1">
      <c r="A7" s="26">
        <v>1</v>
      </c>
      <c r="B7" s="27" t="s">
        <v>408</v>
      </c>
      <c r="C7" s="28" t="s">
        <v>494</v>
      </c>
      <c r="D7" s="29" t="s">
        <v>78</v>
      </c>
      <c r="E7" s="27">
        <v>30</v>
      </c>
      <c r="F7" s="27">
        <v>70</v>
      </c>
      <c r="G7" s="27">
        <f t="shared" ref="G7:G18" si="0">E7*F7</f>
        <v>2100</v>
      </c>
      <c r="H7" s="30" t="s">
        <v>44</v>
      </c>
    </row>
    <row r="8" spans="1:8" ht="20" customHeight="1">
      <c r="A8" s="26">
        <v>2</v>
      </c>
      <c r="B8" s="27" t="s">
        <v>408</v>
      </c>
      <c r="C8" s="28" t="s">
        <v>413</v>
      </c>
      <c r="D8" s="29" t="s">
        <v>78</v>
      </c>
      <c r="E8" s="27">
        <v>30</v>
      </c>
      <c r="F8" s="27">
        <v>70</v>
      </c>
      <c r="G8" s="27">
        <f t="shared" si="0"/>
        <v>2100</v>
      </c>
      <c r="H8" s="30" t="s">
        <v>44</v>
      </c>
    </row>
    <row r="9" spans="1:8" ht="20" customHeight="1">
      <c r="A9" s="26">
        <v>3</v>
      </c>
      <c r="B9" s="27" t="s">
        <v>414</v>
      </c>
      <c r="C9" s="28" t="s">
        <v>415</v>
      </c>
      <c r="D9" s="27" t="s">
        <v>416</v>
      </c>
      <c r="E9" s="27">
        <v>10</v>
      </c>
      <c r="F9" s="27">
        <v>4.5</v>
      </c>
      <c r="G9" s="27">
        <f t="shared" si="0"/>
        <v>45</v>
      </c>
      <c r="H9" s="30" t="s">
        <v>44</v>
      </c>
    </row>
    <row r="10" spans="1:8" ht="20" customHeight="1">
      <c r="A10" s="26">
        <v>4</v>
      </c>
      <c r="B10" s="27" t="s">
        <v>417</v>
      </c>
      <c r="C10" s="28" t="s">
        <v>418</v>
      </c>
      <c r="D10" s="29" t="s">
        <v>53</v>
      </c>
      <c r="E10" s="27">
        <v>40</v>
      </c>
      <c r="F10" s="27">
        <v>2</v>
      </c>
      <c r="G10" s="27">
        <f t="shared" si="0"/>
        <v>80</v>
      </c>
      <c r="H10" s="30" t="s">
        <v>44</v>
      </c>
    </row>
    <row r="11" spans="1:8" ht="20" customHeight="1">
      <c r="A11" s="26">
        <v>5</v>
      </c>
      <c r="B11" s="27" t="s">
        <v>417</v>
      </c>
      <c r="C11" s="28" t="s">
        <v>419</v>
      </c>
      <c r="D11" s="29" t="s">
        <v>53</v>
      </c>
      <c r="E11" s="27">
        <v>40</v>
      </c>
      <c r="F11" s="27">
        <v>2</v>
      </c>
      <c r="G11" s="27">
        <f t="shared" si="0"/>
        <v>80</v>
      </c>
      <c r="H11" s="30" t="s">
        <v>44</v>
      </c>
    </row>
    <row r="12" spans="1:8" ht="50.1" customHeight="1">
      <c r="A12" s="26">
        <v>6</v>
      </c>
      <c r="B12" s="49" t="s">
        <v>470</v>
      </c>
      <c r="C12" s="49" t="s">
        <v>471</v>
      </c>
      <c r="D12" s="32" t="s">
        <v>53</v>
      </c>
      <c r="E12" s="27">
        <v>50</v>
      </c>
      <c r="F12" s="27">
        <v>3</v>
      </c>
      <c r="G12" s="27">
        <f t="shared" si="0"/>
        <v>150</v>
      </c>
      <c r="H12" s="49" t="s">
        <v>1023</v>
      </c>
    </row>
    <row r="13" spans="1:8" ht="37.1" customHeight="1">
      <c r="A13" s="26">
        <v>7</v>
      </c>
      <c r="B13" s="26" t="s">
        <v>51</v>
      </c>
      <c r="C13" s="30" t="s">
        <v>194</v>
      </c>
      <c r="D13" s="30" t="s">
        <v>47</v>
      </c>
      <c r="E13" s="30">
        <v>100</v>
      </c>
      <c r="F13" s="30">
        <v>20</v>
      </c>
      <c r="G13" s="27">
        <f t="shared" si="0"/>
        <v>2000</v>
      </c>
      <c r="H13" s="30" t="s">
        <v>495</v>
      </c>
    </row>
    <row r="14" spans="1:8" ht="20" customHeight="1">
      <c r="A14" s="26">
        <v>8</v>
      </c>
      <c r="B14" s="32" t="s">
        <v>438</v>
      </c>
      <c r="C14" s="32" t="s">
        <v>186</v>
      </c>
      <c r="D14" s="32" t="s">
        <v>53</v>
      </c>
      <c r="E14" s="27">
        <v>30</v>
      </c>
      <c r="F14" s="27">
        <v>35</v>
      </c>
      <c r="G14" s="27">
        <f t="shared" si="0"/>
        <v>1050</v>
      </c>
      <c r="H14" s="30" t="s">
        <v>44</v>
      </c>
    </row>
    <row r="15" spans="1:8" ht="20" customHeight="1">
      <c r="A15" s="26">
        <v>9</v>
      </c>
      <c r="B15" s="32" t="s">
        <v>409</v>
      </c>
      <c r="C15" s="32" t="s">
        <v>425</v>
      </c>
      <c r="D15" s="32" t="s">
        <v>53</v>
      </c>
      <c r="E15" s="27">
        <v>30</v>
      </c>
      <c r="F15" s="27">
        <v>35</v>
      </c>
      <c r="G15" s="27">
        <f t="shared" si="0"/>
        <v>1050</v>
      </c>
      <c r="H15" s="30" t="s">
        <v>44</v>
      </c>
    </row>
    <row r="16" spans="1:8" ht="20" customHeight="1">
      <c r="A16" s="26">
        <v>10</v>
      </c>
      <c r="B16" s="177" t="s">
        <v>426</v>
      </c>
      <c r="C16" s="177" t="s">
        <v>427</v>
      </c>
      <c r="D16" s="177" t="s">
        <v>47</v>
      </c>
      <c r="E16" s="177">
        <v>4</v>
      </c>
      <c r="F16" s="177">
        <v>65</v>
      </c>
      <c r="G16" s="27">
        <f t="shared" si="0"/>
        <v>260</v>
      </c>
      <c r="H16" s="177" t="s">
        <v>428</v>
      </c>
    </row>
    <row r="17" spans="1:8" ht="20" customHeight="1">
      <c r="A17" s="26">
        <v>11</v>
      </c>
      <c r="B17" s="30" t="s">
        <v>420</v>
      </c>
      <c r="C17" s="30"/>
      <c r="D17" s="30" t="s">
        <v>233</v>
      </c>
      <c r="E17" s="30">
        <v>10</v>
      </c>
      <c r="F17" s="30">
        <v>4</v>
      </c>
      <c r="G17" s="27">
        <f t="shared" si="0"/>
        <v>40</v>
      </c>
      <c r="H17" s="30" t="s">
        <v>421</v>
      </c>
    </row>
    <row r="18" spans="1:8" ht="20" customHeight="1">
      <c r="A18" s="26">
        <v>12</v>
      </c>
      <c r="B18" s="32" t="s">
        <v>457</v>
      </c>
      <c r="C18" s="33" t="s">
        <v>496</v>
      </c>
      <c r="D18" s="32" t="s">
        <v>86</v>
      </c>
      <c r="E18" s="27">
        <v>10</v>
      </c>
      <c r="F18" s="27">
        <v>50</v>
      </c>
      <c r="G18" s="27">
        <f t="shared" si="0"/>
        <v>500</v>
      </c>
      <c r="H18" s="30" t="s">
        <v>458</v>
      </c>
    </row>
    <row r="19" spans="1:8" ht="20" customHeight="1">
      <c r="A19" s="353" t="s">
        <v>145</v>
      </c>
      <c r="B19" s="353"/>
      <c r="C19" s="375"/>
      <c r="D19" s="375"/>
      <c r="E19" s="375"/>
      <c r="F19" s="375"/>
      <c r="G19" s="47">
        <f>SUM(G7:G18)</f>
        <v>9455</v>
      </c>
      <c r="H19" s="44"/>
    </row>
    <row r="20" spans="1:8" s="23" customFormat="1" ht="20" customHeight="1">
      <c r="A20" s="352" t="s">
        <v>146</v>
      </c>
      <c r="B20" s="352"/>
      <c r="C20" s="352"/>
      <c r="D20" s="352"/>
      <c r="E20" s="352"/>
      <c r="F20" s="352"/>
      <c r="G20" s="352"/>
      <c r="H20" s="352"/>
    </row>
    <row r="21" spans="1:8" s="23" customFormat="1" ht="20" customHeight="1">
      <c r="A21" s="352" t="s">
        <v>147</v>
      </c>
      <c r="B21" s="352"/>
      <c r="C21" s="352"/>
      <c r="D21" s="352"/>
      <c r="E21" s="352"/>
      <c r="F21" s="352"/>
      <c r="G21" s="352"/>
      <c r="H21" s="352"/>
    </row>
    <row r="22" spans="1:8" s="23" customFormat="1" ht="20" customHeight="1">
      <c r="A22" s="352" t="s">
        <v>148</v>
      </c>
      <c r="B22" s="352"/>
      <c r="C22" s="25"/>
      <c r="D22" s="352" t="s">
        <v>149</v>
      </c>
      <c r="E22" s="352"/>
      <c r="F22" s="352"/>
      <c r="G22" s="352"/>
      <c r="H22" s="352"/>
    </row>
    <row r="23" spans="1:8" s="23" customFormat="1" ht="20" customHeight="1">
      <c r="A23" s="352" t="s">
        <v>150</v>
      </c>
      <c r="B23" s="352"/>
      <c r="C23" s="25"/>
      <c r="D23" s="352" t="s">
        <v>150</v>
      </c>
      <c r="E23" s="352"/>
      <c r="F23" s="352"/>
      <c r="G23" s="352"/>
      <c r="H23" s="352"/>
    </row>
    <row r="24" spans="1:8" s="23" customFormat="1" ht="20" customHeight="1">
      <c r="A24" s="352" t="s">
        <v>151</v>
      </c>
      <c r="B24" s="352"/>
      <c r="C24" s="25"/>
      <c r="D24" s="352" t="s">
        <v>151</v>
      </c>
      <c r="E24" s="352"/>
      <c r="F24" s="352"/>
      <c r="G24" s="352"/>
      <c r="H24" s="352"/>
    </row>
  </sheetData>
  <mergeCells count="19">
    <mergeCell ref="A24:B24"/>
    <mergeCell ref="D24:H24"/>
    <mergeCell ref="A20:H20"/>
    <mergeCell ref="A21:H21"/>
    <mergeCell ref="A22:B22"/>
    <mergeCell ref="D22:H22"/>
    <mergeCell ref="A23:B23"/>
    <mergeCell ref="D23:H23"/>
    <mergeCell ref="A5:B5"/>
    <mergeCell ref="C5:F5"/>
    <mergeCell ref="G5:H5"/>
    <mergeCell ref="A19:B19"/>
    <mergeCell ref="C19:F19"/>
    <mergeCell ref="A1:H1"/>
    <mergeCell ref="A2:H2"/>
    <mergeCell ref="A3:B3"/>
    <mergeCell ref="C3:F3"/>
    <mergeCell ref="A4:B4"/>
    <mergeCell ref="C4:F4"/>
  </mergeCells>
  <phoneticPr fontId="40" type="noConversion"/>
  <pageMargins left="0.7" right="0.7" top="0.75" bottom="0.75" header="0.3" footer="0.3"/>
  <pageSetup paperSize="9" scale="85" fitToHeight="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H30"/>
  <sheetViews>
    <sheetView workbookViewId="0">
      <selection activeCell="G24" sqref="G24"/>
    </sheetView>
  </sheetViews>
  <sheetFormatPr defaultColWidth="9" defaultRowHeight="14.3"/>
  <cols>
    <col min="1" max="1" width="5.625" style="180" customWidth="1"/>
    <col min="2" max="3" width="20.625" style="180" customWidth="1"/>
    <col min="4" max="4" width="5.625" style="180" customWidth="1"/>
    <col min="5" max="7" width="10.625" style="180" customWidth="1"/>
    <col min="8" max="8" width="20.625" style="180" customWidth="1"/>
    <col min="9" max="16384" width="9" style="180"/>
  </cols>
  <sheetData>
    <row r="1" spans="1:8" ht="20" customHeight="1">
      <c r="A1" s="337" t="s">
        <v>25</v>
      </c>
      <c r="B1" s="338"/>
      <c r="C1" s="338"/>
      <c r="D1" s="338"/>
      <c r="E1" s="338"/>
      <c r="F1" s="338"/>
      <c r="G1" s="338"/>
      <c r="H1" s="338"/>
    </row>
    <row r="2" spans="1:8" ht="20" customHeight="1">
      <c r="A2" s="339" t="s">
        <v>26</v>
      </c>
      <c r="B2" s="339"/>
      <c r="C2" s="339"/>
      <c r="D2" s="339"/>
      <c r="E2" s="339"/>
      <c r="F2" s="339"/>
      <c r="G2" s="339"/>
      <c r="H2" s="339"/>
    </row>
    <row r="3" spans="1:8" ht="20" customHeight="1">
      <c r="A3" s="333" t="s">
        <v>27</v>
      </c>
      <c r="B3" s="333"/>
      <c r="C3" s="333" t="s">
        <v>997</v>
      </c>
      <c r="D3" s="333"/>
      <c r="E3" s="333"/>
      <c r="F3" s="333"/>
      <c r="G3" s="181"/>
      <c r="H3" s="181"/>
    </row>
    <row r="4" spans="1:8" ht="20" customHeight="1">
      <c r="A4" s="333" t="s">
        <v>29</v>
      </c>
      <c r="B4" s="333"/>
      <c r="C4" s="333" t="s">
        <v>610</v>
      </c>
      <c r="D4" s="333"/>
      <c r="E4" s="333"/>
      <c r="F4" s="333"/>
      <c r="G4" s="181"/>
      <c r="H4" s="181"/>
    </row>
    <row r="5" spans="1:8" ht="20" customHeight="1">
      <c r="A5" s="333" t="s">
        <v>998</v>
      </c>
      <c r="B5" s="333"/>
      <c r="C5" s="333" t="s">
        <v>999</v>
      </c>
      <c r="D5" s="333"/>
      <c r="E5" s="333"/>
      <c r="F5" s="333"/>
      <c r="G5" s="333" t="s">
        <v>404</v>
      </c>
      <c r="H5" s="333"/>
    </row>
    <row r="6" spans="1:8" ht="20" customHeight="1">
      <c r="A6" s="151" t="s">
        <v>34</v>
      </c>
      <c r="B6" s="151" t="s">
        <v>35</v>
      </c>
      <c r="C6" s="151" t="s">
        <v>36</v>
      </c>
      <c r="D6" s="151" t="s">
        <v>37</v>
      </c>
      <c r="E6" s="151" t="s">
        <v>38</v>
      </c>
      <c r="F6" s="151" t="s">
        <v>39</v>
      </c>
      <c r="G6" s="151" t="s">
        <v>40</v>
      </c>
      <c r="H6" s="151" t="s">
        <v>9</v>
      </c>
    </row>
    <row r="7" spans="1:8" ht="20" customHeight="1">
      <c r="A7" s="151">
        <v>1</v>
      </c>
      <c r="B7" s="151" t="s">
        <v>1000</v>
      </c>
      <c r="C7" s="151" t="s">
        <v>1001</v>
      </c>
      <c r="D7" s="151" t="s">
        <v>86</v>
      </c>
      <c r="E7" s="151">
        <v>300</v>
      </c>
      <c r="F7" s="151">
        <v>8</v>
      </c>
      <c r="G7" s="151">
        <f t="shared" ref="G7:G23" si="0">E7*F7</f>
        <v>2400</v>
      </c>
      <c r="H7" s="151"/>
    </row>
    <row r="8" spans="1:8" ht="20" customHeight="1">
      <c r="A8" s="151">
        <v>2</v>
      </c>
      <c r="B8" s="151" t="s">
        <v>585</v>
      </c>
      <c r="C8" s="151" t="s">
        <v>1002</v>
      </c>
      <c r="D8" s="151" t="s">
        <v>233</v>
      </c>
      <c r="E8" s="151">
        <v>200</v>
      </c>
      <c r="F8" s="151">
        <v>1.5</v>
      </c>
      <c r="G8" s="151">
        <f t="shared" si="0"/>
        <v>300</v>
      </c>
      <c r="H8" s="151"/>
    </row>
    <row r="9" spans="1:8" ht="20" customHeight="1">
      <c r="A9" s="151">
        <v>3</v>
      </c>
      <c r="B9" s="151" t="s">
        <v>1003</v>
      </c>
      <c r="C9" s="151" t="s">
        <v>1004</v>
      </c>
      <c r="D9" s="206" t="s">
        <v>86</v>
      </c>
      <c r="E9" s="206">
        <v>1000</v>
      </c>
      <c r="F9" s="206">
        <v>0.25</v>
      </c>
      <c r="G9" s="151">
        <f t="shared" si="0"/>
        <v>250</v>
      </c>
      <c r="H9" s="151"/>
    </row>
    <row r="10" spans="1:8" ht="20" customHeight="1">
      <c r="A10" s="151">
        <v>4</v>
      </c>
      <c r="B10" s="151" t="s">
        <v>417</v>
      </c>
      <c r="C10" s="151" t="s">
        <v>645</v>
      </c>
      <c r="D10" s="151" t="s">
        <v>47</v>
      </c>
      <c r="E10" s="151">
        <v>20</v>
      </c>
      <c r="F10" s="151">
        <v>2.5</v>
      </c>
      <c r="G10" s="151">
        <f t="shared" si="0"/>
        <v>50</v>
      </c>
      <c r="H10" s="151"/>
    </row>
    <row r="11" spans="1:8" ht="20" customHeight="1">
      <c r="A11" s="151">
        <v>5</v>
      </c>
      <c r="B11" s="151" t="s">
        <v>585</v>
      </c>
      <c r="C11" s="151" t="s">
        <v>667</v>
      </c>
      <c r="D11" s="151" t="s">
        <v>233</v>
      </c>
      <c r="E11" s="151">
        <v>10</v>
      </c>
      <c r="F11" s="151">
        <v>8</v>
      </c>
      <c r="G11" s="151">
        <f t="shared" si="0"/>
        <v>80</v>
      </c>
      <c r="H11" s="151"/>
    </row>
    <row r="12" spans="1:8" ht="20" customHeight="1">
      <c r="A12" s="151">
        <v>6</v>
      </c>
      <c r="B12" s="151" t="s">
        <v>585</v>
      </c>
      <c r="C12" s="151" t="s">
        <v>1005</v>
      </c>
      <c r="D12" s="151" t="s">
        <v>233</v>
      </c>
      <c r="E12" s="151">
        <v>10</v>
      </c>
      <c r="F12" s="151">
        <v>9</v>
      </c>
      <c r="G12" s="151">
        <f t="shared" si="0"/>
        <v>90</v>
      </c>
      <c r="H12" s="151"/>
    </row>
    <row r="13" spans="1:8" ht="20" customHeight="1">
      <c r="A13" s="151">
        <v>7</v>
      </c>
      <c r="B13" s="151" t="s">
        <v>180</v>
      </c>
      <c r="C13" s="151" t="s">
        <v>1006</v>
      </c>
      <c r="D13" s="151" t="s">
        <v>62</v>
      </c>
      <c r="E13" s="151">
        <v>49</v>
      </c>
      <c r="F13" s="151">
        <v>30</v>
      </c>
      <c r="G13" s="151">
        <f t="shared" si="0"/>
        <v>1470</v>
      </c>
      <c r="H13" s="151" t="s">
        <v>1007</v>
      </c>
    </row>
    <row r="14" spans="1:8" ht="20" customHeight="1">
      <c r="A14" s="151">
        <v>8</v>
      </c>
      <c r="B14" s="151" t="s">
        <v>600</v>
      </c>
      <c r="C14" s="151" t="s">
        <v>1008</v>
      </c>
      <c r="D14" s="151" t="s">
        <v>56</v>
      </c>
      <c r="E14" s="151">
        <v>800</v>
      </c>
      <c r="F14" s="151">
        <v>7</v>
      </c>
      <c r="G14" s="151">
        <f t="shared" si="0"/>
        <v>5600</v>
      </c>
      <c r="H14" s="151" t="s">
        <v>1009</v>
      </c>
    </row>
    <row r="15" spans="1:8" ht="20" customHeight="1">
      <c r="A15" s="151">
        <v>9</v>
      </c>
      <c r="B15" s="151" t="s">
        <v>1010</v>
      </c>
      <c r="C15" s="151" t="s">
        <v>1011</v>
      </c>
      <c r="D15" s="151" t="s">
        <v>62</v>
      </c>
      <c r="E15" s="151">
        <v>49</v>
      </c>
      <c r="F15" s="151">
        <v>34</v>
      </c>
      <c r="G15" s="151">
        <f t="shared" si="0"/>
        <v>1666</v>
      </c>
      <c r="H15" s="151"/>
    </row>
    <row r="16" spans="1:8" ht="20" customHeight="1">
      <c r="A16" s="151">
        <v>10</v>
      </c>
      <c r="B16" s="151" t="s">
        <v>616</v>
      </c>
      <c r="C16" s="151" t="s">
        <v>1012</v>
      </c>
      <c r="D16" s="151" t="s">
        <v>62</v>
      </c>
      <c r="E16" s="151">
        <v>49</v>
      </c>
      <c r="F16" s="151">
        <v>9</v>
      </c>
      <c r="G16" s="151">
        <f t="shared" si="0"/>
        <v>441</v>
      </c>
      <c r="H16" s="151"/>
    </row>
    <row r="17" spans="1:8" ht="20" customHeight="1">
      <c r="A17" s="151">
        <v>11</v>
      </c>
      <c r="B17" s="151" t="s">
        <v>636</v>
      </c>
      <c r="C17" s="151" t="s">
        <v>1013</v>
      </c>
      <c r="D17" s="151" t="s">
        <v>62</v>
      </c>
      <c r="E17" s="151">
        <v>20</v>
      </c>
      <c r="F17" s="151">
        <v>12</v>
      </c>
      <c r="G17" s="151">
        <f t="shared" si="0"/>
        <v>240</v>
      </c>
      <c r="H17" s="151" t="s">
        <v>637</v>
      </c>
    </row>
    <row r="18" spans="1:8" ht="20" customHeight="1">
      <c r="A18" s="151">
        <v>12</v>
      </c>
      <c r="B18" s="151" t="s">
        <v>634</v>
      </c>
      <c r="C18" s="151" t="s">
        <v>1014</v>
      </c>
      <c r="D18" s="151" t="s">
        <v>62</v>
      </c>
      <c r="E18" s="151">
        <v>40</v>
      </c>
      <c r="F18" s="151">
        <v>6</v>
      </c>
      <c r="G18" s="151">
        <f t="shared" si="0"/>
        <v>240</v>
      </c>
      <c r="H18" s="151"/>
    </row>
    <row r="19" spans="1:8" ht="20" customHeight="1">
      <c r="A19" s="151">
        <v>13</v>
      </c>
      <c r="B19" s="151" t="s">
        <v>156</v>
      </c>
      <c r="C19" s="151" t="s">
        <v>157</v>
      </c>
      <c r="D19" s="151" t="s">
        <v>158</v>
      </c>
      <c r="E19" s="151">
        <v>50</v>
      </c>
      <c r="F19" s="151">
        <v>1.5</v>
      </c>
      <c r="G19" s="151">
        <f t="shared" si="0"/>
        <v>75</v>
      </c>
      <c r="H19" s="151"/>
    </row>
    <row r="20" spans="1:8" ht="20" customHeight="1">
      <c r="A20" s="151">
        <v>14</v>
      </c>
      <c r="B20" s="151" t="s">
        <v>674</v>
      </c>
      <c r="C20" s="151" t="s">
        <v>1015</v>
      </c>
      <c r="D20" s="151" t="s">
        <v>62</v>
      </c>
      <c r="E20" s="151">
        <v>51</v>
      </c>
      <c r="F20" s="151">
        <v>8</v>
      </c>
      <c r="G20" s="151">
        <f t="shared" si="0"/>
        <v>408</v>
      </c>
      <c r="H20" s="151"/>
    </row>
    <row r="21" spans="1:8" ht="20" customHeight="1">
      <c r="A21" s="151">
        <v>15</v>
      </c>
      <c r="B21" s="151" t="s">
        <v>1016</v>
      </c>
      <c r="C21" s="151" t="s">
        <v>1017</v>
      </c>
      <c r="D21" s="151" t="s">
        <v>233</v>
      </c>
      <c r="E21" s="151">
        <v>40</v>
      </c>
      <c r="F21" s="151">
        <v>18</v>
      </c>
      <c r="G21" s="151">
        <f t="shared" si="0"/>
        <v>720</v>
      </c>
      <c r="H21" s="151" t="s">
        <v>1018</v>
      </c>
    </row>
    <row r="22" spans="1:8" ht="20" customHeight="1">
      <c r="A22" s="151">
        <v>16</v>
      </c>
      <c r="B22" s="151" t="s">
        <v>1019</v>
      </c>
      <c r="C22" s="151" t="s">
        <v>1020</v>
      </c>
      <c r="D22" s="151" t="s">
        <v>62</v>
      </c>
      <c r="E22" s="151">
        <v>40</v>
      </c>
      <c r="F22" s="151">
        <v>2.2999999999999998</v>
      </c>
      <c r="G22" s="151">
        <f t="shared" si="0"/>
        <v>92</v>
      </c>
      <c r="H22" s="151"/>
    </row>
    <row r="23" spans="1:8" ht="20" customHeight="1">
      <c r="A23" s="151">
        <v>17</v>
      </c>
      <c r="B23" s="151" t="s">
        <v>1021</v>
      </c>
      <c r="C23" s="151" t="s">
        <v>668</v>
      </c>
      <c r="D23" s="151" t="s">
        <v>62</v>
      </c>
      <c r="E23" s="151">
        <v>20</v>
      </c>
      <c r="F23" s="151">
        <v>28</v>
      </c>
      <c r="G23" s="151">
        <f t="shared" si="0"/>
        <v>560</v>
      </c>
      <c r="H23" s="151" t="s">
        <v>1022</v>
      </c>
    </row>
    <row r="24" spans="1:8" ht="20" customHeight="1">
      <c r="A24" s="335" t="s">
        <v>145</v>
      </c>
      <c r="B24" s="335"/>
      <c r="C24" s="336"/>
      <c r="D24" s="336"/>
      <c r="E24" s="336"/>
      <c r="F24" s="336"/>
      <c r="G24" s="79">
        <f>SUM(G7:G23)</f>
        <v>14682</v>
      </c>
      <c r="H24" s="80"/>
    </row>
    <row r="25" spans="1:8" ht="20" customHeight="1">
      <c r="A25" s="333" t="s">
        <v>146</v>
      </c>
      <c r="B25" s="333"/>
      <c r="C25" s="333"/>
      <c r="D25" s="333"/>
      <c r="E25" s="333"/>
      <c r="F25" s="333"/>
      <c r="G25" s="333"/>
      <c r="H25" s="333"/>
    </row>
    <row r="26" spans="1:8" ht="20" customHeight="1">
      <c r="A26" s="333" t="s">
        <v>147</v>
      </c>
      <c r="B26" s="333"/>
      <c r="C26" s="333"/>
      <c r="D26" s="333"/>
      <c r="E26" s="333"/>
      <c r="F26" s="333"/>
      <c r="G26" s="333"/>
      <c r="H26" s="333"/>
    </row>
    <row r="27" spans="1:8" ht="20" customHeight="1">
      <c r="A27" s="333" t="s">
        <v>148</v>
      </c>
      <c r="B27" s="333"/>
      <c r="C27" s="181"/>
      <c r="D27" s="333" t="s">
        <v>149</v>
      </c>
      <c r="E27" s="333"/>
      <c r="F27" s="333"/>
      <c r="G27" s="333"/>
      <c r="H27" s="333"/>
    </row>
    <row r="28" spans="1:8" ht="20" customHeight="1">
      <c r="A28" s="333" t="s">
        <v>150</v>
      </c>
      <c r="B28" s="333"/>
      <c r="C28" s="181"/>
      <c r="D28" s="333" t="s">
        <v>150</v>
      </c>
      <c r="E28" s="333"/>
      <c r="F28" s="333"/>
      <c r="G28" s="333"/>
      <c r="H28" s="333"/>
    </row>
    <row r="29" spans="1:8" ht="20" customHeight="1">
      <c r="A29" s="333" t="s">
        <v>151</v>
      </c>
      <c r="B29" s="333"/>
      <c r="C29" s="181"/>
      <c r="D29" s="333" t="s">
        <v>151</v>
      </c>
      <c r="E29" s="333"/>
      <c r="F29" s="333"/>
      <c r="G29" s="333"/>
      <c r="H29" s="333"/>
    </row>
    <row r="30" spans="1:8" ht="20" customHeight="1"/>
  </sheetData>
  <mergeCells count="19">
    <mergeCell ref="A1:H1"/>
    <mergeCell ref="A2:H2"/>
    <mergeCell ref="A3:B3"/>
    <mergeCell ref="C3:F3"/>
    <mergeCell ref="A4:B4"/>
    <mergeCell ref="C4:F4"/>
    <mergeCell ref="A29:B29"/>
    <mergeCell ref="D29:H29"/>
    <mergeCell ref="A5:B5"/>
    <mergeCell ref="C5:F5"/>
    <mergeCell ref="G5:H5"/>
    <mergeCell ref="A24:B24"/>
    <mergeCell ref="C24:F24"/>
    <mergeCell ref="A25:H25"/>
    <mergeCell ref="A26:H26"/>
    <mergeCell ref="A27:B27"/>
    <mergeCell ref="D27:H27"/>
    <mergeCell ref="A28:B28"/>
    <mergeCell ref="D28:H28"/>
  </mergeCells>
  <phoneticPr fontId="40" type="noConversion"/>
  <pageMargins left="0.7" right="0.7" top="0.75" bottom="0.75" header="0.3" footer="0.3"/>
  <pageSetup paperSize="9" scale="85" fitToHeight="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"/>
  <sheetViews>
    <sheetView topLeftCell="A32" workbookViewId="0">
      <selection activeCell="A65" sqref="A65"/>
    </sheetView>
  </sheetViews>
  <sheetFormatPr defaultColWidth="9" defaultRowHeight="12.85"/>
  <sheetData/>
  <phoneticPr fontId="4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39</vt:i4>
      </vt:variant>
    </vt:vector>
  </HeadingPairs>
  <TitlesOfParts>
    <vt:vector size="39" baseType="lpstr">
      <vt:lpstr>汇总</vt:lpstr>
      <vt:lpstr>机械汇总</vt:lpstr>
      <vt:lpstr>电气汇总</vt:lpstr>
      <vt:lpstr>21数控加工青苗</vt:lpstr>
      <vt:lpstr>21数控编程高技</vt:lpstr>
      <vt:lpstr>21模具设计青苗</vt:lpstr>
      <vt:lpstr>21中奥多轴</vt:lpstr>
      <vt:lpstr>21机电高技1班</vt:lpstr>
      <vt:lpstr>21机电高技2</vt:lpstr>
      <vt:lpstr>21机电高技3班</vt:lpstr>
      <vt:lpstr>21机器人高技班</vt:lpstr>
      <vt:lpstr>22数控编程高技</vt:lpstr>
      <vt:lpstr>22多轴加工高技</vt:lpstr>
      <vt:lpstr>22模具设计青苗</vt:lpstr>
      <vt:lpstr>22机电高技1</vt:lpstr>
      <vt:lpstr>22机电高技2</vt:lpstr>
      <vt:lpstr>22机器人高技班</vt:lpstr>
      <vt:lpstr>23数控加工中技</vt:lpstr>
      <vt:lpstr>23多轴加工高技</vt:lpstr>
      <vt:lpstr>23数控编程高技</vt:lpstr>
      <vt:lpstr>23智能制造高技</vt:lpstr>
      <vt:lpstr>23数字化设计高技</vt:lpstr>
      <vt:lpstr>23机电高技</vt:lpstr>
      <vt:lpstr>23机电技师青苗</vt:lpstr>
      <vt:lpstr>23机电中技</vt:lpstr>
      <vt:lpstr>24数控加工高技</vt:lpstr>
      <vt:lpstr>23技师（电）</vt:lpstr>
      <vt:lpstr>23益鑫通技师（钳）</vt:lpstr>
      <vt:lpstr>23益鑫通技师（数车）</vt:lpstr>
      <vt:lpstr>23益鑫通技师（数铣）</vt:lpstr>
      <vt:lpstr>22城轨运管1（电）</vt:lpstr>
      <vt:lpstr>22城轨1班（钳）</vt:lpstr>
      <vt:lpstr>22城轨运管2（电）</vt:lpstr>
      <vt:lpstr>22城轨2班（钳）</vt:lpstr>
      <vt:lpstr>22对口5（电）</vt:lpstr>
      <vt:lpstr>22对口5 (钳)</vt:lpstr>
      <vt:lpstr>22对口6（电）</vt:lpstr>
      <vt:lpstr>22对口6（钳）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jt w</cp:lastModifiedBy>
  <cp:lastPrinted>2024-06-25T05:37:22Z</cp:lastPrinted>
  <dcterms:created xsi:type="dcterms:W3CDTF">2024-06-06T06:39:00Z</dcterms:created>
  <dcterms:modified xsi:type="dcterms:W3CDTF">2024-06-25T05:37:22Z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20F55E794666458784713D44B0DD6695_13</vt:lpwstr>
  </property>
  <property fmtid="{D5CDD505-2E9C-101B-9397-08002B2CF9AE}" pid="3" name="KSOProductBuildVer">
    <vt:lpwstr>2052-12.1.0.16929</vt:lpwstr>
  </property>
</Properties>
</file>