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20475" windowHeight="9645" tabRatio="867" activeTab="1"/>
  </bookViews>
  <sheets>
    <sheet name="专业汇总" sheetId="27" r:id="rId1"/>
    <sheet name="年级汇总" sheetId="28" r:id="rId2"/>
    <sheet name="21中城轨运检" sheetId="32" r:id="rId3"/>
    <sheet name="21中城轨运管" sheetId="31" r:id="rId4"/>
    <sheet name="20对口4" sheetId="30" r:id="rId5"/>
    <sheet name="21对口4" sheetId="29" r:id="rId6"/>
    <sheet name="21机电高技3班" sheetId="26" r:id="rId7"/>
    <sheet name="21机电高技2班" sheetId="25" r:id="rId8"/>
    <sheet name="21机电高技1班" sheetId="24" r:id="rId9"/>
    <sheet name="20技师机器人青苗班" sheetId="23" r:id="rId10"/>
    <sheet name="21机器人高技" sheetId="22" r:id="rId11"/>
    <sheet name="20高机电2" sheetId="21" r:id="rId12"/>
    <sheet name="20高机电1" sheetId="20" r:id="rId13"/>
    <sheet name="19技师机电青苗2班" sheetId="19" r:id="rId14"/>
    <sheet name="19技师机器人" sheetId="18" r:id="rId15"/>
    <sheet name="19技师机电青苗1班 " sheetId="17" r:id="rId16"/>
    <sheet name="19技师模具青苗" sheetId="16" r:id="rId17"/>
    <sheet name="20技师模具青苗" sheetId="15" r:id="rId18"/>
    <sheet name="20高工艺美术" sheetId="14" r:id="rId19"/>
    <sheet name="19高数编" sheetId="13" r:id="rId20"/>
    <sheet name="19技师数控青苗" sheetId="12" r:id="rId21"/>
    <sheet name="21模具设计青苗" sheetId="11" r:id="rId22"/>
    <sheet name="21中奥多轴高技" sheetId="10" r:id="rId23"/>
    <sheet name="21数控加工中技" sheetId="9" r:id="rId24"/>
    <sheet name="20技师数控青苗" sheetId="8" r:id="rId25"/>
    <sheet name="20中奥多轴" sheetId="7" r:id="rId26"/>
    <sheet name="19中奥多轴" sheetId="6" r:id="rId27"/>
    <sheet name="21数控加工青苗" sheetId="4" r:id="rId28"/>
    <sheet name="20高数编" sheetId="3" r:id="rId29"/>
    <sheet name="21力德尔技师" sheetId="2" r:id="rId30"/>
    <sheet name="19中德" sheetId="1" r:id="rId31"/>
  </sheets>
  <calcPr calcId="144525"/>
</workbook>
</file>

<file path=xl/calcChain.xml><?xml version="1.0" encoding="utf-8"?>
<calcChain xmlns="http://schemas.openxmlformats.org/spreadsheetml/2006/main">
  <c r="G34" i="27" l="1"/>
  <c r="H34" i="27"/>
  <c r="I34" i="27"/>
  <c r="I35" i="27" s="1"/>
  <c r="G34" i="28"/>
  <c r="H34" i="28"/>
  <c r="I34" i="28"/>
  <c r="F34" i="28"/>
  <c r="I33" i="28"/>
  <c r="F33" i="28"/>
  <c r="I32" i="28"/>
  <c r="F32" i="28"/>
  <c r="I33" i="27"/>
  <c r="I32" i="27"/>
  <c r="F34" i="27"/>
  <c r="F33" i="27"/>
  <c r="F32" i="27"/>
  <c r="G15" i="31"/>
  <c r="G13" i="31"/>
  <c r="G14" i="31"/>
  <c r="G7" i="31"/>
  <c r="G8" i="31"/>
  <c r="G9" i="31"/>
  <c r="G10" i="31"/>
  <c r="G11" i="31"/>
  <c r="G9" i="32"/>
  <c r="G8" i="32"/>
  <c r="G7" i="32"/>
  <c r="G10" i="32" s="1"/>
  <c r="G12" i="31"/>
  <c r="F31" i="28" l="1"/>
  <c r="I31" i="28" s="1"/>
  <c r="F20" i="28"/>
  <c r="I20" i="28" s="1"/>
  <c r="G8" i="29"/>
  <c r="G9" i="29"/>
  <c r="G10" i="29"/>
  <c r="G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7" i="29"/>
  <c r="G31" i="29" l="1"/>
  <c r="G23" i="30" l="1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9" i="30"/>
  <c r="G8" i="30"/>
  <c r="G7" i="30"/>
  <c r="G21" i="28" l="1"/>
  <c r="H21" i="28"/>
  <c r="G35" i="27"/>
  <c r="H35" i="27"/>
  <c r="F31" i="27"/>
  <c r="I31" i="27" s="1"/>
  <c r="F30" i="27"/>
  <c r="I30" i="27" s="1"/>
  <c r="G8" i="18"/>
  <c r="G9" i="18"/>
  <c r="G10" i="18"/>
  <c r="G11" i="18"/>
  <c r="G12" i="18"/>
  <c r="G13" i="18"/>
  <c r="G14" i="18"/>
  <c r="G15" i="18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7" i="20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7" i="22"/>
  <c r="G27" i="22" s="1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29" i="30"/>
  <c r="G28" i="30"/>
  <c r="G27" i="30"/>
  <c r="G26" i="30"/>
  <c r="G25" i="30"/>
  <c r="G24" i="30"/>
  <c r="G30" i="30" s="1"/>
  <c r="G35" i="28" l="1"/>
  <c r="H35" i="28"/>
  <c r="G11" i="28"/>
  <c r="H11" i="28"/>
  <c r="F11" i="28"/>
  <c r="F30" i="28"/>
  <c r="I30" i="28" s="1"/>
  <c r="F29" i="28"/>
  <c r="I29" i="28" s="1"/>
  <c r="F28" i="28"/>
  <c r="I28" i="28" s="1"/>
  <c r="F27" i="28"/>
  <c r="F19" i="28"/>
  <c r="I19" i="28" s="1"/>
  <c r="F18" i="28"/>
  <c r="I18" i="28" s="1"/>
  <c r="F17" i="28"/>
  <c r="I17" i="28" s="1"/>
  <c r="F10" i="28"/>
  <c r="I10" i="28" s="1"/>
  <c r="F9" i="28"/>
  <c r="I9" i="28" s="1"/>
  <c r="F8" i="28"/>
  <c r="F26" i="28"/>
  <c r="I26" i="28" s="1"/>
  <c r="F25" i="28"/>
  <c r="I25" i="28" s="1"/>
  <c r="F24" i="28"/>
  <c r="I24" i="28" s="1"/>
  <c r="F23" i="28"/>
  <c r="I23" i="28" s="1"/>
  <c r="I22" i="28"/>
  <c r="F16" i="28"/>
  <c r="I16" i="28" s="1"/>
  <c r="F15" i="28"/>
  <c r="I14" i="28"/>
  <c r="I13" i="28"/>
  <c r="F12" i="28"/>
  <c r="I12" i="28" s="1"/>
  <c r="F7" i="28"/>
  <c r="I7" i="28" s="1"/>
  <c r="F6" i="28"/>
  <c r="I6" i="28" s="1"/>
  <c r="I5" i="28"/>
  <c r="F4" i="28"/>
  <c r="F3" i="28"/>
  <c r="G29" i="27"/>
  <c r="H29" i="27"/>
  <c r="G18" i="27"/>
  <c r="H18" i="27"/>
  <c r="I15" i="28" l="1"/>
  <c r="I21" i="28" s="1"/>
  <c r="F21" i="28"/>
  <c r="I27" i="28"/>
  <c r="F35" i="28"/>
  <c r="I8" i="28"/>
  <c r="I11" i="28" s="1"/>
  <c r="I3" i="28"/>
  <c r="F28" i="27"/>
  <c r="I28" i="27" s="1"/>
  <c r="F27" i="27"/>
  <c r="I27" i="27" s="1"/>
  <c r="F26" i="27"/>
  <c r="I26" i="27" s="1"/>
  <c r="F24" i="27"/>
  <c r="I24" i="27" s="1"/>
  <c r="F25" i="27"/>
  <c r="I25" i="27" s="1"/>
  <c r="F23" i="27"/>
  <c r="I23" i="27" s="1"/>
  <c r="F22" i="27"/>
  <c r="I22" i="27" s="1"/>
  <c r="F21" i="27"/>
  <c r="I21" i="27" s="1"/>
  <c r="F20" i="27"/>
  <c r="I20" i="27" s="1"/>
  <c r="F19" i="27"/>
  <c r="F4" i="27"/>
  <c r="F12" i="27"/>
  <c r="I12" i="27" s="1"/>
  <c r="F11" i="27"/>
  <c r="F7" i="27"/>
  <c r="I7" i="27" s="1"/>
  <c r="F6" i="27"/>
  <c r="I6" i="27" s="1"/>
  <c r="F15" i="27"/>
  <c r="I15" i="27" s="1"/>
  <c r="F14" i="27"/>
  <c r="I14" i="27" s="1"/>
  <c r="I13" i="27"/>
  <c r="I10" i="27"/>
  <c r="I9" i="27"/>
  <c r="I5" i="27"/>
  <c r="F16" i="27"/>
  <c r="I16" i="27" s="1"/>
  <c r="F8" i="27"/>
  <c r="I8" i="27" s="1"/>
  <c r="F17" i="27"/>
  <c r="I17" i="27" s="1"/>
  <c r="F3" i="27"/>
  <c r="G7" i="26"/>
  <c r="G31" i="26" s="1"/>
  <c r="G7" i="25"/>
  <c r="G26" i="25" s="1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23" i="24" s="1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39" i="23" s="1"/>
  <c r="I35" i="28" l="1"/>
  <c r="I18" i="27"/>
  <c r="I19" i="27"/>
  <c r="I29" i="27" s="1"/>
  <c r="F29" i="27"/>
  <c r="I11" i="27"/>
  <c r="F18" i="27"/>
  <c r="I3" i="27"/>
  <c r="G7" i="21"/>
  <c r="G27" i="21" s="1"/>
  <c r="G23" i="20"/>
  <c r="G7" i="19"/>
  <c r="G45" i="19" s="1"/>
  <c r="G7" i="18"/>
  <c r="G16" i="18" s="1"/>
  <c r="G102" i="17"/>
  <c r="G73" i="17"/>
  <c r="G53" i="17"/>
  <c r="G28" i="17"/>
  <c r="G13" i="17"/>
  <c r="G12" i="17"/>
  <c r="G11" i="17"/>
  <c r="G10" i="17"/>
  <c r="G103" i="17" s="1"/>
  <c r="G9" i="17"/>
  <c r="G8" i="17"/>
  <c r="G7" i="17"/>
  <c r="G7" i="16"/>
  <c r="G8" i="16" s="1"/>
  <c r="G18" i="15"/>
  <c r="G17" i="15"/>
  <c r="G16" i="15"/>
  <c r="G15" i="15"/>
  <c r="G14" i="15"/>
  <c r="G13" i="15"/>
  <c r="G12" i="15"/>
  <c r="G11" i="15"/>
  <c r="G10" i="15"/>
  <c r="G9" i="15"/>
  <c r="G8" i="15"/>
  <c r="G7" i="15"/>
  <c r="G19" i="15" s="1"/>
  <c r="G17" i="14"/>
  <c r="G16" i="14"/>
  <c r="G15" i="14"/>
  <c r="G14" i="14"/>
  <c r="G13" i="14"/>
  <c r="G12" i="14"/>
  <c r="G11" i="14"/>
  <c r="G10" i="14"/>
  <c r="G9" i="14"/>
  <c r="G8" i="14"/>
  <c r="G7" i="14"/>
  <c r="G18" i="14" s="1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28" i="13" s="1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24" i="12" s="1"/>
  <c r="G17" i="11"/>
  <c r="G16" i="11"/>
  <c r="G15" i="11"/>
  <c r="G14" i="11"/>
  <c r="G13" i="11"/>
  <c r="G12" i="11"/>
  <c r="G11" i="11"/>
  <c r="G10" i="11"/>
  <c r="G18" i="11" s="1"/>
  <c r="G9" i="11"/>
  <c r="G8" i="11"/>
  <c r="G13" i="10"/>
  <c r="G12" i="10"/>
  <c r="G11" i="10"/>
  <c r="G10" i="10"/>
  <c r="G9" i="10"/>
  <c r="G8" i="10"/>
  <c r="G7" i="10"/>
  <c r="G14" i="10" s="1"/>
  <c r="G14" i="9"/>
  <c r="G13" i="9"/>
  <c r="G12" i="9"/>
  <c r="G11" i="9"/>
  <c r="G10" i="9"/>
  <c r="G9" i="9"/>
  <c r="G8" i="9"/>
  <c r="G7" i="9"/>
  <c r="G14" i="8"/>
  <c r="G13" i="8"/>
  <c r="G12" i="8"/>
  <c r="G11" i="8"/>
  <c r="G10" i="8"/>
  <c r="G9" i="8"/>
  <c r="G8" i="8"/>
  <c r="G7" i="8"/>
  <c r="G15" i="8" s="1"/>
  <c r="G15" i="7"/>
  <c r="G14" i="7"/>
  <c r="G13" i="7"/>
  <c r="G12" i="7"/>
  <c r="G11" i="7"/>
  <c r="G10" i="7"/>
  <c r="G9" i="7"/>
  <c r="G8" i="7"/>
  <c r="G16" i="7" s="1"/>
  <c r="G7" i="7"/>
  <c r="G12" i="6"/>
  <c r="G11" i="6"/>
  <c r="G10" i="6"/>
  <c r="G9" i="6"/>
  <c r="G13" i="6" s="1"/>
  <c r="G8" i="6"/>
  <c r="G7" i="6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" i="1"/>
  <c r="G11" i="4"/>
  <c r="G10" i="4"/>
  <c r="G9" i="4"/>
  <c r="G8" i="4"/>
  <c r="G12" i="4" s="1"/>
  <c r="G7" i="4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23" i="3" s="1"/>
  <c r="G17" i="2"/>
  <c r="G16" i="2"/>
  <c r="G15" i="2"/>
  <c r="G14" i="2"/>
  <c r="G13" i="2"/>
  <c r="G12" i="2"/>
  <c r="G11" i="2"/>
  <c r="G10" i="2"/>
  <c r="G9" i="2"/>
  <c r="G8" i="2"/>
  <c r="G7" i="2"/>
  <c r="G18" i="2" s="1"/>
  <c r="F35" i="27" l="1"/>
  <c r="G21" i="1"/>
</calcChain>
</file>

<file path=xl/sharedStrings.xml><?xml version="1.0" encoding="utf-8"?>
<sst xmlns="http://schemas.openxmlformats.org/spreadsheetml/2006/main" count="2559" uniqueCount="889">
  <si>
    <t>南通工贸技师学院实训物资采购申请表</t>
  </si>
  <si>
    <t>（ 实训一次性耗材申请表 ）</t>
  </si>
  <si>
    <t>编  号：</t>
  </si>
  <si>
    <t>班级：19中德</t>
  </si>
  <si>
    <r>
      <t>学  期：</t>
    </r>
    <r>
      <rPr>
        <sz val="10"/>
        <color indexed="8"/>
        <rFont val="宋体"/>
        <charset val="134"/>
      </rPr>
      <t>20</t>
    </r>
    <r>
      <rPr>
        <sz val="10"/>
        <color indexed="8"/>
        <rFont val="宋体"/>
        <charset val="134"/>
      </rPr>
      <t>22-</t>
    </r>
    <r>
      <rPr>
        <sz val="10"/>
        <color indexed="8"/>
        <rFont val="宋体"/>
        <charset val="134"/>
      </rPr>
      <t>20</t>
    </r>
    <r>
      <rPr>
        <sz val="10"/>
        <color indexed="8"/>
        <rFont val="宋体"/>
        <charset val="134"/>
      </rPr>
      <t>23第一学期</t>
    </r>
    <phoneticPr fontId="9" type="noConversion"/>
  </si>
  <si>
    <t>科目：数控车床操作（中级）\组件装配</t>
    <phoneticPr fontId="9" type="noConversion"/>
  </si>
  <si>
    <t>经  费：500×7=3500</t>
  </si>
  <si>
    <t>带班老师（申请人）：李唐峰\金亦兵</t>
    <phoneticPr fontId="9" type="noConversion"/>
  </si>
  <si>
    <t>申请日期：2022.6.10</t>
  </si>
  <si>
    <t>序号</t>
  </si>
  <si>
    <t>物资名称</t>
  </si>
  <si>
    <t>型号、规格、技术参数</t>
  </si>
  <si>
    <t>单位</t>
  </si>
  <si>
    <t>计划数</t>
  </si>
  <si>
    <t>参考单价</t>
  </si>
  <si>
    <t>金额</t>
  </si>
  <si>
    <t>备注</t>
  </si>
  <si>
    <t>钢料</t>
  </si>
  <si>
    <t>φ50×150</t>
  </si>
  <si>
    <t>段</t>
  </si>
  <si>
    <t>φ50×85</t>
  </si>
  <si>
    <t>钢用内孔刀头</t>
  </si>
  <si>
    <t>CCMT060204HQ TN60</t>
  </si>
  <si>
    <t>粒</t>
  </si>
  <si>
    <t>京瓷、山特、山高</t>
  </si>
  <si>
    <t>CCMT09T304HQ TN60</t>
  </si>
  <si>
    <t>钢用外圆刀片</t>
  </si>
  <si>
    <t>VNMG160404 NX2525</t>
  </si>
  <si>
    <t>三菱、山特、山高</t>
  </si>
  <si>
    <t>钢板</t>
    <phoneticPr fontId="9" type="noConversion"/>
  </si>
  <si>
    <t>100*400*10</t>
    <phoneticPr fontId="9" type="noConversion"/>
  </si>
  <si>
    <t>块</t>
    <phoneticPr fontId="9" type="noConversion"/>
  </si>
  <si>
    <t>双面磨</t>
    <phoneticPr fontId="9" type="noConversion"/>
  </si>
  <si>
    <t>切割片</t>
  </si>
  <si>
    <t>105*1.2*16</t>
  </si>
  <si>
    <t>片</t>
  </si>
  <si>
    <t>抛光片</t>
  </si>
  <si>
    <t>百叶60号</t>
  </si>
  <si>
    <t>博世金属切割片</t>
    <phoneticPr fontId="9" type="noConversion"/>
  </si>
  <si>
    <t>305X3X25 专业级</t>
  </si>
  <si>
    <t>片</t>
    <phoneticPr fontId="9" type="noConversion"/>
  </si>
  <si>
    <t>博世切割机使用</t>
    <phoneticPr fontId="9" type="noConversion"/>
  </si>
  <si>
    <t>镀锌方管</t>
    <phoneticPr fontId="9" type="noConversion"/>
  </si>
  <si>
    <t>25*25*20</t>
    <phoneticPr fontId="9" type="noConversion"/>
  </si>
  <si>
    <t>根</t>
    <phoneticPr fontId="9" type="noConversion"/>
  </si>
  <si>
    <t>6米一根</t>
    <phoneticPr fontId="9" type="noConversion"/>
  </si>
  <si>
    <r>
      <t>1</t>
    </r>
    <r>
      <rPr>
        <sz val="12"/>
        <rFont val="宋体"/>
        <charset val="134"/>
      </rPr>
      <t>000*10000*1.5</t>
    </r>
    <phoneticPr fontId="9" type="noConversion"/>
  </si>
  <si>
    <t>120*400*8</t>
    <phoneticPr fontId="9" type="noConversion"/>
  </si>
  <si>
    <t>120*400*10</t>
    <phoneticPr fontId="9" type="noConversion"/>
  </si>
  <si>
    <t>120*400*12</t>
    <phoneticPr fontId="9" type="noConversion"/>
  </si>
  <si>
    <t>合    计</t>
  </si>
  <si>
    <t>注：1.实训教师根据需要详细填写规格、型号及技术参数等。</t>
  </si>
  <si>
    <t xml:space="preserve">    2.所有实训材料严禁指定单一品牌、生产厂家及产地。可推荐3个或3个以上。</t>
  </si>
  <si>
    <t>系部意见：</t>
  </si>
  <si>
    <t>教务处意见：</t>
  </si>
  <si>
    <t>负责人（签字）：</t>
  </si>
  <si>
    <t>日期：</t>
  </si>
  <si>
    <t>班级：21力德尔技师</t>
  </si>
  <si>
    <t>学  期：22-23第一学期</t>
  </si>
  <si>
    <t>科目：数控车床操作（技师）</t>
  </si>
  <si>
    <t>经  费：275×32=8800</t>
  </si>
  <si>
    <t>带班老师（申请人）：李唐峰</t>
  </si>
  <si>
    <t>润滑油</t>
  </si>
  <si>
    <t>公斤</t>
  </si>
  <si>
    <t>切削油</t>
  </si>
  <si>
    <t>铝用内孔刀头</t>
  </si>
  <si>
    <t>CCGT060204-AK H01</t>
  </si>
  <si>
    <t>克洛伊、山高、山特</t>
  </si>
  <si>
    <t>CCGT09T304-AK H01</t>
  </si>
  <si>
    <t>钢用内孔刀片</t>
  </si>
  <si>
    <t>DCMT070204HQ TN60</t>
  </si>
  <si>
    <t>外螺纹刀头</t>
  </si>
  <si>
    <t>16ER AG60</t>
  </si>
  <si>
    <t>卡迈斯、山特、山高</t>
  </si>
  <si>
    <t>内孔车刀</t>
  </si>
  <si>
    <t>S16N-SCLCR09</t>
  </si>
  <si>
    <t>把</t>
  </si>
  <si>
    <t>EGO、山特、山高</t>
  </si>
  <si>
    <t>外圆车刀</t>
  </si>
  <si>
    <t>EVJNR-2525M16</t>
  </si>
  <si>
    <t>益诠、山特、山高</t>
  </si>
  <si>
    <t>SVJCR-2525M16</t>
  </si>
  <si>
    <t>手套</t>
  </si>
  <si>
    <t>白棉纱</t>
  </si>
  <si>
    <t>付</t>
  </si>
  <si>
    <t>班级：20高数编</t>
  </si>
  <si>
    <t>科目：数控车床操作（中级）</t>
  </si>
  <si>
    <t>经  费：275×45=12375</t>
  </si>
  <si>
    <t>CNMG120404-MP UE6105</t>
  </si>
  <si>
    <t>钢用切槽刀片</t>
  </si>
  <si>
    <t>GMM3020-040MW TN90</t>
  </si>
  <si>
    <t>GMM4020-040MW TN90</t>
  </si>
  <si>
    <t>钢用圆弧槽刀片</t>
  </si>
  <si>
    <t>GMM3020-150R TN90</t>
  </si>
  <si>
    <t>GMM4020-200R TN90</t>
  </si>
  <si>
    <t>铝用外圆刀片</t>
  </si>
  <si>
    <t>VCGT160404-AK H01</t>
  </si>
  <si>
    <t>克洛伊、山特、山高</t>
  </si>
  <si>
    <t>铝用内孔刀片</t>
  </si>
  <si>
    <t>DCGT070204-AK H01</t>
  </si>
  <si>
    <t>工业无纺布</t>
  </si>
  <si>
    <t>蓝色（500片每卷）</t>
  </si>
  <si>
    <t>卷</t>
  </si>
  <si>
    <t>铝料</t>
  </si>
  <si>
    <t>φ40×500</t>
  </si>
  <si>
    <t>根</t>
  </si>
  <si>
    <t>带胶</t>
  </si>
  <si>
    <t>班级：21数控加工青苗</t>
  </si>
  <si>
    <t>科目：数控编程与仿真</t>
  </si>
  <si>
    <t>经  费：275×49=13475</t>
  </si>
  <si>
    <t>带班老师（申请人）：周峰</t>
  </si>
  <si>
    <t>镗孔刀座</t>
  </si>
  <si>
    <t>SBHA25-32</t>
  </si>
  <si>
    <t>个</t>
  </si>
  <si>
    <t>φ80×135</t>
  </si>
  <si>
    <t>φ85×135</t>
  </si>
  <si>
    <t>班级</t>
  </si>
  <si>
    <t>带班教师</t>
  </si>
  <si>
    <t>人数</t>
  </si>
  <si>
    <t>21力德尔技师</t>
  </si>
  <si>
    <t>李唐峰</t>
  </si>
  <si>
    <t>20高数编</t>
  </si>
  <si>
    <t>21数控加工青苗</t>
  </si>
  <si>
    <t>周峰</t>
  </si>
  <si>
    <t>汇    总</t>
  </si>
  <si>
    <t>19中德</t>
    <phoneticPr fontId="3" type="noConversion"/>
  </si>
  <si>
    <t>李唐峰、金亦兵</t>
    <phoneticPr fontId="3" type="noConversion"/>
  </si>
  <si>
    <t>编  号：2022-002</t>
  </si>
  <si>
    <t>班级：19中奥多轴</t>
  </si>
  <si>
    <t>学  期：2022-2023-1</t>
  </si>
  <si>
    <t>科目：CAD/CAM四轴加工</t>
  </si>
  <si>
    <t>经  费：17人*500元/人=8500元</t>
    <phoneticPr fontId="22" type="noConversion"/>
  </si>
  <si>
    <t>带班老师（申请人）：季荣荣、张丽</t>
  </si>
  <si>
    <t>高性能硬质合金涂层精加工铣刀</t>
  </si>
  <si>
    <t>KDFT-THreeφ10*25*75*4T</t>
  </si>
  <si>
    <t>支</t>
  </si>
  <si>
    <t>卡德福特、山高、山特维克</t>
  </si>
  <si>
    <t>寻边器</t>
  </si>
  <si>
    <t>无磁</t>
  </si>
  <si>
    <t>钴领含钴机用螺旋丝锥-HSS-E</t>
  </si>
  <si>
    <t>M10X1.5</t>
  </si>
  <si>
    <t>钴领、山高、山特维克</t>
  </si>
  <si>
    <t>机油</t>
  </si>
  <si>
    <t>KG</t>
  </si>
  <si>
    <t>砂手套</t>
  </si>
  <si>
    <t>班级：20中奥多轴</t>
  </si>
  <si>
    <t>经  费：16人*500元/人                                                                                                                                                                              =8000元</t>
    <phoneticPr fontId="22" type="noConversion"/>
  </si>
  <si>
    <t>带班老师（申请人）：季荣荣、唐志坚</t>
  </si>
  <si>
    <t>100×100×20</t>
  </si>
  <si>
    <t>块</t>
  </si>
  <si>
    <t>硬质合金铝铣刀</t>
  </si>
  <si>
    <t>E143-3.0-D10-3T</t>
  </si>
  <si>
    <t>七立得、山高、山特维克</t>
  </si>
  <si>
    <t>粉末冶金麻花钻</t>
  </si>
  <si>
    <t>GU500PMφ5.7</t>
  </si>
  <si>
    <t>GU500PMφ9.7</t>
  </si>
  <si>
    <t>GU500PMφ11.7</t>
  </si>
  <si>
    <t>班级：20技师数控青苗</t>
  </si>
  <si>
    <t>科目：CAD/CAM</t>
  </si>
  <si>
    <t>经  费：34人*275元/人                                                                                                                                                                                    =9350元</t>
  </si>
  <si>
    <t>带班老师（申请人）：唐志坚</t>
  </si>
  <si>
    <t>45号钢料</t>
  </si>
  <si>
    <t>100×150×50</t>
  </si>
  <si>
    <t>E143-3.0-D6-3T</t>
  </si>
  <si>
    <t>GU500PMφ5</t>
  </si>
  <si>
    <t>班级：21数控加工中技</t>
  </si>
  <si>
    <t>经  费：38人*275元/人                                                                                                                                                                                    =10450元</t>
  </si>
  <si>
    <t>带班老师（申请人）：仲杨阳</t>
  </si>
  <si>
    <t>100×100×30</t>
  </si>
  <si>
    <t>120×150×30</t>
  </si>
  <si>
    <t>E143-3.0-D8-3T</t>
  </si>
  <si>
    <t>班级：21中奥多轴高技</t>
  </si>
  <si>
    <t xml:space="preserve">经  费：18人*500元/人                                                                                                                                                                                    =9000元                                                                                                                                                                       </t>
  </si>
  <si>
    <t>带班老师（申请人）：赵旭</t>
  </si>
  <si>
    <t>100×100×50</t>
  </si>
  <si>
    <t>KDFT-THreeφ6*15*50*4T</t>
  </si>
  <si>
    <t>KDFT-THreeφ8*20*60*4T</t>
  </si>
  <si>
    <t>班级：21模具设计青苗</t>
  </si>
  <si>
    <t>科目：数控铣床编程与操作</t>
  </si>
  <si>
    <t>经  费：28人*275元/人=7700元</t>
  </si>
  <si>
    <t>带班老师（申请人）：朱飞</t>
  </si>
  <si>
    <t>申请日期：2022.06.10</t>
  </si>
  <si>
    <t>80×80×150</t>
  </si>
  <si>
    <t>81×81×25</t>
  </si>
  <si>
    <t>坯料</t>
  </si>
  <si>
    <t>硬质合金4刃铣刀</t>
  </si>
  <si>
    <t>φ8-E144X-4系列</t>
  </si>
  <si>
    <t>七骏 7leaders、山高、山特维克</t>
  </si>
  <si>
    <t>φ10-E144X-4系列</t>
  </si>
  <si>
    <t>R弧盘铣刀片</t>
  </si>
  <si>
    <t>RPMT1204MOE-JSVP15TF</t>
  </si>
  <si>
    <t>盒</t>
  </si>
  <si>
    <t>三菱、山高、山特维克</t>
  </si>
  <si>
    <t>纯棉白色擦机布</t>
  </si>
  <si>
    <t>纱手套</t>
  </si>
  <si>
    <t>副</t>
  </si>
  <si>
    <t>刮刀片</t>
  </si>
  <si>
    <t>BS1010</t>
  </si>
  <si>
    <t>班级：19技师数控青苗</t>
  </si>
  <si>
    <t>科目：数控铣床编程与操作（四级）</t>
  </si>
  <si>
    <t>经  费：38人*275元/人=10450</t>
  </si>
  <si>
    <t>80×80×25</t>
  </si>
  <si>
    <t>三刃高速钢立铣刀</t>
  </si>
  <si>
    <t>Φ10</t>
  </si>
  <si>
    <t>西南、山高、山特维克</t>
  </si>
  <si>
    <t>铝用硬质合金铣刀</t>
  </si>
  <si>
    <t>φ8-3T-E143-3.0</t>
  </si>
  <si>
    <t>φ10-3T-E143-3.0</t>
  </si>
  <si>
    <t>麻花钻</t>
  </si>
  <si>
    <t>φ9.7</t>
  </si>
  <si>
    <t>上工、山高、山特维克</t>
  </si>
  <si>
    <t>φ11.7</t>
  </si>
  <si>
    <t>机用铰刀</t>
  </si>
  <si>
    <t>φ10H7</t>
  </si>
  <si>
    <t>φ12H7</t>
  </si>
  <si>
    <t>带胶手套</t>
  </si>
  <si>
    <t>带柄中齿板锉</t>
  </si>
  <si>
    <t>6寸</t>
  </si>
  <si>
    <t>班级：19高数编</t>
  </si>
  <si>
    <t>科目：CAD/CAM（masterCAM）</t>
  </si>
  <si>
    <t>经  费：23人*275元/人=6325</t>
  </si>
  <si>
    <t>顶针</t>
  </si>
  <si>
    <t>Φ4×100</t>
  </si>
  <si>
    <t>硬质合金立铣刀</t>
  </si>
  <si>
    <t>Φ1*4T</t>
  </si>
  <si>
    <t>卡德福特、山特维克、山高</t>
  </si>
  <si>
    <t>Φ2*4T</t>
  </si>
  <si>
    <t>Φ3*4T</t>
  </si>
  <si>
    <t>Φ4*4T</t>
  </si>
  <si>
    <t>硬质合金球头铣刀</t>
  </si>
  <si>
    <t>R1</t>
  </si>
  <si>
    <t>R2</t>
  </si>
  <si>
    <t>R3</t>
  </si>
  <si>
    <t>进口油石</t>
  </si>
  <si>
    <t>600#（5*13*150）</t>
  </si>
  <si>
    <t>金钟、锐必克、必宝</t>
  </si>
  <si>
    <t>320#（5*13*150）</t>
  </si>
  <si>
    <t>150#（5*13*150）</t>
  </si>
  <si>
    <t>320#（3*6*150）</t>
  </si>
  <si>
    <t>150#（3*6*150）</t>
  </si>
  <si>
    <t>羊毛抛光磨头</t>
  </si>
  <si>
    <t>3mm柄</t>
  </si>
  <si>
    <t>套装100支/盒</t>
  </si>
  <si>
    <t>金刚石研磨膏</t>
  </si>
  <si>
    <t>W1.0</t>
  </si>
  <si>
    <t>W5.0</t>
  </si>
  <si>
    <t>W10</t>
  </si>
  <si>
    <t>W20</t>
  </si>
  <si>
    <t>W40</t>
  </si>
  <si>
    <t>班级：20高工艺美术</t>
  </si>
  <si>
    <t>经  费：13人*250元/人=3250元</t>
  </si>
  <si>
    <t>80×80×21</t>
  </si>
  <si>
    <t>四边精铣，上下精磨</t>
  </si>
  <si>
    <t>金刚石平板锉</t>
  </si>
  <si>
    <t>4mm*140长 1.0厚度</t>
  </si>
  <si>
    <t>套</t>
  </si>
  <si>
    <t>一套10支装</t>
  </si>
  <si>
    <t>杜邦25×38CM</t>
  </si>
  <si>
    <t>班级：20技师模具青苗</t>
  </si>
  <si>
    <t>经  费：19人*275元/人=5225元</t>
  </si>
  <si>
    <t>100×80×150</t>
  </si>
  <si>
    <t>100×80×21</t>
  </si>
  <si>
    <t>100×80×11</t>
  </si>
  <si>
    <t>Φ8</t>
  </si>
  <si>
    <t>班级：19技师模具青苗</t>
  </si>
  <si>
    <t>科目：UG实习</t>
  </si>
  <si>
    <t>经  费：11人*275元/人=3025元</t>
  </si>
  <si>
    <t>带班老师（申请人）：张丽</t>
  </si>
  <si>
    <t>φ50X150</t>
  </si>
  <si>
    <t>19中奥多轴</t>
  </si>
  <si>
    <t>季荣荣、张丽</t>
  </si>
  <si>
    <t>20中奥多轴</t>
  </si>
  <si>
    <t>季荣荣、唐志坚</t>
  </si>
  <si>
    <t>20技师数控青苗</t>
  </si>
  <si>
    <t>唐志坚</t>
  </si>
  <si>
    <t>21数控加工中技</t>
  </si>
  <si>
    <t>仲杨阳</t>
  </si>
  <si>
    <t>21中奥多轴高技</t>
  </si>
  <si>
    <t>赵旭</t>
  </si>
  <si>
    <t>21模具设计青苗</t>
  </si>
  <si>
    <t>朱飞</t>
  </si>
  <si>
    <t>19技师数控青苗</t>
  </si>
  <si>
    <t>19高数编</t>
  </si>
  <si>
    <t>20高工艺美术</t>
  </si>
  <si>
    <t>20技师模具青苗</t>
  </si>
  <si>
    <t>19技师模具青苗</t>
  </si>
  <si>
    <t>张丽</t>
  </si>
  <si>
    <r>
      <rPr>
        <sz val="10"/>
        <color indexed="8"/>
        <rFont val="宋体"/>
        <family val="3"/>
        <charset val="134"/>
      </rPr>
      <t>编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号：</t>
    </r>
  </si>
  <si>
    <r>
      <rPr>
        <sz val="10"/>
        <color indexed="8"/>
        <rFont val="宋体"/>
        <family val="3"/>
        <charset val="134"/>
      </rPr>
      <t>班级：</t>
    </r>
    <r>
      <rPr>
        <sz val="10"/>
        <color indexed="8"/>
        <rFont val="Times New Roman"/>
        <family val="1"/>
      </rPr>
      <t>19</t>
    </r>
    <r>
      <rPr>
        <sz val="10"/>
        <color indexed="8"/>
        <rFont val="宋体"/>
        <family val="3"/>
        <charset val="134"/>
      </rPr>
      <t>技师机电青苗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班</t>
    </r>
  </si>
  <si>
    <r>
      <rPr>
        <sz val="10"/>
        <color indexed="8"/>
        <rFont val="宋体"/>
        <family val="3"/>
        <charset val="134"/>
      </rPr>
      <t>学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期：</t>
    </r>
    <r>
      <rPr>
        <sz val="10"/>
        <color indexed="8"/>
        <rFont val="Times New Roman"/>
        <family val="1"/>
      </rPr>
      <t>2022-2023-1</t>
    </r>
  </si>
  <si>
    <r>
      <rPr>
        <sz val="10"/>
        <color indexed="8"/>
        <rFont val="宋体"/>
        <family val="3"/>
        <charset val="134"/>
      </rPr>
      <t>科目：电工高级</t>
    </r>
  </si>
  <si>
    <r>
      <rPr>
        <sz val="10"/>
        <color indexed="8"/>
        <rFont val="宋体"/>
        <family val="3"/>
        <charset val="134"/>
      </rPr>
      <t>经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费：</t>
    </r>
    <r>
      <rPr>
        <sz val="10"/>
        <color indexed="8"/>
        <rFont val="Times New Roman"/>
        <family val="1"/>
      </rPr>
      <t>41*250=10250</t>
    </r>
  </si>
  <si>
    <r>
      <rPr>
        <sz val="10"/>
        <color indexed="8"/>
        <rFont val="宋体"/>
        <family val="3"/>
        <charset val="134"/>
      </rPr>
      <t>带班老师（申请人）：陈佳丽</t>
    </r>
  </si>
  <si>
    <r>
      <rPr>
        <sz val="10"/>
        <color indexed="8"/>
        <rFont val="宋体"/>
        <family val="3"/>
        <charset val="134"/>
      </rPr>
      <t>申请日期：</t>
    </r>
    <r>
      <rPr>
        <sz val="10"/>
        <color indexed="8"/>
        <rFont val="Times New Roman"/>
        <family val="1"/>
      </rPr>
      <t>2022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>13</t>
    </r>
    <r>
      <rPr>
        <sz val="10"/>
        <color indexed="8"/>
        <rFont val="宋体"/>
        <family val="3"/>
        <charset val="134"/>
      </rPr>
      <t>日</t>
    </r>
  </si>
  <si>
    <r>
      <rPr>
        <sz val="10"/>
        <color indexed="8"/>
        <rFont val="宋体"/>
        <family val="3"/>
        <charset val="134"/>
      </rPr>
      <t>万能板</t>
    </r>
  </si>
  <si>
    <t>9cmX15cm</t>
  </si>
  <si>
    <r>
      <rPr>
        <sz val="10"/>
        <color indexed="8"/>
        <rFont val="宋体"/>
        <family val="3"/>
        <charset val="134"/>
      </rPr>
      <t>只</t>
    </r>
  </si>
  <si>
    <r>
      <rPr>
        <sz val="10"/>
        <rFont val="宋体"/>
        <family val="3"/>
        <charset val="134"/>
      </rPr>
      <t>套</t>
    </r>
  </si>
  <si>
    <r>
      <rPr>
        <sz val="10"/>
        <rFont val="宋体"/>
        <family val="3"/>
        <charset val="134"/>
      </rPr>
      <t>电烙铁</t>
    </r>
  </si>
  <si>
    <r>
      <rPr>
        <sz val="10"/>
        <rFont val="宋体"/>
        <family val="3"/>
        <charset val="134"/>
      </rPr>
      <t>只</t>
    </r>
  </si>
  <si>
    <r>
      <rPr>
        <sz val="10"/>
        <color indexed="8"/>
        <rFont val="宋体"/>
        <family val="3"/>
        <charset val="134"/>
      </rPr>
      <t>塑料绝缘铜芯软线</t>
    </r>
  </si>
  <si>
    <r>
      <t xml:space="preserve">BVR0.75mm² </t>
    </r>
    <r>
      <rPr>
        <sz val="10"/>
        <color indexed="8"/>
        <rFont val="宋体"/>
        <family val="3"/>
        <charset val="134"/>
      </rPr>
      <t>（蓝色）</t>
    </r>
  </si>
  <si>
    <r>
      <rPr>
        <sz val="10"/>
        <color indexed="8"/>
        <rFont val="宋体"/>
        <family val="3"/>
        <charset val="134"/>
      </rPr>
      <t>卷</t>
    </r>
  </si>
  <si>
    <r>
      <rPr>
        <sz val="10"/>
        <rFont val="宋体"/>
        <family val="3"/>
        <charset val="134"/>
      </rPr>
      <t>南通南翔、宝胜电缆、鲁能泰山</t>
    </r>
  </si>
  <si>
    <r>
      <rPr>
        <sz val="10"/>
        <color indexed="8"/>
        <rFont val="宋体"/>
        <family val="3"/>
        <charset val="134"/>
      </rPr>
      <t>指示灯</t>
    </r>
  </si>
  <si>
    <r>
      <rPr>
        <sz val="10"/>
        <color indexed="8"/>
        <rFont val="宋体"/>
        <family val="3"/>
        <charset val="134"/>
      </rPr>
      <t>个</t>
    </r>
  </si>
  <si>
    <r>
      <rPr>
        <sz val="10"/>
        <color indexed="8"/>
        <rFont val="宋体"/>
        <family val="3"/>
        <charset val="134"/>
      </rPr>
      <t>正泰、人民、德力西</t>
    </r>
  </si>
  <si>
    <r>
      <rPr>
        <b/>
        <sz val="10"/>
        <color indexed="8"/>
        <rFont val="宋体"/>
        <family val="3"/>
        <charset val="134"/>
      </rPr>
      <t>四路抢答器元件套件</t>
    </r>
  </si>
  <si>
    <r>
      <rPr>
        <b/>
        <sz val="10"/>
        <color indexed="8"/>
        <rFont val="宋体"/>
        <family val="3"/>
        <charset val="134"/>
      </rPr>
      <t>见如下清单</t>
    </r>
  </si>
  <si>
    <r>
      <rPr>
        <b/>
        <sz val="10"/>
        <color indexed="8"/>
        <rFont val="宋体"/>
        <family val="3"/>
        <charset val="134"/>
      </rPr>
      <t>套</t>
    </r>
  </si>
  <si>
    <r>
      <rPr>
        <sz val="10"/>
        <color indexed="8"/>
        <rFont val="宋体"/>
        <family val="3"/>
        <charset val="134"/>
      </rPr>
      <t>碳膜电阻</t>
    </r>
  </si>
  <si>
    <t>1KΩ 1/4W</t>
  </si>
  <si>
    <t>680Ω 1/4W</t>
  </si>
  <si>
    <r>
      <rPr>
        <sz val="10"/>
        <color indexed="8"/>
        <rFont val="宋体"/>
        <family val="3"/>
        <charset val="134"/>
      </rPr>
      <t>电解电容</t>
    </r>
  </si>
  <si>
    <t>100uf 16V</t>
  </si>
  <si>
    <r>
      <rPr>
        <sz val="10"/>
        <color indexed="8"/>
        <rFont val="宋体"/>
        <family val="3"/>
        <charset val="134"/>
      </rPr>
      <t>涤纶电容</t>
    </r>
  </si>
  <si>
    <t>0.47uf</t>
  </si>
  <si>
    <t>0.33uf</t>
  </si>
  <si>
    <t>220uf</t>
  </si>
  <si>
    <r>
      <rPr>
        <sz val="10"/>
        <color indexed="8"/>
        <rFont val="宋体"/>
        <family val="3"/>
        <charset val="134"/>
      </rPr>
      <t>二极管</t>
    </r>
  </si>
  <si>
    <t>IN4007 220V</t>
  </si>
  <si>
    <r>
      <rPr>
        <sz val="10"/>
        <color indexed="8"/>
        <rFont val="宋体"/>
        <family val="3"/>
        <charset val="134"/>
      </rPr>
      <t>发光二极管</t>
    </r>
  </si>
  <si>
    <r>
      <rPr>
        <sz val="10"/>
        <color indexed="8"/>
        <rFont val="宋体"/>
        <family val="3"/>
        <charset val="134"/>
      </rPr>
      <t>红</t>
    </r>
  </si>
  <si>
    <r>
      <rPr>
        <sz val="10"/>
        <color indexed="8"/>
        <rFont val="宋体"/>
        <family val="3"/>
        <charset val="134"/>
      </rPr>
      <t>集成电路</t>
    </r>
  </si>
  <si>
    <t>cw7805</t>
  </si>
  <si>
    <r>
      <rPr>
        <sz val="10"/>
        <color indexed="8"/>
        <rFont val="宋体"/>
        <family val="3"/>
        <charset val="134"/>
      </rPr>
      <t>集成块插座</t>
    </r>
  </si>
  <si>
    <r>
      <t>16</t>
    </r>
    <r>
      <rPr>
        <sz val="10"/>
        <color indexed="8"/>
        <rFont val="宋体"/>
        <family val="3"/>
        <charset val="134"/>
      </rPr>
      <t>脚</t>
    </r>
  </si>
  <si>
    <r>
      <t>14</t>
    </r>
    <r>
      <rPr>
        <sz val="10"/>
        <color indexed="8"/>
        <rFont val="宋体"/>
        <family val="3"/>
        <charset val="134"/>
      </rPr>
      <t>脚</t>
    </r>
  </si>
  <si>
    <r>
      <rPr>
        <sz val="10"/>
        <color indexed="8"/>
        <rFont val="宋体"/>
        <family val="3"/>
        <charset val="134"/>
      </rPr>
      <t>轻触开关</t>
    </r>
  </si>
  <si>
    <r>
      <rPr>
        <sz val="10"/>
        <color indexed="8"/>
        <rFont val="宋体"/>
        <family val="3"/>
        <charset val="134"/>
      </rPr>
      <t>四脚</t>
    </r>
  </si>
  <si>
    <r>
      <rPr>
        <b/>
        <sz val="10"/>
        <color indexed="8"/>
        <rFont val="宋体"/>
        <family val="3"/>
        <charset val="134"/>
      </rPr>
      <t>可调延时控制电路套件</t>
    </r>
  </si>
  <si>
    <r>
      <rPr>
        <sz val="10"/>
        <color indexed="8"/>
        <rFont val="宋体"/>
        <family val="3"/>
        <charset val="134"/>
      </rPr>
      <t>电阻器</t>
    </r>
  </si>
  <si>
    <t>1.5KΩ/0.25W</t>
  </si>
  <si>
    <t>2KΩ/0.25W</t>
  </si>
  <si>
    <t>470Ω/0.25W</t>
  </si>
  <si>
    <t>560Ω/0.25W</t>
  </si>
  <si>
    <t>2.7KΩ/0.25W</t>
  </si>
  <si>
    <t>5.6kΩ/0.25W</t>
  </si>
  <si>
    <t>100Ω/0.25W</t>
  </si>
  <si>
    <t>1MΩ/0.25W</t>
  </si>
  <si>
    <t>4.7KΩ/0.25W</t>
  </si>
  <si>
    <t>1KΩ/0.25W</t>
  </si>
  <si>
    <r>
      <rPr>
        <sz val="10"/>
        <color indexed="8"/>
        <rFont val="宋体"/>
        <family val="3"/>
        <charset val="134"/>
      </rPr>
      <t>可调电位器</t>
    </r>
  </si>
  <si>
    <t>RM—065—1KΩ</t>
  </si>
  <si>
    <t>RM—065—51kΩ</t>
  </si>
  <si>
    <r>
      <rPr>
        <sz val="10"/>
        <color indexed="8"/>
        <rFont val="宋体"/>
        <family val="3"/>
        <charset val="134"/>
      </rPr>
      <t>电解电容器</t>
    </r>
  </si>
  <si>
    <t>220uF/25V</t>
  </si>
  <si>
    <t>2.2uF/25V</t>
  </si>
  <si>
    <t>1N4007</t>
  </si>
  <si>
    <t>1N4148</t>
  </si>
  <si>
    <r>
      <rPr>
        <sz val="10"/>
        <color indexed="8"/>
        <rFont val="宋体"/>
        <family val="3"/>
        <charset val="134"/>
      </rPr>
      <t>稳压二极管</t>
    </r>
  </si>
  <si>
    <t>5.1V/0.5W</t>
  </si>
  <si>
    <r>
      <rPr>
        <sz val="10"/>
        <color indexed="8"/>
        <rFont val="宋体"/>
        <family val="3"/>
        <charset val="134"/>
      </rPr>
      <t>绿</t>
    </r>
    <r>
      <rPr>
        <sz val="10"/>
        <color indexed="8"/>
        <rFont val="Times New Roman"/>
        <family val="1"/>
      </rPr>
      <t>/φ5mm</t>
    </r>
  </si>
  <si>
    <r>
      <rPr>
        <sz val="10"/>
        <color indexed="8"/>
        <rFont val="宋体"/>
        <family val="3"/>
        <charset val="134"/>
      </rPr>
      <t>三极管</t>
    </r>
  </si>
  <si>
    <t>D880</t>
  </si>
  <si>
    <t>LM324</t>
  </si>
  <si>
    <r>
      <rPr>
        <sz val="10"/>
        <color indexed="8"/>
        <rFont val="宋体"/>
        <family val="3"/>
        <charset val="134"/>
      </rPr>
      <t>集成电路插座</t>
    </r>
  </si>
  <si>
    <r>
      <t>14</t>
    </r>
    <r>
      <rPr>
        <sz val="10"/>
        <color indexed="8"/>
        <rFont val="宋体"/>
        <family val="3"/>
        <charset val="134"/>
      </rPr>
      <t>脚双排列</t>
    </r>
  </si>
  <si>
    <t>6 mm×6 mm×5 mm</t>
  </si>
  <si>
    <r>
      <rPr>
        <sz val="10"/>
        <color indexed="8"/>
        <rFont val="宋体"/>
        <family val="3"/>
        <charset val="134"/>
      </rPr>
      <t>直流继电器</t>
    </r>
  </si>
  <si>
    <r>
      <rPr>
        <b/>
        <sz val="10"/>
        <color indexed="8"/>
        <rFont val="宋体"/>
        <family val="3"/>
        <charset val="134"/>
      </rPr>
      <t>五路灯光控制器套件</t>
    </r>
  </si>
  <si>
    <t>10KΩ/0.25W</t>
  </si>
  <si>
    <t>5.1KΩ/0.25W</t>
  </si>
  <si>
    <t>20KΩ/0.25W</t>
  </si>
  <si>
    <t>RM—065—200KΩ</t>
  </si>
  <si>
    <t>220μF/25V</t>
  </si>
  <si>
    <r>
      <rPr>
        <sz val="10"/>
        <color indexed="8"/>
        <rFont val="宋体"/>
        <family val="3"/>
        <charset val="134"/>
      </rPr>
      <t>涤纶电容器</t>
    </r>
  </si>
  <si>
    <t>0.47μF</t>
  </si>
  <si>
    <t>0.33μF</t>
  </si>
  <si>
    <t>100μF/25V</t>
  </si>
  <si>
    <t>3.3μF/25V</t>
  </si>
  <si>
    <r>
      <rPr>
        <sz val="10"/>
        <color indexed="8"/>
        <rFont val="宋体"/>
        <family val="3"/>
        <charset val="134"/>
      </rPr>
      <t>电容器</t>
    </r>
  </si>
  <si>
    <t>0.01μF</t>
  </si>
  <si>
    <t>CW7806</t>
  </si>
  <si>
    <t>NE555</t>
  </si>
  <si>
    <t>CD4027</t>
  </si>
  <si>
    <r>
      <t>8</t>
    </r>
    <r>
      <rPr>
        <sz val="10"/>
        <color indexed="8"/>
        <rFont val="宋体"/>
        <family val="3"/>
        <charset val="134"/>
      </rPr>
      <t>脚双排列</t>
    </r>
  </si>
  <si>
    <r>
      <t>16</t>
    </r>
    <r>
      <rPr>
        <sz val="10"/>
        <color indexed="8"/>
        <rFont val="宋体"/>
        <family val="3"/>
        <charset val="134"/>
      </rPr>
      <t>脚双排列</t>
    </r>
  </si>
  <si>
    <r>
      <rPr>
        <b/>
        <sz val="10"/>
        <color indexed="8"/>
        <rFont val="宋体"/>
        <family val="3"/>
        <charset val="134"/>
      </rPr>
      <t>音响延时控制电路套件</t>
    </r>
  </si>
  <si>
    <t>51kΩ/0.25W</t>
  </si>
  <si>
    <t>15KΩ/0.25W</t>
  </si>
  <si>
    <t>8.2KΩ/0.25W</t>
  </si>
  <si>
    <t>100KΩ/0.25W</t>
  </si>
  <si>
    <t>330Ω/0.25W</t>
  </si>
  <si>
    <t>27KΩ/0.25W</t>
  </si>
  <si>
    <t>39KΩ/0.25W</t>
  </si>
  <si>
    <t>1.8KΩ/0.25W</t>
  </si>
  <si>
    <t>RM—065—100KΩ</t>
  </si>
  <si>
    <t>1μF/16V</t>
  </si>
  <si>
    <t>22μF/16V</t>
  </si>
  <si>
    <t>4.7μF/16V</t>
  </si>
  <si>
    <r>
      <rPr>
        <sz val="10"/>
        <color indexed="8"/>
        <rFont val="宋体"/>
        <family val="3"/>
        <charset val="134"/>
      </rPr>
      <t>瓷片电容器</t>
    </r>
  </si>
  <si>
    <t>300PF</t>
  </si>
  <si>
    <t>0.1μF</t>
  </si>
  <si>
    <t>100μF/16V</t>
  </si>
  <si>
    <t>220μF/16V</t>
  </si>
  <si>
    <r>
      <rPr>
        <sz val="10"/>
        <color indexed="8"/>
        <rFont val="宋体"/>
        <family val="3"/>
        <charset val="134"/>
      </rPr>
      <t>绿色</t>
    </r>
  </si>
  <si>
    <r>
      <rPr>
        <sz val="10"/>
        <color indexed="8"/>
        <rFont val="宋体"/>
        <family val="3"/>
        <charset val="134"/>
      </rPr>
      <t>红色</t>
    </r>
  </si>
  <si>
    <r>
      <rPr>
        <sz val="10"/>
        <color indexed="8"/>
        <rFont val="宋体"/>
        <family val="3"/>
        <charset val="134"/>
      </rPr>
      <t>驻极体话筒</t>
    </r>
  </si>
  <si>
    <t>CM1-8W</t>
  </si>
  <si>
    <t>JZC-6F-12VDC(4098)</t>
  </si>
  <si>
    <t>50cm*60cm</t>
  </si>
  <si>
    <r>
      <rPr>
        <sz val="10"/>
        <rFont val="宋体"/>
        <family val="3"/>
        <charset val="134"/>
      </rPr>
      <t>块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</si>
  <si>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</si>
  <si>
    <r>
      <t>南通工贸技师学院实训物资采购申请表</t>
    </r>
    <r>
      <rPr>
        <sz val="14"/>
        <color indexed="8"/>
        <rFont val="宋体"/>
        <family val="3"/>
        <charset val="134"/>
      </rPr>
      <t xml:space="preserve"> </t>
    </r>
    <phoneticPr fontId="22" type="noConversion"/>
  </si>
  <si>
    <t>编号：</t>
  </si>
  <si>
    <t>班级：19技师机器人青苗班</t>
  </si>
  <si>
    <t>学期：</t>
  </si>
  <si>
    <t>2022-2023-1</t>
  </si>
  <si>
    <t>科目：电工高级</t>
  </si>
  <si>
    <t>经费：</t>
  </si>
  <si>
    <t>25*250=6250</t>
  </si>
  <si>
    <t>带班老师（申请人）：顾剑</t>
  </si>
  <si>
    <t>单价</t>
  </si>
  <si>
    <t>热继电器</t>
  </si>
  <si>
    <t>NR2-25 0.63-1A（独立安装）</t>
  </si>
  <si>
    <t>只</t>
  </si>
  <si>
    <t>热继电器底座</t>
  </si>
  <si>
    <t>适用于NR2-25热继电器</t>
  </si>
  <si>
    <t>得力移动电缆空盘</t>
  </si>
  <si>
    <t>DL8830-15</t>
  </si>
  <si>
    <t>铁皮柜锁、天地连杆锁芯</t>
  </si>
  <si>
    <t>正心锁20mm加厚铁钥匙</t>
  </si>
  <si>
    <t>壁挂式轨道</t>
  </si>
  <si>
    <t>NEA1-0100 60CM 黑色</t>
  </si>
  <si>
    <t>适配器</t>
  </si>
  <si>
    <t>正五孔插座</t>
  </si>
  <si>
    <t>G07Z223</t>
  </si>
  <si>
    <t>轻智能一位单极开关</t>
  </si>
  <si>
    <t>G28Q111</t>
  </si>
  <si>
    <t>电气安装木工板</t>
  </si>
  <si>
    <t>南通工贸技师学院实训物资采购申请表</t>
    <phoneticPr fontId="22" type="noConversion"/>
  </si>
  <si>
    <r>
      <rPr>
        <sz val="10"/>
        <color indexed="8"/>
        <rFont val="宋体"/>
        <family val="3"/>
        <charset val="134"/>
      </rPr>
      <t>编号：</t>
    </r>
  </si>
  <si>
    <r>
      <rPr>
        <sz val="10"/>
        <color indexed="8"/>
        <rFont val="宋体"/>
        <family val="3"/>
        <charset val="134"/>
      </rPr>
      <t>班级：</t>
    </r>
    <r>
      <rPr>
        <sz val="10"/>
        <color indexed="8"/>
        <rFont val="Times New Roman"/>
        <family val="1"/>
      </rPr>
      <t>19</t>
    </r>
    <r>
      <rPr>
        <sz val="10"/>
        <color indexed="8"/>
        <rFont val="宋体"/>
        <family val="3"/>
        <charset val="134"/>
      </rPr>
      <t>技师机电青苗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班</t>
    </r>
  </si>
  <si>
    <r>
      <rPr>
        <sz val="10"/>
        <color indexed="8"/>
        <rFont val="宋体"/>
        <family val="3"/>
        <charset val="134"/>
      </rPr>
      <t>学期：</t>
    </r>
  </si>
  <si>
    <t>2022-2023 -1</t>
  </si>
  <si>
    <r>
      <rPr>
        <sz val="10"/>
        <color indexed="8"/>
        <rFont val="宋体"/>
        <family val="3"/>
        <charset val="134"/>
      </rPr>
      <t>科目：维修电工</t>
    </r>
  </si>
  <si>
    <r>
      <rPr>
        <sz val="10"/>
        <color indexed="8"/>
        <rFont val="宋体"/>
        <family val="3"/>
        <charset val="134"/>
      </rPr>
      <t>经费：</t>
    </r>
  </si>
  <si>
    <t>37*250=9250</t>
  </si>
  <si>
    <r>
      <t xml:space="preserve"> </t>
    </r>
    <r>
      <rPr>
        <sz val="10"/>
        <color indexed="8"/>
        <rFont val="宋体"/>
        <family val="3"/>
        <charset val="134"/>
      </rPr>
      <t>带班老师（申请人）：顾剑</t>
    </r>
  </si>
  <si>
    <t>单芯硬导线</t>
  </si>
  <si>
    <t>BVR 1.0平方</t>
  </si>
  <si>
    <t>BVR 1.5平方</t>
  </si>
  <si>
    <t>BVR 2.5平方</t>
  </si>
  <si>
    <t>斜五孔插座</t>
  </si>
  <si>
    <t>G07Z223A</t>
  </si>
  <si>
    <t>特种充电无线电烙铁</t>
  </si>
  <si>
    <t>JX-4141 5pcs</t>
  </si>
  <si>
    <t>五色环电阻</t>
  </si>
  <si>
    <t>1R 1/4W</t>
  </si>
  <si>
    <t>10R 1/4W</t>
  </si>
  <si>
    <t>33R 1/4W</t>
  </si>
  <si>
    <t>100R 1/4W</t>
  </si>
  <si>
    <t>120R 1/4W</t>
  </si>
  <si>
    <t>200R 1/4W</t>
  </si>
  <si>
    <t>330R 1/4W</t>
  </si>
  <si>
    <t>470R 1/4W</t>
  </si>
  <si>
    <t>510R 1/4W</t>
  </si>
  <si>
    <t>680R 1/4W</t>
  </si>
  <si>
    <t>1K 1/4W</t>
  </si>
  <si>
    <t>1.5K 1/4W</t>
  </si>
  <si>
    <t>2.2K 1/4W</t>
  </si>
  <si>
    <t>2K 1/4W</t>
  </si>
  <si>
    <t>3.3K 1/4W</t>
  </si>
  <si>
    <t>4.7K 1/4W</t>
  </si>
  <si>
    <t>5.1K 1/4W</t>
  </si>
  <si>
    <t>10K 1/4W</t>
  </si>
  <si>
    <t>20K 1/4W</t>
  </si>
  <si>
    <t>22K 1/4W</t>
  </si>
  <si>
    <t>47K 1/4W</t>
  </si>
  <si>
    <t>51K 1/4W</t>
  </si>
  <si>
    <t>100K 1/4W</t>
  </si>
  <si>
    <t>1M 1/4W</t>
  </si>
  <si>
    <t>整流二极管</t>
  </si>
  <si>
    <t>IN4007 1A/220V</t>
  </si>
  <si>
    <t>电解电容</t>
  </si>
  <si>
    <t>4.7uf</t>
  </si>
  <si>
    <t>10uf</t>
  </si>
  <si>
    <t>电容</t>
  </si>
  <si>
    <t>0.01uf</t>
  </si>
  <si>
    <t>3.3uf</t>
  </si>
  <si>
    <t>三极管</t>
  </si>
  <si>
    <t>发光二极管</t>
  </si>
  <si>
    <t>红</t>
  </si>
  <si>
    <r>
      <t xml:space="preserve">（ 实训一次性耗材申请表 ）       </t>
    </r>
    <r>
      <rPr>
        <sz val="11"/>
        <rFont val="Times New Roman"/>
        <family val="1"/>
      </rPr>
      <t xml:space="preserve">   </t>
    </r>
  </si>
  <si>
    <t>班级：20高机电1(40人）</t>
  </si>
  <si>
    <r>
      <t>科目：</t>
    </r>
    <r>
      <rPr>
        <sz val="10"/>
        <rFont val="宋体"/>
        <family val="3"/>
        <charset val="134"/>
      </rPr>
      <t>维修电工实训</t>
    </r>
  </si>
  <si>
    <t>40*250=10000</t>
  </si>
  <si>
    <t xml:space="preserve"> 带班老师（申请人）：冯军</t>
  </si>
  <si>
    <t>申请日期：2022年6月13日</t>
  </si>
  <si>
    <t>型号及规格</t>
  </si>
  <si>
    <t>塑料绝缘铜芯软线</t>
  </si>
  <si>
    <r>
      <t>BVR0.5mm</t>
    </r>
    <r>
      <rPr>
        <vertAlign val="superscript"/>
        <sz val="10"/>
        <rFont val="宋体"/>
        <family val="3"/>
        <charset val="134"/>
      </rPr>
      <t>2</t>
    </r>
  </si>
  <si>
    <t>黑色</t>
  </si>
  <si>
    <r>
      <t>BVR0.75mm</t>
    </r>
    <r>
      <rPr>
        <vertAlign val="superscript"/>
        <sz val="10"/>
        <rFont val="宋体"/>
        <family val="3"/>
        <charset val="134"/>
      </rPr>
      <t>2</t>
    </r>
  </si>
  <si>
    <t>红色</t>
  </si>
  <si>
    <t>塑料绝缘铜芯硬线</t>
  </si>
  <si>
    <t>BV正泰国标2.5</t>
  </si>
  <si>
    <t>红蓝各一</t>
  </si>
  <si>
    <t>BV正泰国标1.5</t>
  </si>
  <si>
    <t>明纬开关电源</t>
  </si>
  <si>
    <t>S-150-24 AC220V-DC24V/6.5A 150W电源</t>
  </si>
  <si>
    <t>直流电源</t>
  </si>
  <si>
    <t>9V南孚</t>
  </si>
  <si>
    <t>中柏油漆笔</t>
  </si>
  <si>
    <t>黑红各两支</t>
  </si>
  <si>
    <t>鼠标</t>
  </si>
  <si>
    <t>联想M120Pro 正品</t>
  </si>
  <si>
    <t>旋转选择开关</t>
  </si>
  <si>
    <t>正泰二档旋转按钮开关 NP4-11X/21 两位自锁旋钮开关一开一闭22mm 黑色</t>
  </si>
  <si>
    <t>漏电型断路器1P+N</t>
  </si>
  <si>
    <t>正泰（CHNT）NXBLE-32-1PN 小型漏电保护断路器 漏保空气开关 1PN C32 30mA</t>
    <phoneticPr fontId="22" type="noConversion"/>
  </si>
  <si>
    <t>螺丝、螺母、垫片一套</t>
  </si>
  <si>
    <t>Φ3*20</t>
  </si>
  <si>
    <t>斤</t>
  </si>
  <si>
    <t>断路器3P</t>
  </si>
  <si>
    <t>DZ47s-C32</t>
  </si>
  <si>
    <t>PLC通讯串口卡</t>
  </si>
  <si>
    <t>FX3U-232-BD</t>
  </si>
  <si>
    <t>东成5号108X20X1.8 3017010004</t>
  </si>
  <si>
    <t>面包板电子套装</t>
  </si>
  <si>
    <t>面包板电子制作130例入门级实验DIY实验板套件</t>
  </si>
  <si>
    <t>元件+工具+书</t>
  </si>
  <si>
    <t>接触器</t>
  </si>
  <si>
    <t>CJT1-10A AC36V</t>
  </si>
  <si>
    <t>合计</t>
    <phoneticPr fontId="22" type="noConversion"/>
  </si>
  <si>
    <r>
      <t>（ 实训一次性耗材申请表 ）</t>
    </r>
    <r>
      <rPr>
        <sz val="11"/>
        <rFont val="宋体"/>
        <family val="3"/>
        <charset val="134"/>
      </rPr>
      <t xml:space="preserve">       </t>
    </r>
    <r>
      <rPr>
        <sz val="11"/>
        <rFont val="Times New Roman"/>
        <family val="1"/>
      </rPr>
      <t xml:space="preserve">   </t>
    </r>
  </si>
  <si>
    <r>
      <rPr>
        <sz val="10"/>
        <color indexed="8"/>
        <rFont val="宋体"/>
        <family val="3"/>
        <charset val="134"/>
      </rPr>
      <t>班级：</t>
    </r>
    <r>
      <rPr>
        <sz val="10"/>
        <color indexed="8"/>
        <rFont val="Times New Roman"/>
        <family val="1"/>
      </rPr>
      <t>20</t>
    </r>
    <r>
      <rPr>
        <sz val="10"/>
        <color indexed="8"/>
        <rFont val="宋体"/>
        <family val="3"/>
        <charset val="134"/>
      </rPr>
      <t>高机电</t>
    </r>
    <r>
      <rPr>
        <sz val="10"/>
        <color indexed="8"/>
        <rFont val="Times New Roman"/>
        <family val="1"/>
      </rPr>
      <t>2</t>
    </r>
  </si>
  <si>
    <r>
      <rPr>
        <sz val="10"/>
        <color indexed="8"/>
        <rFont val="宋体"/>
        <family val="3"/>
        <charset val="134"/>
      </rPr>
      <t>科目：电工中级</t>
    </r>
  </si>
  <si>
    <t>49*250=12250</t>
  </si>
  <si>
    <r>
      <t xml:space="preserve"> </t>
    </r>
    <r>
      <rPr>
        <sz val="10"/>
        <color indexed="8"/>
        <rFont val="宋体"/>
        <family val="3"/>
        <charset val="134"/>
      </rPr>
      <t>带班老师（申请人）：顾磊磊</t>
    </r>
  </si>
  <si>
    <t>单股硬塑铜线</t>
  </si>
  <si>
    <r>
      <t xml:space="preserve">BV1.0mm² </t>
    </r>
    <r>
      <rPr>
        <sz val="10"/>
        <rFont val="宋体"/>
        <family val="3"/>
        <charset val="134"/>
      </rPr>
      <t>（红色）</t>
    </r>
  </si>
  <si>
    <t>南通南翔、宝胜电缆、鲁能泰山</t>
  </si>
  <si>
    <r>
      <t xml:space="preserve">BVR0.75mm² </t>
    </r>
    <r>
      <rPr>
        <sz val="10"/>
        <rFont val="宋体"/>
        <family val="3"/>
        <charset val="134"/>
      </rPr>
      <t>（红色）</t>
    </r>
  </si>
  <si>
    <r>
      <t xml:space="preserve">BVR0.75mm² </t>
    </r>
    <r>
      <rPr>
        <sz val="10"/>
        <rFont val="宋体"/>
        <family val="3"/>
        <charset val="134"/>
      </rPr>
      <t>（蓝色）</t>
    </r>
  </si>
  <si>
    <t>按钮盒</t>
  </si>
  <si>
    <t>LA4-3H</t>
  </si>
  <si>
    <t>漏电保护断路器</t>
  </si>
  <si>
    <t>1P+N DZ47sLE-C20</t>
  </si>
  <si>
    <t>正泰、德力西、人民</t>
  </si>
  <si>
    <t>指示灯</t>
  </si>
  <si>
    <r>
      <t>AD16-22D/S</t>
    </r>
    <r>
      <rPr>
        <sz val="10"/>
        <rFont val="宋体"/>
        <family val="3"/>
        <charset val="134"/>
      </rPr>
      <t>指示灯</t>
    </r>
    <r>
      <rPr>
        <sz val="10"/>
        <rFont val="Times New Roman"/>
        <family val="1"/>
      </rPr>
      <t xml:space="preserve"> 24V</t>
    </r>
    <r>
      <rPr>
        <sz val="10"/>
        <rFont val="宋体"/>
        <family val="3"/>
        <charset val="134"/>
      </rPr>
      <t>红</t>
    </r>
  </si>
  <si>
    <r>
      <t>AD16-22D/S</t>
    </r>
    <r>
      <rPr>
        <sz val="10"/>
        <rFont val="宋体"/>
        <family val="3"/>
        <charset val="134"/>
      </rPr>
      <t>指示灯</t>
    </r>
    <r>
      <rPr>
        <sz val="10"/>
        <rFont val="Times New Roman"/>
        <family val="1"/>
      </rPr>
      <t xml:space="preserve"> 24V</t>
    </r>
    <r>
      <rPr>
        <sz val="10"/>
        <rFont val="宋体"/>
        <family val="3"/>
        <charset val="134"/>
      </rPr>
      <t>绿</t>
    </r>
  </si>
  <si>
    <r>
      <t>AD16-22D/S</t>
    </r>
    <r>
      <rPr>
        <sz val="10"/>
        <rFont val="宋体"/>
        <family val="3"/>
        <charset val="134"/>
      </rPr>
      <t>指示灯</t>
    </r>
    <r>
      <rPr>
        <sz val="10"/>
        <rFont val="Times New Roman"/>
        <family val="1"/>
      </rPr>
      <t xml:space="preserve"> 24V</t>
    </r>
    <r>
      <rPr>
        <sz val="10"/>
        <rFont val="宋体"/>
        <family val="3"/>
        <charset val="134"/>
      </rPr>
      <t>黄</t>
    </r>
  </si>
  <si>
    <t>接触器（新款）</t>
  </si>
  <si>
    <t>CJX2-1210 36V</t>
  </si>
  <si>
    <t>正泰、人民、德力西</t>
  </si>
  <si>
    <t>辅助触头组（新款）</t>
  </si>
  <si>
    <t>F4-22</t>
  </si>
  <si>
    <t>接线排</t>
  </si>
  <si>
    <t>TB2515</t>
  </si>
  <si>
    <t>变压器</t>
  </si>
  <si>
    <t>BK100 380/220V-110V36V24V12V6.3V</t>
  </si>
  <si>
    <t>BK100 220V-380V</t>
  </si>
  <si>
    <t>鳄鱼夹</t>
  </si>
  <si>
    <t>小号</t>
  </si>
  <si>
    <r>
      <t>三菱</t>
    </r>
    <r>
      <rPr>
        <sz val="10"/>
        <rFont val="Times New Roman"/>
        <family val="1"/>
      </rPr>
      <t>PLC</t>
    </r>
    <r>
      <rPr>
        <sz val="10"/>
        <rFont val="宋体"/>
        <family val="3"/>
        <charset val="134"/>
      </rPr>
      <t>编程线</t>
    </r>
  </si>
  <si>
    <t>SC-09</t>
  </si>
  <si>
    <t>螺旋式熔断器</t>
  </si>
  <si>
    <t>RL1-15</t>
  </si>
  <si>
    <t>JR36-20</t>
  </si>
  <si>
    <t>电烙铁</t>
  </si>
  <si>
    <t>50W</t>
  </si>
  <si>
    <t>接线端子</t>
  </si>
  <si>
    <t>TB-1510</t>
  </si>
  <si>
    <r>
      <t>合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计</t>
    </r>
  </si>
  <si>
    <r>
      <rPr>
        <sz val="10"/>
        <color indexed="8"/>
        <rFont val="宋体"/>
        <family val="3"/>
        <charset val="134"/>
      </rPr>
      <t>班级：</t>
    </r>
    <r>
      <rPr>
        <sz val="10"/>
        <color indexed="8"/>
        <rFont val="Times New Roman"/>
        <family val="1"/>
      </rPr>
      <t>21</t>
    </r>
    <r>
      <rPr>
        <sz val="10"/>
        <color indexed="8"/>
        <rFont val="宋体"/>
        <family val="3"/>
        <charset val="134"/>
      </rPr>
      <t>机器人高技</t>
    </r>
  </si>
  <si>
    <r>
      <rPr>
        <sz val="10"/>
        <color indexed="8"/>
        <rFont val="宋体"/>
        <family val="3"/>
        <charset val="134"/>
      </rPr>
      <t>科目：维修电工中级</t>
    </r>
  </si>
  <si>
    <t>26*250=6500</t>
  </si>
  <si>
    <t>带班老师（申请人）：许鸿雁</t>
  </si>
  <si>
    <r>
      <t>申请日期：</t>
    </r>
    <r>
      <rPr>
        <sz val="10"/>
        <color indexed="8"/>
        <rFont val="Times New Roman"/>
        <family val="1"/>
      </rPr>
      <t>2022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>13</t>
    </r>
    <r>
      <rPr>
        <sz val="10"/>
        <color indexed="8"/>
        <rFont val="宋体"/>
        <family val="3"/>
        <charset val="134"/>
      </rPr>
      <t>日</t>
    </r>
  </si>
  <si>
    <r>
      <rPr>
        <sz val="10"/>
        <color indexed="8"/>
        <rFont val="宋体"/>
        <family val="3"/>
        <charset val="134"/>
      </rPr>
      <t>序号</t>
    </r>
  </si>
  <si>
    <r>
      <rPr>
        <sz val="10"/>
        <color indexed="8"/>
        <rFont val="宋体"/>
        <family val="3"/>
        <charset val="134"/>
      </rPr>
      <t>物资名称</t>
    </r>
  </si>
  <si>
    <r>
      <rPr>
        <sz val="10"/>
        <color indexed="8"/>
        <rFont val="宋体"/>
        <family val="3"/>
        <charset val="134"/>
      </rPr>
      <t>型号、规格、技术参数</t>
    </r>
  </si>
  <si>
    <r>
      <rPr>
        <sz val="10"/>
        <color indexed="8"/>
        <rFont val="宋体"/>
        <family val="3"/>
        <charset val="134"/>
      </rPr>
      <t>单位</t>
    </r>
  </si>
  <si>
    <r>
      <rPr>
        <sz val="10"/>
        <color indexed="8"/>
        <rFont val="宋体"/>
        <family val="3"/>
        <charset val="134"/>
      </rPr>
      <t>计划数</t>
    </r>
  </si>
  <si>
    <r>
      <rPr>
        <sz val="10"/>
        <color indexed="8"/>
        <rFont val="宋体"/>
        <family val="3"/>
        <charset val="134"/>
      </rPr>
      <t>单价</t>
    </r>
  </si>
  <si>
    <r>
      <rPr>
        <sz val="10"/>
        <color indexed="8"/>
        <rFont val="宋体"/>
        <family val="3"/>
        <charset val="134"/>
      </rPr>
      <t>金额</t>
    </r>
  </si>
  <si>
    <r>
      <rPr>
        <sz val="10"/>
        <color indexed="8"/>
        <rFont val="宋体"/>
        <family val="3"/>
        <charset val="134"/>
      </rPr>
      <t>备注</t>
    </r>
  </si>
  <si>
    <r>
      <rPr>
        <sz val="10"/>
        <color indexed="8"/>
        <rFont val="宋体"/>
        <family val="3"/>
        <charset val="134"/>
      </rPr>
      <t>单股硬塑铜线</t>
    </r>
  </si>
  <si>
    <r>
      <t xml:space="preserve">BV1.0mm² </t>
    </r>
    <r>
      <rPr>
        <sz val="10"/>
        <color indexed="8"/>
        <rFont val="宋体"/>
        <family val="3"/>
        <charset val="134"/>
      </rPr>
      <t>（绿色）</t>
    </r>
  </si>
  <si>
    <r>
      <t xml:space="preserve">BV1.0mm² </t>
    </r>
    <r>
      <rPr>
        <sz val="10"/>
        <color indexed="8"/>
        <rFont val="宋体"/>
        <family val="3"/>
        <charset val="134"/>
      </rPr>
      <t>（红色）</t>
    </r>
  </si>
  <si>
    <r>
      <t xml:space="preserve">BV1.0mm² </t>
    </r>
    <r>
      <rPr>
        <sz val="10"/>
        <color indexed="8"/>
        <rFont val="宋体"/>
        <family val="3"/>
        <charset val="134"/>
      </rPr>
      <t>（蓝色）</t>
    </r>
  </si>
  <si>
    <r>
      <rPr>
        <sz val="10"/>
        <color indexed="8"/>
        <rFont val="宋体"/>
        <family val="3"/>
        <charset val="134"/>
      </rPr>
      <t>接触器</t>
    </r>
  </si>
  <si>
    <t>CJT1-10  36V</t>
  </si>
  <si>
    <r>
      <rPr>
        <sz val="10"/>
        <rFont val="宋体"/>
        <family val="3"/>
        <charset val="134"/>
      </rPr>
      <t>按钮</t>
    </r>
  </si>
  <si>
    <t>LA10-3H</t>
  </si>
  <si>
    <r>
      <rPr>
        <sz val="10"/>
        <rFont val="宋体"/>
        <family val="3"/>
        <charset val="134"/>
      </rPr>
      <t>碳膜电阻</t>
    </r>
  </si>
  <si>
    <r>
      <rPr>
        <sz val="10"/>
        <rFont val="宋体"/>
        <family val="3"/>
        <charset val="134"/>
      </rPr>
      <t>二极管</t>
    </r>
  </si>
  <si>
    <t xml:space="preserve">IN4007 </t>
  </si>
  <si>
    <r>
      <rPr>
        <sz val="10"/>
        <rFont val="宋体"/>
        <family val="3"/>
        <charset val="134"/>
      </rPr>
      <t>发光二极管</t>
    </r>
  </si>
  <si>
    <r>
      <rPr>
        <sz val="10"/>
        <rFont val="宋体"/>
        <family val="3"/>
        <charset val="134"/>
      </rPr>
      <t>红</t>
    </r>
  </si>
  <si>
    <r>
      <rPr>
        <sz val="10"/>
        <rFont val="宋体"/>
        <family val="3"/>
        <charset val="134"/>
      </rPr>
      <t>绿</t>
    </r>
  </si>
  <si>
    <r>
      <rPr>
        <sz val="10"/>
        <rFont val="宋体"/>
        <family val="3"/>
        <charset val="134"/>
      </rPr>
      <t>轻触开关</t>
    </r>
  </si>
  <si>
    <r>
      <rPr>
        <sz val="10"/>
        <rFont val="宋体"/>
        <family val="3"/>
        <charset val="134"/>
      </rPr>
      <t>四脚</t>
    </r>
  </si>
  <si>
    <r>
      <rPr>
        <sz val="10"/>
        <rFont val="宋体"/>
        <family val="3"/>
        <charset val="134"/>
      </rPr>
      <t>接线端子</t>
    </r>
  </si>
  <si>
    <t>UT1-4</t>
  </si>
  <si>
    <r>
      <rPr>
        <sz val="10"/>
        <color indexed="8"/>
        <rFont val="宋体"/>
        <family val="3"/>
        <charset val="134"/>
      </rPr>
      <t>镀银铜丝</t>
    </r>
  </si>
  <si>
    <r>
      <t>0.6mm-5kg</t>
    </r>
    <r>
      <rPr>
        <sz val="10"/>
        <color indexed="8"/>
        <rFont val="宋体"/>
        <family val="3"/>
        <charset val="134"/>
      </rPr>
      <t>（电子用）</t>
    </r>
  </si>
  <si>
    <r>
      <rPr>
        <sz val="10"/>
        <color indexed="8"/>
        <rFont val="宋体"/>
        <family val="3"/>
        <charset val="134"/>
      </rPr>
      <t>焊锡丝</t>
    </r>
  </si>
  <si>
    <t>0.8mm-500kg</t>
  </si>
  <si>
    <r>
      <rPr>
        <sz val="10"/>
        <color indexed="8"/>
        <rFont val="宋体"/>
        <family val="3"/>
        <charset val="134"/>
      </rPr>
      <t>烙铁架</t>
    </r>
  </si>
  <si>
    <r>
      <rPr>
        <sz val="10"/>
        <color indexed="8"/>
        <rFont val="宋体"/>
        <family val="3"/>
        <charset val="134"/>
      </rPr>
      <t>简易</t>
    </r>
  </si>
  <si>
    <r>
      <rPr>
        <sz val="10"/>
        <color indexed="8"/>
        <rFont val="宋体"/>
        <family val="3"/>
        <charset val="134"/>
      </rPr>
      <t>万能电路板</t>
    </r>
  </si>
  <si>
    <t>100mm*150mm</t>
  </si>
  <si>
    <r>
      <rPr>
        <sz val="10"/>
        <color indexed="8"/>
        <rFont val="宋体"/>
        <family val="3"/>
        <charset val="134"/>
      </rPr>
      <t>块</t>
    </r>
  </si>
  <si>
    <t>TB-1506</t>
  </si>
  <si>
    <r>
      <rPr>
        <sz val="10"/>
        <rFont val="宋体"/>
        <family val="3"/>
        <charset val="134"/>
      </rPr>
      <t>时间继电器</t>
    </r>
  </si>
  <si>
    <r>
      <t xml:space="preserve">JSZ3A-B AC36 </t>
    </r>
    <r>
      <rPr>
        <sz val="10"/>
        <rFont val="宋体"/>
        <family val="3"/>
        <charset val="134"/>
      </rPr>
      <t>带底座</t>
    </r>
  </si>
  <si>
    <r>
      <rPr>
        <sz val="10"/>
        <rFont val="宋体"/>
        <family val="3"/>
        <charset val="134"/>
      </rPr>
      <t>三位按钮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</si>
  <si>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计</t>
    </r>
  </si>
  <si>
    <t>19技师机电青苗1班</t>
  </si>
  <si>
    <t>陈佳丽</t>
  </si>
  <si>
    <t>19技师机电青苗2班</t>
  </si>
  <si>
    <t>顾剑</t>
  </si>
  <si>
    <t>19技师机器人</t>
  </si>
  <si>
    <t>20高机电1</t>
  </si>
  <si>
    <t>冯军</t>
  </si>
  <si>
    <t>20高机电2</t>
  </si>
  <si>
    <t>顾磊磊</t>
  </si>
  <si>
    <t>21机器人高技</t>
  </si>
  <si>
    <t>许鸿雁</t>
  </si>
  <si>
    <r>
      <rPr>
        <b/>
        <sz val="14"/>
        <color indexed="8"/>
        <rFont val="宋体"/>
        <family val="3"/>
        <charset val="134"/>
      </rPr>
      <t>南通工贸技师学院实训物资采购申请表</t>
    </r>
  </si>
  <si>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实训一次性耗材申请表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）</t>
    </r>
  </si>
  <si>
    <r>
      <t>班级：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技师机器人青苗</t>
    </r>
  </si>
  <si>
    <r>
      <rPr>
        <sz val="10"/>
        <color indexed="8"/>
        <rFont val="宋体"/>
        <family val="3"/>
        <charset val="134"/>
      </rPr>
      <t>经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费：</t>
    </r>
    <r>
      <rPr>
        <sz val="10"/>
        <color indexed="8"/>
        <rFont val="Times New Roman"/>
        <family val="1"/>
      </rPr>
      <t>25*250=6250</t>
    </r>
  </si>
  <si>
    <r>
      <rPr>
        <sz val="10"/>
        <color indexed="8"/>
        <rFont val="宋体"/>
        <family val="3"/>
        <charset val="134"/>
      </rPr>
      <t>带班老师（申请人）：瞿丽华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张勇</t>
    </r>
  </si>
  <si>
    <r>
      <rPr>
        <sz val="10"/>
        <color indexed="8"/>
        <rFont val="宋体"/>
        <family val="3"/>
        <charset val="134"/>
      </rPr>
      <t>参考单价</t>
    </r>
  </si>
  <si>
    <r>
      <rPr>
        <sz val="10"/>
        <rFont val="宋体"/>
        <family val="3"/>
        <charset val="134"/>
      </rPr>
      <t>万能电路板</t>
    </r>
  </si>
  <si>
    <t>100mm×200mm</t>
  </si>
  <si>
    <r>
      <rPr>
        <sz val="10"/>
        <rFont val="宋体"/>
        <family val="3"/>
        <charset val="134"/>
      </rPr>
      <t>质量要好</t>
    </r>
  </si>
  <si>
    <r>
      <rPr>
        <sz val="10"/>
        <rFont val="宋体"/>
        <family val="3"/>
        <charset val="134"/>
      </rPr>
      <t>电解电容</t>
    </r>
  </si>
  <si>
    <r>
      <rPr>
        <sz val="10"/>
        <rFont val="宋体"/>
        <family val="3"/>
        <charset val="134"/>
      </rPr>
      <t>涤纶电容</t>
    </r>
  </si>
  <si>
    <r>
      <rPr>
        <sz val="10"/>
        <rFont val="宋体"/>
        <family val="3"/>
        <charset val="134"/>
      </rPr>
      <t>集成电路</t>
    </r>
  </si>
  <si>
    <r>
      <rPr>
        <sz val="10"/>
        <rFont val="宋体"/>
        <family val="3"/>
        <charset val="134"/>
      </rPr>
      <t>集成块插座</t>
    </r>
  </si>
  <si>
    <r>
      <t>16</t>
    </r>
    <r>
      <rPr>
        <sz val="10"/>
        <rFont val="宋体"/>
        <family val="3"/>
        <charset val="134"/>
      </rPr>
      <t>脚</t>
    </r>
  </si>
  <si>
    <r>
      <t>14</t>
    </r>
    <r>
      <rPr>
        <sz val="10"/>
        <rFont val="宋体"/>
        <family val="3"/>
        <charset val="134"/>
      </rPr>
      <t>脚</t>
    </r>
  </si>
  <si>
    <r>
      <rPr>
        <sz val="10"/>
        <rFont val="宋体"/>
        <family val="3"/>
        <charset val="134"/>
      </rPr>
      <t>开关面板</t>
    </r>
  </si>
  <si>
    <r>
      <t>16A/</t>
    </r>
    <r>
      <rPr>
        <sz val="10"/>
        <rFont val="宋体"/>
        <family val="3"/>
        <charset val="134"/>
      </rPr>
      <t>带开关</t>
    </r>
  </si>
  <si>
    <r>
      <rPr>
        <sz val="10"/>
        <rFont val="宋体"/>
        <family val="3"/>
        <charset val="134"/>
      </rPr>
      <t>西门子、松下、公牛</t>
    </r>
  </si>
  <si>
    <r>
      <t>10A/</t>
    </r>
    <r>
      <rPr>
        <sz val="10"/>
        <rFont val="宋体"/>
        <family val="3"/>
        <charset val="134"/>
      </rPr>
      <t>带开关</t>
    </r>
  </si>
  <si>
    <r>
      <rPr>
        <sz val="10"/>
        <rFont val="宋体"/>
        <family val="3"/>
        <charset val="134"/>
      </rPr>
      <t>五孔插座</t>
    </r>
  </si>
  <si>
    <r>
      <rPr>
        <sz val="10"/>
        <rFont val="宋体"/>
        <family val="3"/>
        <charset val="134"/>
      </rPr>
      <t>拖链电缆</t>
    </r>
  </si>
  <si>
    <t>3*2.5mm</t>
  </si>
  <si>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</si>
  <si>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机器人专用线</t>
    </r>
  </si>
  <si>
    <t>3*4mm</t>
  </si>
  <si>
    <t>3*1.5mm</t>
  </si>
  <si>
    <r>
      <rPr>
        <sz val="10"/>
        <rFont val="宋体"/>
        <family val="3"/>
        <charset val="134"/>
      </rPr>
      <t>护套线（白色）</t>
    </r>
  </si>
  <si>
    <t>2*1mm</t>
  </si>
  <si>
    <r>
      <rPr>
        <sz val="10"/>
        <rFont val="宋体"/>
        <family val="3"/>
        <charset val="134"/>
      </rPr>
      <t>卷</t>
    </r>
  </si>
  <si>
    <r>
      <rPr>
        <sz val="10"/>
        <rFont val="宋体"/>
        <family val="3"/>
        <charset val="134"/>
      </rPr>
      <t>护套线（黑色）</t>
    </r>
  </si>
  <si>
    <r>
      <rPr>
        <sz val="10"/>
        <rFont val="宋体"/>
        <family val="3"/>
        <charset val="134"/>
      </rPr>
      <t>电池</t>
    </r>
  </si>
  <si>
    <t>9V</t>
  </si>
  <si>
    <r>
      <rPr>
        <sz val="10"/>
        <rFont val="宋体"/>
        <family val="3"/>
        <charset val="134"/>
      </rPr>
      <t>万用表专用</t>
    </r>
  </si>
  <si>
    <r>
      <rPr>
        <sz val="10"/>
        <rFont val="宋体"/>
        <family val="3"/>
        <charset val="134"/>
      </rPr>
      <t>三孔插头</t>
    </r>
  </si>
  <si>
    <t>16A</t>
  </si>
  <si>
    <r>
      <rPr>
        <sz val="10"/>
        <rFont val="宋体"/>
        <family val="3"/>
        <charset val="134"/>
      </rPr>
      <t>两孔插头</t>
    </r>
  </si>
  <si>
    <t>10A</t>
  </si>
  <si>
    <r>
      <rPr>
        <sz val="10"/>
        <rFont val="宋体"/>
        <family val="3"/>
        <charset val="134"/>
      </rPr>
      <t>玻璃保险</t>
    </r>
  </si>
  <si>
    <r>
      <rPr>
        <sz val="10"/>
        <rFont val="宋体"/>
        <family val="3"/>
        <charset val="134"/>
      </rPr>
      <t>盒</t>
    </r>
  </si>
  <si>
    <t>5A</t>
  </si>
  <si>
    <t>2A</t>
  </si>
  <si>
    <r>
      <rPr>
        <sz val="10"/>
        <rFont val="宋体"/>
        <family val="3"/>
        <charset val="134"/>
      </rPr>
      <t>电气安装板放置支架</t>
    </r>
  </si>
  <si>
    <r>
      <t>150cm*60cm*180cm=9</t>
    </r>
    <r>
      <rPr>
        <sz val="10"/>
        <rFont val="宋体"/>
        <family val="3"/>
        <charset val="134"/>
      </rPr>
      <t>层</t>
    </r>
  </si>
  <si>
    <r>
      <rPr>
        <sz val="10"/>
        <color indexed="8"/>
        <rFont val="宋体"/>
        <family val="3"/>
        <charset val="134"/>
      </rPr>
      <t>注：</t>
    </r>
    <r>
      <rPr>
        <sz val="10"/>
        <color indexed="8"/>
        <rFont val="Times New Roman"/>
        <family val="1"/>
      </rPr>
      <t>1.</t>
    </r>
    <r>
      <rPr>
        <sz val="10"/>
        <color indexed="8"/>
        <rFont val="宋体"/>
        <family val="3"/>
        <charset val="134"/>
      </rPr>
      <t>实训教师根据需要详细填写规格、型号及技术参数等。</t>
    </r>
  </si>
  <si>
    <r>
      <t xml:space="preserve">    2.</t>
    </r>
    <r>
      <rPr>
        <sz val="10"/>
        <color indexed="8"/>
        <rFont val="宋体"/>
        <family val="3"/>
        <charset val="134"/>
      </rPr>
      <t>所有实训材料严禁指定单一品牌、生产厂家及产地。可推荐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个或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个以上。</t>
    </r>
  </si>
  <si>
    <r>
      <rPr>
        <sz val="10"/>
        <color indexed="8"/>
        <rFont val="宋体"/>
        <family val="3"/>
        <charset val="134"/>
      </rPr>
      <t>系部意见：</t>
    </r>
  </si>
  <si>
    <r>
      <rPr>
        <sz val="10"/>
        <color indexed="8"/>
        <rFont val="宋体"/>
        <family val="3"/>
        <charset val="134"/>
      </rPr>
      <t>教务处意见：</t>
    </r>
  </si>
  <si>
    <r>
      <rPr>
        <sz val="10"/>
        <color indexed="8"/>
        <rFont val="宋体"/>
        <family val="3"/>
        <charset val="134"/>
      </rPr>
      <t>负责人（签字）：</t>
    </r>
  </si>
  <si>
    <r>
      <rPr>
        <sz val="10"/>
        <color indexed="8"/>
        <rFont val="宋体"/>
        <family val="3"/>
        <charset val="134"/>
      </rPr>
      <t>日期：</t>
    </r>
  </si>
  <si>
    <t>班级：21机电高技1班</t>
  </si>
  <si>
    <t>科目：电工中级</t>
  </si>
  <si>
    <t>经  费：53*250=13250</t>
  </si>
  <si>
    <t>带班老师（申请人）：张成鹏</t>
  </si>
  <si>
    <r>
      <t xml:space="preserve">50W </t>
    </r>
    <r>
      <rPr>
        <sz val="10"/>
        <color indexed="8"/>
        <rFont val="宋体"/>
        <family val="3"/>
        <charset val="134"/>
      </rPr>
      <t>内热式</t>
    </r>
  </si>
  <si>
    <t>电烙铁支架</t>
  </si>
  <si>
    <t>焊锡丝</t>
  </si>
  <si>
    <t>圈</t>
  </si>
  <si>
    <t>镀锌铜丝</t>
  </si>
  <si>
    <t>Φ0.6</t>
  </si>
  <si>
    <t>万能线路板</t>
  </si>
  <si>
    <t>200*100*20</t>
  </si>
  <si>
    <t>电阻器</t>
  </si>
  <si>
    <t>51KΩ/0.25W</t>
  </si>
  <si>
    <t>电解电容器</t>
  </si>
  <si>
    <t>1000uF/16V</t>
  </si>
  <si>
    <t>220uF/16V</t>
  </si>
  <si>
    <r>
      <t>绿</t>
    </r>
    <r>
      <rPr>
        <sz val="10"/>
        <color indexed="8"/>
        <rFont val="Times New Roman"/>
        <family val="1"/>
      </rPr>
      <t>/φ5mm</t>
    </r>
  </si>
  <si>
    <t>二极管</t>
  </si>
  <si>
    <t>IN4007</t>
  </si>
  <si>
    <t>稳压二极管</t>
  </si>
  <si>
    <t>单股硬线红色</t>
  </si>
  <si>
    <r>
      <t xml:space="preserve">BV1.0mm² </t>
    </r>
    <r>
      <rPr>
        <sz val="10"/>
        <color theme="1"/>
        <rFont val="宋体"/>
        <family val="3"/>
        <charset val="134"/>
      </rPr>
      <t>（红色）</t>
    </r>
  </si>
  <si>
    <t>单股硬线蓝色</t>
  </si>
  <si>
    <r>
      <t xml:space="preserve">BV1.0mm² </t>
    </r>
    <r>
      <rPr>
        <sz val="10"/>
        <color theme="1"/>
        <rFont val="宋体"/>
        <family val="3"/>
        <charset val="134"/>
      </rPr>
      <t>（蓝色）</t>
    </r>
  </si>
  <si>
    <t>电气安装板放置支架隔板</t>
  </si>
  <si>
    <t>150cm*60cm</t>
  </si>
  <si>
    <t>班级：21机电高技2班</t>
  </si>
  <si>
    <t>经  费：51*250=12750</t>
  </si>
  <si>
    <r>
      <rPr>
        <sz val="10"/>
        <rFont val="宋体"/>
        <family val="3"/>
        <charset val="134"/>
      </rPr>
      <t>圈</t>
    </r>
  </si>
  <si>
    <t>1KG</t>
  </si>
  <si>
    <r>
      <rPr>
        <sz val="10"/>
        <color indexed="8"/>
        <rFont val="宋体"/>
        <family val="3"/>
        <charset val="134"/>
      </rPr>
      <t>镀锌铜丝</t>
    </r>
  </si>
  <si>
    <r>
      <rPr>
        <sz val="10"/>
        <rFont val="宋体"/>
        <family val="3"/>
        <charset val="134"/>
      </rPr>
      <t>公斤</t>
    </r>
  </si>
  <si>
    <r>
      <rPr>
        <sz val="10"/>
        <color indexed="8"/>
        <rFont val="宋体"/>
        <family val="3"/>
        <charset val="134"/>
      </rPr>
      <t>万能线路板</t>
    </r>
  </si>
  <si>
    <r>
      <rPr>
        <sz val="10"/>
        <color indexed="8"/>
        <rFont val="宋体"/>
        <family val="3"/>
        <charset val="134"/>
      </rPr>
      <t>十字槽沉头自攻螺丝</t>
    </r>
  </si>
  <si>
    <t>4*20</t>
  </si>
  <si>
    <r>
      <rPr>
        <sz val="10"/>
        <rFont val="宋体"/>
        <family val="3"/>
        <charset val="134"/>
      </rPr>
      <t>斤</t>
    </r>
  </si>
  <si>
    <t>4*30</t>
  </si>
  <si>
    <r>
      <rPr>
        <sz val="10"/>
        <color indexed="8"/>
        <rFont val="宋体"/>
        <family val="3"/>
        <charset val="134"/>
      </rPr>
      <t>单股硬线红色</t>
    </r>
  </si>
  <si>
    <r>
      <rPr>
        <sz val="10"/>
        <color indexed="8"/>
        <rFont val="宋体"/>
        <family val="3"/>
        <charset val="134"/>
      </rPr>
      <t>单股硬线蓝色</t>
    </r>
  </si>
  <si>
    <r>
      <rPr>
        <sz val="10"/>
        <rFont val="宋体"/>
        <family val="3"/>
        <charset val="134"/>
      </rPr>
      <t>电气安装板放置支架隔板</t>
    </r>
  </si>
  <si>
    <r>
      <rPr>
        <sz val="10"/>
        <rFont val="宋体"/>
        <family val="3"/>
        <charset val="134"/>
      </rPr>
      <t>细木工板</t>
    </r>
  </si>
  <si>
    <t>122082440*17mm</t>
  </si>
  <si>
    <r>
      <rPr>
        <sz val="10"/>
        <rFont val="宋体"/>
        <family val="3"/>
        <charset val="134"/>
      </rPr>
      <t>绝缘胶带</t>
    </r>
  </si>
  <si>
    <r>
      <t>10A</t>
    </r>
    <r>
      <rPr>
        <sz val="10"/>
        <rFont val="宋体"/>
        <family val="3"/>
        <charset val="134"/>
      </rPr>
      <t>转</t>
    </r>
    <r>
      <rPr>
        <sz val="10"/>
        <rFont val="Times New Roman"/>
        <family val="1"/>
      </rPr>
      <t>16A</t>
    </r>
    <r>
      <rPr>
        <sz val="10"/>
        <rFont val="宋体"/>
        <family val="3"/>
        <charset val="134"/>
      </rPr>
      <t>插头</t>
    </r>
  </si>
  <si>
    <t>QD-301</t>
  </si>
  <si>
    <t>班级：21机电高技3班</t>
  </si>
  <si>
    <t>经  费：50*250=12500</t>
  </si>
  <si>
    <t>带班老师（申请人）：焦玉琴  张勇</t>
  </si>
  <si>
    <t>JSZ3A-B AC36</t>
  </si>
  <si>
    <r>
      <rPr>
        <sz val="10"/>
        <rFont val="宋体"/>
        <family val="3"/>
        <charset val="134"/>
      </rPr>
      <t>时间继电器底座</t>
    </r>
  </si>
  <si>
    <t>CZS08X-E</t>
  </si>
  <si>
    <r>
      <rPr>
        <sz val="10"/>
        <rFont val="宋体"/>
        <family val="3"/>
        <charset val="134"/>
      </rPr>
      <t>行程开关</t>
    </r>
  </si>
  <si>
    <t>LX19-001</t>
  </si>
  <si>
    <r>
      <rPr>
        <sz val="10"/>
        <rFont val="宋体"/>
        <family val="3"/>
        <charset val="134"/>
      </rPr>
      <t>熔芯</t>
    </r>
  </si>
  <si>
    <t>RL-15 2A</t>
  </si>
  <si>
    <r>
      <rPr>
        <sz val="10"/>
        <rFont val="宋体"/>
        <family val="3"/>
        <charset val="134"/>
      </rPr>
      <t>漏电保护插头</t>
    </r>
  </si>
  <si>
    <t>10A/220V</t>
  </si>
  <si>
    <t>16A/220V</t>
  </si>
  <si>
    <r>
      <rPr>
        <sz val="10"/>
        <rFont val="宋体"/>
        <family val="3"/>
        <charset val="134"/>
      </rPr>
      <t>单股铜芯线</t>
    </r>
  </si>
  <si>
    <t>BV1mm</t>
  </si>
  <si>
    <t>UT1-3</t>
  </si>
  <si>
    <t>UT1-5</t>
  </si>
  <si>
    <t>OT2.5-5</t>
  </si>
  <si>
    <t>OT4-5</t>
  </si>
  <si>
    <t>20技师机器人青苗</t>
  </si>
  <si>
    <t>瞿丽华  张勇</t>
  </si>
  <si>
    <t>21机电高技1班</t>
  </si>
  <si>
    <t>张成鹏</t>
  </si>
  <si>
    <t>21机电高技2班</t>
  </si>
  <si>
    <t>21机电高技3班</t>
  </si>
  <si>
    <t>焦玉琴  张勇</t>
  </si>
  <si>
    <r>
      <t>22-23-1 智能制造系各班实习经费计划汇总表（</t>
    </r>
    <r>
      <rPr>
        <b/>
        <sz val="18"/>
        <rFont val="宋体"/>
        <family val="3"/>
        <charset val="134"/>
      </rPr>
      <t>19-21级</t>
    </r>
    <r>
      <rPr>
        <b/>
        <sz val="18"/>
        <rFont val="宋体"/>
        <charset val="134"/>
      </rPr>
      <t>）</t>
    </r>
    <phoneticPr fontId="3" type="noConversion"/>
  </si>
  <si>
    <t>机械类</t>
    <phoneticPr fontId="3" type="noConversion"/>
  </si>
  <si>
    <t>电工电子类</t>
    <phoneticPr fontId="3" type="noConversion"/>
  </si>
  <si>
    <t>分类合计</t>
    <phoneticPr fontId="3" type="noConversion"/>
  </si>
  <si>
    <t>学年
经费</t>
    <phoneticPr fontId="3" type="noConversion"/>
  </si>
  <si>
    <t>本学期
经费</t>
    <phoneticPr fontId="3" type="noConversion"/>
  </si>
  <si>
    <t>本学期
合计</t>
    <phoneticPr fontId="3" type="noConversion"/>
  </si>
  <si>
    <t>上学期
剩余</t>
    <phoneticPr fontId="3" type="noConversion"/>
  </si>
  <si>
    <t>本学期
计划使用</t>
    <phoneticPr fontId="3" type="noConversion"/>
  </si>
  <si>
    <t>本学期
剩余</t>
    <phoneticPr fontId="3" type="noConversion"/>
  </si>
  <si>
    <t>19级汇总</t>
    <phoneticPr fontId="3" type="noConversion"/>
  </si>
  <si>
    <t>20级汇总</t>
    <phoneticPr fontId="3" type="noConversion"/>
  </si>
  <si>
    <r>
      <t>22-23-1 智能制造系各班实习经费计划汇总表（专业</t>
    </r>
    <r>
      <rPr>
        <b/>
        <sz val="18"/>
        <rFont val="宋体"/>
        <charset val="134"/>
      </rPr>
      <t>）</t>
    </r>
    <phoneticPr fontId="3" type="noConversion"/>
  </si>
  <si>
    <t>说明</t>
  </si>
  <si>
    <t>软铜线</t>
  </si>
  <si>
    <t>B板用</t>
  </si>
  <si>
    <t>A板指对口单招技能考试的电路板，就是木质电工板</t>
  </si>
  <si>
    <t>B板指对口单招考工及学测考试用的</t>
  </si>
  <si>
    <t>TB-2512L</t>
  </si>
  <si>
    <t>条</t>
  </si>
  <si>
    <t>A板用</t>
  </si>
  <si>
    <t>TD-2020</t>
  </si>
  <si>
    <t>交流接触器</t>
  </si>
  <si>
    <t>CJT1-10-380V</t>
  </si>
  <si>
    <t>缠绕管</t>
  </si>
  <si>
    <t>直径8mm*12m</t>
  </si>
  <si>
    <t>AB板均可</t>
  </si>
  <si>
    <t>时间继电器</t>
  </si>
  <si>
    <t>德力西 TYPE JSZ3</t>
  </si>
  <si>
    <t>针型端子</t>
  </si>
  <si>
    <t>袋</t>
  </si>
  <si>
    <t>合计</t>
  </si>
  <si>
    <t>硬铜线</t>
  </si>
  <si>
    <t>BVR1.0mm²红色</t>
  </si>
  <si>
    <t>BVR1.0mm²绿色</t>
  </si>
  <si>
    <t>BVR1.0mm²蓝色</t>
  </si>
  <si>
    <t>BVR1.0mm²黄色</t>
  </si>
  <si>
    <t>BVR1.0mm²黑色</t>
  </si>
  <si>
    <t>班级：21对口4</t>
    <phoneticPr fontId="3" type="noConversion"/>
  </si>
  <si>
    <t>科目：电工</t>
    <phoneticPr fontId="3" type="noConversion"/>
  </si>
  <si>
    <t>带班老师（申请人）：顾东红</t>
    <phoneticPr fontId="3" type="noConversion"/>
  </si>
  <si>
    <t>BVR0.75mm²红色</t>
  </si>
  <si>
    <r>
      <rPr>
        <sz val="10"/>
        <rFont val="Calibri"/>
        <family val="2"/>
      </rPr>
      <t>Φ0.75-VE7508</t>
    </r>
    <r>
      <rPr>
        <sz val="10"/>
        <rFont val="宋体"/>
        <family val="3"/>
        <charset val="134"/>
      </rPr>
      <t>（1000只/袋）</t>
    </r>
  </si>
  <si>
    <r>
      <rPr>
        <sz val="10"/>
        <rFont val="Calibri"/>
        <family val="2"/>
      </rPr>
      <t>Φ1.0-VE1008</t>
    </r>
    <r>
      <rPr>
        <sz val="10"/>
        <rFont val="宋体"/>
        <family val="3"/>
        <charset val="134"/>
      </rPr>
      <t>（1000只/袋）</t>
    </r>
  </si>
  <si>
    <r>
      <t>B板用</t>
    </r>
    <r>
      <rPr>
        <sz val="11"/>
        <color theme="1"/>
        <rFont val="宋体"/>
        <family val="3"/>
        <charset val="134"/>
        <scheme val="minor"/>
      </rPr>
      <t>,红色端子</t>
    </r>
    <phoneticPr fontId="3" type="noConversion"/>
  </si>
  <si>
    <r>
      <t>B板用</t>
    </r>
    <r>
      <rPr>
        <sz val="11"/>
        <color theme="1"/>
        <rFont val="宋体"/>
        <family val="3"/>
        <charset val="134"/>
        <scheme val="minor"/>
      </rPr>
      <t>,蓝色端子</t>
    </r>
    <phoneticPr fontId="3" type="noConversion"/>
  </si>
  <si>
    <t>班级：20对口4</t>
    <phoneticPr fontId="3" type="noConversion"/>
  </si>
  <si>
    <t>科目：电工</t>
    <phoneticPr fontId="3" type="noConversion"/>
  </si>
  <si>
    <t>方形五孔 黑色 10A/250V</t>
  </si>
  <si>
    <t>鼠标+键盘套件</t>
  </si>
  <si>
    <t>惠普KM10有线套装</t>
  </si>
  <si>
    <t>惠普、飞利浦、戴尔</t>
  </si>
  <si>
    <t>不锈钢镊子</t>
  </si>
  <si>
    <t>直尖头 12CM</t>
  </si>
  <si>
    <t>宝工129G-35w</t>
  </si>
  <si>
    <r>
      <t>AD16-22D/S</t>
    </r>
    <r>
      <rPr>
        <sz val="10"/>
        <color indexed="8"/>
        <rFont val="宋体"/>
        <family val="3"/>
        <charset val="134"/>
      </rPr>
      <t>指示灯 24V绿</t>
    </r>
  </si>
  <si>
    <r>
      <rPr>
        <b/>
        <sz val="10"/>
        <color indexed="10"/>
        <rFont val="宋体"/>
        <family val="3"/>
        <charset val="134"/>
      </rPr>
      <t>按清单分装好 小袋</t>
    </r>
  </si>
  <si>
    <r>
      <rPr>
        <sz val="10"/>
        <color indexed="8"/>
        <rFont val="宋体"/>
        <family val="3"/>
        <charset val="134"/>
      </rPr>
      <t>绿/φ5mm</t>
    </r>
  </si>
  <si>
    <r>
      <t>JZC—23F—12VDC</t>
    </r>
    <r>
      <rPr>
        <sz val="10"/>
        <color indexed="8"/>
        <rFont val="宋体"/>
        <family val="3"/>
        <charset val="134"/>
      </rPr>
      <t>（4123）</t>
    </r>
  </si>
  <si>
    <r>
      <rPr>
        <sz val="10"/>
        <color indexed="8"/>
        <rFont val="宋体"/>
        <family val="3"/>
        <charset val="134"/>
      </rPr>
      <t>红/φ5mm</t>
    </r>
  </si>
  <si>
    <t>20对口4班</t>
    <phoneticPr fontId="3" type="noConversion"/>
  </si>
  <si>
    <t>21对口4班</t>
    <phoneticPr fontId="3" type="noConversion"/>
  </si>
  <si>
    <t>吴国强  顾东红</t>
    <phoneticPr fontId="3" type="noConversion"/>
  </si>
  <si>
    <t>吴炜  胡春辉 顾东红</t>
    <phoneticPr fontId="3" type="noConversion"/>
  </si>
  <si>
    <t>对口单招</t>
    <phoneticPr fontId="3" type="noConversion"/>
  </si>
  <si>
    <t>A3板料</t>
  </si>
  <si>
    <t>51×51×10</t>
  </si>
  <si>
    <t>含钴钻头</t>
  </si>
  <si>
    <t>∮3.0</t>
  </si>
  <si>
    <t>∮5.0</t>
  </si>
  <si>
    <t>∮6.0</t>
  </si>
  <si>
    <t>∮7.8</t>
  </si>
  <si>
    <t>机用丝锥</t>
  </si>
  <si>
    <t>M5</t>
  </si>
  <si>
    <t>铜丝刷</t>
  </si>
  <si>
    <t>方锉</t>
  </si>
  <si>
    <t>8寸中齿</t>
  </si>
  <si>
    <t>扁锉</t>
  </si>
  <si>
    <r>
      <rPr>
        <sz val="10.5"/>
        <rFont val="宋体"/>
        <charset val="134"/>
      </rPr>
      <t>6</t>
    </r>
    <r>
      <rPr>
        <sz val="10.5"/>
        <rFont val="宋体"/>
        <charset val="134"/>
      </rPr>
      <t>寸细齿</t>
    </r>
  </si>
  <si>
    <t>划针</t>
  </si>
  <si>
    <t>硬质合金</t>
  </si>
  <si>
    <t>样冲</t>
  </si>
  <si>
    <t>高锰钢</t>
  </si>
  <si>
    <t>12寸粗齿</t>
  </si>
  <si>
    <t>白色</t>
  </si>
  <si>
    <t>三角锉</t>
  </si>
  <si>
    <t>肥皂</t>
  </si>
  <si>
    <t>品牌250g</t>
  </si>
  <si>
    <t>经  费：40*500=20000</t>
    <phoneticPr fontId="3" type="noConversion"/>
  </si>
  <si>
    <t>A3板料</t>
    <phoneticPr fontId="22" type="noConversion"/>
  </si>
  <si>
    <t>51×51×10</t>
    <phoneticPr fontId="22" type="noConversion"/>
  </si>
  <si>
    <t>块</t>
    <phoneticPr fontId="22" type="noConversion"/>
  </si>
  <si>
    <t>方锉</t>
    <phoneticPr fontId="22" type="noConversion"/>
  </si>
  <si>
    <t>10寸中齿</t>
    <phoneticPr fontId="22" type="noConversion"/>
  </si>
  <si>
    <t>把</t>
    <phoneticPr fontId="22" type="noConversion"/>
  </si>
  <si>
    <t>6寸细齿</t>
    <phoneticPr fontId="22" type="noConversion"/>
  </si>
  <si>
    <t>扁锉</t>
    <phoneticPr fontId="22" type="noConversion"/>
  </si>
  <si>
    <t>10寸粗齿</t>
    <phoneticPr fontId="22" type="noConversion"/>
  </si>
  <si>
    <t>6寸细齿</t>
  </si>
  <si>
    <t>纱手套</t>
    <phoneticPr fontId="22" type="noConversion"/>
  </si>
  <si>
    <t>白色</t>
    <phoneticPr fontId="22" type="noConversion"/>
  </si>
  <si>
    <t>付</t>
    <phoneticPr fontId="22" type="noConversion"/>
  </si>
  <si>
    <t>扫地扫把</t>
  </si>
  <si>
    <t>扫把</t>
    <phoneticPr fontId="22" type="noConversion"/>
  </si>
  <si>
    <t>扫地</t>
  </si>
  <si>
    <t>手用锯条</t>
  </si>
  <si>
    <t>中齿、刚性</t>
  </si>
  <si>
    <t>封箱带</t>
  </si>
  <si>
    <t>45号钢</t>
  </si>
  <si>
    <t>φ40×100</t>
    <phoneticPr fontId="9" type="noConversion"/>
  </si>
  <si>
    <t>刀  片</t>
    <phoneticPr fontId="9" type="noConversion"/>
  </si>
  <si>
    <t>CCMT060304</t>
    <phoneticPr fontId="9" type="noConversion"/>
  </si>
  <si>
    <t>盒</t>
    <phoneticPr fontId="22" type="noConversion"/>
  </si>
  <si>
    <t>CCMT09T304</t>
    <phoneticPr fontId="9" type="noConversion"/>
  </si>
  <si>
    <t>GE25D400N040 PPG35</t>
  </si>
  <si>
    <t>经  费：53*250=13250</t>
    <phoneticPr fontId="3" type="noConversion"/>
  </si>
  <si>
    <t>对口单招
（全年）</t>
    <phoneticPr fontId="3" type="noConversion"/>
  </si>
  <si>
    <t>班级：21中城轨运检</t>
    <phoneticPr fontId="3" type="noConversion"/>
  </si>
  <si>
    <t>PVC方形线槽</t>
    <phoneticPr fontId="3" type="noConversion"/>
  </si>
  <si>
    <t>30*25m</t>
    <phoneticPr fontId="3" type="noConversion"/>
  </si>
  <si>
    <t>根</t>
    <phoneticPr fontId="3" type="noConversion"/>
  </si>
  <si>
    <t>接触器（新款）</t>
    <phoneticPr fontId="3" type="noConversion"/>
  </si>
  <si>
    <t>CJX2-1210  36V</t>
    <phoneticPr fontId="3" type="noConversion"/>
  </si>
  <si>
    <t>个</t>
    <phoneticPr fontId="3" type="noConversion"/>
  </si>
  <si>
    <t>辅助触头组（新款）</t>
    <phoneticPr fontId="3" type="noConversion"/>
  </si>
  <si>
    <t>F4-22</t>
    <phoneticPr fontId="3" type="noConversion"/>
  </si>
  <si>
    <t>个</t>
    <phoneticPr fontId="3" type="noConversion"/>
  </si>
  <si>
    <t>经  费：32*80=2560</t>
    <phoneticPr fontId="3" type="noConversion"/>
  </si>
  <si>
    <t>带班老师（申请人）：顾磊磊</t>
    <phoneticPr fontId="3" type="noConversion"/>
  </si>
  <si>
    <t>漏电保护断路器</t>
    <phoneticPr fontId="3" type="noConversion"/>
  </si>
  <si>
    <t>指示灯</t>
    <phoneticPr fontId="3" type="noConversion"/>
  </si>
  <si>
    <t>接线排</t>
    <phoneticPr fontId="3" type="noConversion"/>
  </si>
  <si>
    <t>按钮盒</t>
    <phoneticPr fontId="3" type="noConversion"/>
  </si>
  <si>
    <t>LA4-3H</t>
    <phoneticPr fontId="3" type="noConversion"/>
  </si>
  <si>
    <t>1P+N DZ47sLE-C20</t>
    <phoneticPr fontId="3" type="noConversion"/>
  </si>
  <si>
    <t>AD16-22D/S指示灯  24V红</t>
    <phoneticPr fontId="3" type="noConversion"/>
  </si>
  <si>
    <t>AD16-22D/S指示灯  24V绿</t>
    <phoneticPr fontId="3" type="noConversion"/>
  </si>
  <si>
    <t>AD16-22D/S指示灯  24V黄</t>
    <phoneticPr fontId="3" type="noConversion"/>
  </si>
  <si>
    <t>TB2515</t>
    <phoneticPr fontId="3" type="noConversion"/>
  </si>
  <si>
    <t>只</t>
    <phoneticPr fontId="3" type="noConversion"/>
  </si>
  <si>
    <t>经  费：37*80=2960</t>
    <phoneticPr fontId="3" type="noConversion"/>
  </si>
  <si>
    <t>班级：21中城轨运管</t>
    <phoneticPr fontId="3" type="noConversion"/>
  </si>
  <si>
    <t>21中城轨运检</t>
    <phoneticPr fontId="3" type="noConversion"/>
  </si>
  <si>
    <t>21中城轨运管</t>
    <phoneticPr fontId="3" type="noConversion"/>
  </si>
  <si>
    <t>顾磊磊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</si>
</sst>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#,##0.00_);[Red]\(#,##0.00\)"/>
    <numFmt numFmtId="178" formatCode="0.00_);[Red]\(0.00\)"/>
  </numFmts>
  <fonts count="6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b/>
      <sz val="10"/>
      <color indexed="8"/>
      <name val="宋体"/>
      <charset val="134"/>
    </font>
    <font>
      <b/>
      <sz val="18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仿宋_GB2312"/>
      <family val="3"/>
      <charset val="134"/>
    </font>
    <font>
      <sz val="11"/>
      <color rgb="FFFF0000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10"/>
      <name val="宋体"/>
      <family val="3"/>
      <charset val="134"/>
    </font>
    <font>
      <b/>
      <sz val="10"/>
      <color indexed="8"/>
      <name val="Times New Roman"/>
      <family val="1"/>
    </font>
    <font>
      <b/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color indexed="8"/>
      <name val="Calibri"/>
      <family val="2"/>
    </font>
    <font>
      <sz val="11"/>
      <name val="Times New Roman"/>
      <family val="1"/>
    </font>
    <font>
      <sz val="10"/>
      <color rgb="FF00000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0.5"/>
      <name val="宋体"/>
      <family val="3"/>
      <charset val="134"/>
    </font>
    <font>
      <sz val="11"/>
      <color indexed="8"/>
      <name val="Times New Roman"/>
      <family val="1"/>
    </font>
    <font>
      <sz val="10"/>
      <color rgb="FF000000"/>
      <name val="Times New Roman"/>
      <family val="1"/>
    </font>
    <font>
      <b/>
      <sz val="14"/>
      <color indexed="8"/>
      <name val="Times New Roman"/>
      <family val="1"/>
    </font>
    <font>
      <sz val="16"/>
      <color indexed="8"/>
      <name val="Times New Roman"/>
      <family val="3"/>
      <charset val="134"/>
    </font>
    <font>
      <sz val="12"/>
      <name val="Times New Roman"/>
      <family val="1"/>
    </font>
    <font>
      <b/>
      <sz val="10"/>
      <color rgb="FFFF0000"/>
      <name val="宋体"/>
      <family val="3"/>
      <charset val="134"/>
      <scheme val="minor"/>
    </font>
    <font>
      <sz val="10"/>
      <name val="Times New Roman"/>
      <family val="2"/>
    </font>
    <font>
      <b/>
      <sz val="18"/>
      <name val="宋体"/>
      <family val="3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name val="Calibri"/>
      <family val="2"/>
    </font>
    <font>
      <b/>
      <sz val="10"/>
      <color rgb="FFFF0000"/>
      <name val="宋体"/>
      <family val="3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2" fillId="0" borderId="0">
      <alignment vertical="center"/>
    </xf>
    <xf numFmtId="0" fontId="52" fillId="0" borderId="0"/>
  </cellStyleXfs>
  <cellXfs count="286">
    <xf numFmtId="0" fontId="0" fillId="0" borderId="0" xfId="0">
      <alignment vertical="center"/>
    </xf>
    <xf numFmtId="0" fontId="1" fillId="0" borderId="0" xfId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1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76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8" fillId="0" borderId="1" xfId="1" applyFont="1" applyBorder="1">
      <alignment vertical="center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1" fillId="0" borderId="1" xfId="1" applyBorder="1">
      <alignment vertical="center"/>
    </xf>
    <xf numFmtId="0" fontId="8" fillId="0" borderId="1" xfId="9" applyNumberFormat="1" applyFont="1" applyFill="1" applyBorder="1" applyAlignment="1">
      <alignment horizontal="center" vertical="center" wrapText="1"/>
    </xf>
    <xf numFmtId="0" fontId="1" fillId="0" borderId="0" xfId="1" applyProtection="1">
      <alignment vertical="center"/>
      <protection locked="0"/>
    </xf>
    <xf numFmtId="0" fontId="8" fillId="0" borderId="3" xfId="1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0" fontId="15" fillId="0" borderId="0" xfId="1" applyFont="1">
      <alignment vertical="center"/>
    </xf>
    <xf numFmtId="0" fontId="1" fillId="0" borderId="0" xfId="1" applyAlignment="1">
      <alignment vertical="center" wrapText="1"/>
    </xf>
    <xf numFmtId="0" fontId="17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0" xfId="11">
      <alignment vertical="center"/>
    </xf>
    <xf numFmtId="0" fontId="7" fillId="0" borderId="0" xfId="11" applyFont="1">
      <alignment vertical="center"/>
    </xf>
    <xf numFmtId="0" fontId="17" fillId="0" borderId="0" xfId="11" applyFont="1">
      <alignment vertical="center"/>
    </xf>
    <xf numFmtId="0" fontId="21" fillId="0" borderId="1" xfId="11" applyFont="1" applyBorder="1" applyAlignment="1">
      <alignment horizontal="center" vertical="center" wrapText="1"/>
    </xf>
    <xf numFmtId="0" fontId="17" fillId="0" borderId="1" xfId="11" applyFont="1" applyFill="1" applyBorder="1" applyAlignment="1">
      <alignment horizontal="center" vertical="center" wrapText="1"/>
    </xf>
    <xf numFmtId="0" fontId="21" fillId="0" borderId="1" xfId="11" applyFont="1" applyBorder="1" applyAlignment="1">
      <alignment horizontal="center" vertical="center" wrapText="1"/>
    </xf>
    <xf numFmtId="176" fontId="23" fillId="0" borderId="1" xfId="11" applyNumberFormat="1" applyFont="1" applyBorder="1" applyAlignment="1">
      <alignment horizontal="center" vertical="center" wrapText="1"/>
    </xf>
    <xf numFmtId="0" fontId="23" fillId="0" borderId="1" xfId="11" applyFont="1" applyBorder="1" applyAlignment="1">
      <alignment horizontal="left" vertical="center" wrapText="1"/>
    </xf>
    <xf numFmtId="0" fontId="17" fillId="0" borderId="1" xfId="12" applyFont="1" applyFill="1" applyBorder="1" applyAlignment="1">
      <alignment horizontal="center" vertical="center"/>
    </xf>
    <xf numFmtId="0" fontId="24" fillId="0" borderId="1" xfId="11" applyFont="1" applyFill="1" applyBorder="1" applyAlignment="1">
      <alignment horizontal="center" vertical="center"/>
    </xf>
    <xf numFmtId="0" fontId="18" fillId="0" borderId="0" xfId="11" applyAlignment="1">
      <alignment horizontal="center" vertical="center"/>
    </xf>
    <xf numFmtId="0" fontId="22" fillId="0" borderId="1" xfId="11" applyFont="1" applyBorder="1" applyAlignment="1">
      <alignment horizontal="center" vertical="center" wrapText="1"/>
    </xf>
    <xf numFmtId="0" fontId="17" fillId="0" borderId="1" xfId="11" applyNumberFormat="1" applyFont="1" applyFill="1" applyBorder="1" applyAlignment="1">
      <alignment horizontal="center" vertical="center" wrapText="1"/>
    </xf>
    <xf numFmtId="177" fontId="21" fillId="0" borderId="1" xfId="11" applyNumberFormat="1" applyFont="1" applyFill="1" applyBorder="1" applyAlignment="1">
      <alignment horizontal="center" vertical="center" wrapText="1"/>
    </xf>
    <xf numFmtId="0" fontId="21" fillId="0" borderId="1" xfId="11" applyFont="1" applyFill="1" applyBorder="1" applyAlignment="1">
      <alignment horizontal="center" vertical="center"/>
    </xf>
    <xf numFmtId="0" fontId="21" fillId="0" borderId="1" xfId="11" applyNumberFormat="1" applyFont="1" applyFill="1" applyBorder="1" applyAlignment="1">
      <alignment horizontal="center" vertical="center"/>
    </xf>
    <xf numFmtId="0" fontId="21" fillId="0" borderId="1" xfId="11" applyNumberFormat="1" applyFont="1" applyFill="1" applyBorder="1" applyAlignment="1">
      <alignment horizontal="center" vertical="center" wrapText="1"/>
    </xf>
    <xf numFmtId="0" fontId="25" fillId="0" borderId="1" xfId="11" applyFont="1" applyFill="1" applyBorder="1" applyAlignment="1">
      <alignment horizontal="center" vertical="center"/>
    </xf>
    <xf numFmtId="0" fontId="25" fillId="0" borderId="1" xfId="11" applyNumberFormat="1" applyFont="1" applyFill="1" applyBorder="1" applyAlignment="1">
      <alignment horizontal="center" vertical="center"/>
    </xf>
    <xf numFmtId="0" fontId="17" fillId="0" borderId="1" xfId="11" applyFont="1" applyBorder="1" applyAlignment="1">
      <alignment horizontal="center" vertical="center" wrapText="1"/>
    </xf>
    <xf numFmtId="0" fontId="22" fillId="0" borderId="1" xfId="11" applyFont="1" applyFill="1" applyBorder="1" applyAlignment="1">
      <alignment horizontal="center" vertical="center" wrapText="1"/>
    </xf>
    <xf numFmtId="176" fontId="17" fillId="0" borderId="1" xfId="11" applyNumberFormat="1" applyFont="1" applyBorder="1" applyAlignment="1">
      <alignment horizontal="center" vertical="center" wrapText="1"/>
    </xf>
    <xf numFmtId="49" fontId="17" fillId="0" borderId="1" xfId="11" applyNumberFormat="1" applyFont="1" applyFill="1" applyBorder="1" applyAlignment="1" applyProtection="1">
      <alignment horizontal="center" vertical="center" wrapText="1"/>
      <protection hidden="1"/>
    </xf>
    <xf numFmtId="0" fontId="26" fillId="0" borderId="1" xfId="11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center" vertical="center" wrapText="1"/>
    </xf>
    <xf numFmtId="0" fontId="21" fillId="0" borderId="8" xfId="11" applyNumberFormat="1" applyFont="1" applyFill="1" applyBorder="1" applyAlignment="1">
      <alignment horizontal="center" vertical="center" wrapText="1"/>
    </xf>
    <xf numFmtId="0" fontId="17" fillId="0" borderId="8" xfId="11" applyFont="1" applyFill="1" applyBorder="1" applyAlignment="1">
      <alignment horizontal="center" vertical="center" wrapText="1"/>
    </xf>
    <xf numFmtId="0" fontId="17" fillId="0" borderId="1" xfId="11" applyNumberFormat="1" applyFont="1" applyFill="1" applyBorder="1" applyAlignment="1">
      <alignment horizontal="center" vertical="center"/>
    </xf>
    <xf numFmtId="0" fontId="25" fillId="0" borderId="8" xfId="11" applyFont="1" applyFill="1" applyBorder="1" applyAlignment="1">
      <alignment horizontal="center" vertical="center"/>
    </xf>
    <xf numFmtId="0" fontId="17" fillId="0" borderId="6" xfId="11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11" applyFont="1">
      <alignment vertical="center"/>
    </xf>
    <xf numFmtId="0" fontId="7" fillId="0" borderId="1" xfId="11" applyFont="1" applyBorder="1" applyAlignment="1">
      <alignment horizontal="center" vertical="center" wrapText="1"/>
    </xf>
    <xf numFmtId="0" fontId="29" fillId="0" borderId="1" xfId="11" applyFont="1" applyBorder="1" applyAlignment="1">
      <alignment horizontal="center" vertical="center" wrapText="1"/>
    </xf>
    <xf numFmtId="0" fontId="29" fillId="0" borderId="1" xfId="11" applyFont="1" applyFill="1" applyBorder="1" applyAlignment="1">
      <alignment horizontal="center" vertical="center" wrapText="1"/>
    </xf>
    <xf numFmtId="0" fontId="33" fillId="0" borderId="1" xfId="11" applyFont="1" applyBorder="1" applyAlignment="1">
      <alignment horizontal="left" vertical="center" wrapText="1"/>
    </xf>
    <xf numFmtId="0" fontId="36" fillId="0" borderId="0" xfId="11" applyFont="1" applyFill="1" applyBorder="1" applyAlignment="1">
      <alignment vertical="center"/>
    </xf>
    <xf numFmtId="0" fontId="21" fillId="0" borderId="0" xfId="11" applyFont="1" applyFill="1" applyBorder="1" applyAlignment="1">
      <alignment horizontal="left" vertical="center"/>
    </xf>
    <xf numFmtId="0" fontId="25" fillId="0" borderId="0" xfId="11" applyFont="1" applyFill="1" applyBorder="1" applyAlignment="1">
      <alignment horizontal="left" vertical="center"/>
    </xf>
    <xf numFmtId="0" fontId="21" fillId="0" borderId="1" xfId="11" applyFont="1" applyFill="1" applyBorder="1" applyAlignment="1">
      <alignment horizontal="center" vertical="center" wrapText="1"/>
    </xf>
    <xf numFmtId="0" fontId="25" fillId="0" borderId="0" xfId="11" applyFont="1" applyFill="1" applyBorder="1" applyAlignment="1">
      <alignment horizontal="center" vertical="center"/>
    </xf>
    <xf numFmtId="0" fontId="25" fillId="0" borderId="0" xfId="11" applyFont="1" applyFill="1" applyBorder="1" applyAlignment="1">
      <alignment vertical="center"/>
    </xf>
    <xf numFmtId="0" fontId="17" fillId="0" borderId="1" xfId="11" applyFont="1" applyFill="1" applyBorder="1" applyAlignment="1">
      <alignment horizontal="center" vertical="center"/>
    </xf>
    <xf numFmtId="0" fontId="37" fillId="0" borderId="1" xfId="11" applyFont="1" applyFill="1" applyBorder="1" applyAlignment="1">
      <alignment horizontal="center" vertical="center" wrapText="1"/>
    </xf>
    <xf numFmtId="0" fontId="25" fillId="0" borderId="10" xfId="11" applyFont="1" applyFill="1" applyBorder="1" applyAlignment="1">
      <alignment vertical="center"/>
    </xf>
    <xf numFmtId="0" fontId="38" fillId="0" borderId="1" xfId="11" applyFont="1" applyBorder="1" applyAlignment="1">
      <alignment horizontal="center" vertical="center" wrapText="1"/>
    </xf>
    <xf numFmtId="0" fontId="24" fillId="0" borderId="0" xfId="11" applyFont="1" applyFill="1" applyBorder="1" applyAlignment="1">
      <alignment vertical="center"/>
    </xf>
    <xf numFmtId="0" fontId="20" fillId="0" borderId="0" xfId="11" applyFont="1" applyFill="1" applyBorder="1" applyAlignment="1">
      <alignment horizontal="center" vertical="center"/>
    </xf>
    <xf numFmtId="0" fontId="21" fillId="0" borderId="0" xfId="11" applyFont="1" applyFill="1" applyBorder="1" applyAlignment="1">
      <alignment horizontal="left"/>
    </xf>
    <xf numFmtId="0" fontId="17" fillId="0" borderId="0" xfId="11" applyFont="1" applyFill="1" applyBorder="1" applyAlignment="1">
      <alignment horizontal="left" vertical="center"/>
    </xf>
    <xf numFmtId="0" fontId="39" fillId="0" borderId="0" xfId="11" applyFont="1" applyFill="1" applyBorder="1" applyAlignment="1">
      <alignment horizontal="left" vertical="center"/>
    </xf>
    <xf numFmtId="0" fontId="7" fillId="0" borderId="0" xfId="11" applyFont="1" applyFill="1" applyBorder="1" applyAlignment="1">
      <alignment horizontal="left" vertical="center"/>
    </xf>
    <xf numFmtId="0" fontId="30" fillId="0" borderId="0" xfId="11" applyFont="1" applyFill="1" applyBorder="1" applyAlignment="1">
      <alignment horizontal="left" vertical="center"/>
    </xf>
    <xf numFmtId="0" fontId="26" fillId="0" borderId="0" xfId="11" applyFont="1" applyFill="1" applyBorder="1" applyAlignment="1">
      <alignment vertical="center"/>
    </xf>
    <xf numFmtId="0" fontId="26" fillId="0" borderId="1" xfId="11" applyFont="1" applyFill="1" applyBorder="1" applyAlignment="1">
      <alignment horizontal="center" vertical="center"/>
    </xf>
    <xf numFmtId="2" fontId="17" fillId="0" borderId="1" xfId="11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11" applyFont="1" applyFill="1" applyBorder="1" applyAlignment="1">
      <alignment horizontal="left" vertical="center"/>
    </xf>
    <xf numFmtId="0" fontId="24" fillId="0" borderId="0" xfId="11" applyFont="1" applyFill="1" applyAlignment="1">
      <alignment horizontal="center" vertical="center"/>
    </xf>
    <xf numFmtId="0" fontId="21" fillId="0" borderId="0" xfId="11" applyFont="1" applyFill="1" applyBorder="1" applyAlignment="1">
      <alignment horizontal="center" vertical="center"/>
    </xf>
    <xf numFmtId="0" fontId="25" fillId="0" borderId="0" xfId="11" applyFont="1" applyFill="1" applyAlignment="1">
      <alignment horizontal="center" vertical="center"/>
    </xf>
    <xf numFmtId="0" fontId="17" fillId="3" borderId="1" xfId="11" applyFont="1" applyFill="1" applyBorder="1" applyAlignment="1">
      <alignment horizontal="center" vertical="center" wrapText="1"/>
    </xf>
    <xf numFmtId="0" fontId="17" fillId="3" borderId="1" xfId="11" applyFont="1" applyFill="1" applyBorder="1" applyAlignment="1">
      <alignment horizontal="left" vertical="center" wrapText="1"/>
    </xf>
    <xf numFmtId="0" fontId="17" fillId="0" borderId="1" xfId="14" applyFont="1" applyFill="1" applyBorder="1" applyAlignment="1">
      <alignment horizontal="center" vertical="center" wrapText="1"/>
    </xf>
    <xf numFmtId="0" fontId="17" fillId="0" borderId="0" xfId="11" applyFont="1" applyFill="1" applyAlignment="1">
      <alignment horizontal="center" vertical="center" wrapText="1"/>
    </xf>
    <xf numFmtId="49" fontId="17" fillId="0" borderId="1" xfId="14" applyNumberFormat="1" applyFont="1" applyFill="1" applyBorder="1" applyAlignment="1" applyProtection="1">
      <alignment horizontal="center" vertical="center" wrapText="1"/>
      <protection hidden="1"/>
    </xf>
    <xf numFmtId="0" fontId="43" fillId="0" borderId="0" xfId="11" applyFont="1" applyFill="1" applyAlignment="1">
      <alignment horizontal="center" vertical="center" wrapText="1"/>
    </xf>
    <xf numFmtId="0" fontId="24" fillId="0" borderId="0" xfId="11" applyFont="1" applyFill="1" applyAlignment="1">
      <alignment horizontal="center" vertical="center" wrapText="1"/>
    </xf>
    <xf numFmtId="0" fontId="24" fillId="0" borderId="0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horizontal="center" vertical="center"/>
    </xf>
    <xf numFmtId="0" fontId="29" fillId="0" borderId="1" xfId="11" applyNumberFormat="1" applyFont="1" applyFill="1" applyBorder="1" applyAlignment="1">
      <alignment horizontal="center" vertical="center" wrapText="1"/>
    </xf>
    <xf numFmtId="0" fontId="24" fillId="0" borderId="0" xfId="11" applyFont="1" applyFill="1" applyAlignment="1">
      <alignment vertical="center"/>
    </xf>
    <xf numFmtId="0" fontId="29" fillId="0" borderId="1" xfId="11" applyFont="1" applyFill="1" applyBorder="1" applyAlignment="1">
      <alignment horizontal="center" vertical="center"/>
    </xf>
    <xf numFmtId="0" fontId="29" fillId="0" borderId="11" xfId="11" applyFont="1" applyFill="1" applyBorder="1" applyAlignment="1">
      <alignment horizontal="center" vertical="center"/>
    </xf>
    <xf numFmtId="0" fontId="17" fillId="0" borderId="1" xfId="11" applyFont="1" applyBorder="1" applyAlignment="1">
      <alignment horizontal="center" vertical="top" wrapText="1"/>
    </xf>
    <xf numFmtId="0" fontId="7" fillId="0" borderId="0" xfId="11" applyFont="1" applyFill="1" applyBorder="1" applyAlignment="1">
      <alignment horizontal="center" vertical="center"/>
    </xf>
    <xf numFmtId="0" fontId="30" fillId="0" borderId="1" xfId="11" applyNumberFormat="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30" fillId="0" borderId="1" xfId="11" applyFont="1" applyFill="1" applyBorder="1" applyAlignment="1">
      <alignment horizontal="center" vertical="center" wrapText="1"/>
    </xf>
    <xf numFmtId="49" fontId="29" fillId="0" borderId="1" xfId="1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1" applyNumberFormat="1" applyFont="1" applyFill="1" applyBorder="1" applyAlignment="1">
      <alignment horizontal="center" vertical="center"/>
    </xf>
    <xf numFmtId="0" fontId="48" fillId="0" borderId="0" xfId="11" applyFont="1">
      <alignment vertical="center"/>
    </xf>
    <xf numFmtId="0" fontId="29" fillId="0" borderId="1" xfId="15" applyFont="1" applyFill="1" applyBorder="1" applyAlignment="1">
      <alignment horizontal="center" vertical="center" wrapText="1"/>
    </xf>
    <xf numFmtId="49" fontId="29" fillId="0" borderId="1" xfId="15" applyNumberFormat="1" applyFont="1" applyFill="1" applyBorder="1" applyAlignment="1" applyProtection="1">
      <alignment horizontal="center" vertical="center" wrapText="1"/>
      <protection hidden="1"/>
    </xf>
    <xf numFmtId="0" fontId="29" fillId="0" borderId="1" xfId="15" applyFont="1" applyFill="1" applyBorder="1" applyAlignment="1">
      <alignment horizontal="center" vertical="center"/>
    </xf>
    <xf numFmtId="0" fontId="29" fillId="0" borderId="1" xfId="15" applyNumberFormat="1" applyFont="1" applyFill="1" applyBorder="1" applyAlignment="1">
      <alignment horizontal="center" vertical="center" wrapText="1"/>
    </xf>
    <xf numFmtId="0" fontId="48" fillId="0" borderId="0" xfId="11" applyFont="1" applyAlignment="1">
      <alignment horizontal="center" vertical="center"/>
    </xf>
    <xf numFmtId="176" fontId="31" fillId="0" borderId="1" xfId="11" applyNumberFormat="1" applyFont="1" applyBorder="1" applyAlignment="1">
      <alignment horizontal="center" vertical="center" wrapText="1"/>
    </xf>
    <xf numFmtId="0" fontId="7" fillId="0" borderId="1" xfId="16" applyFont="1" applyFill="1" applyBorder="1" applyAlignment="1">
      <alignment horizontal="center" vertical="center" wrapText="1"/>
    </xf>
    <xf numFmtId="0" fontId="21" fillId="0" borderId="1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17" fillId="0" borderId="1" xfId="16" applyFont="1" applyBorder="1" applyAlignment="1">
      <alignment horizontal="center" vertical="center" wrapText="1"/>
    </xf>
    <xf numFmtId="0" fontId="29" fillId="0" borderId="1" xfId="16" applyFont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0" fontId="25" fillId="0" borderId="1" xfId="15" applyFont="1" applyFill="1" applyBorder="1" applyAlignment="1">
      <alignment horizontal="center" vertical="center" wrapText="1"/>
    </xf>
    <xf numFmtId="0" fontId="49" fillId="0" borderId="1" xfId="15" applyFont="1" applyFill="1" applyBorder="1" applyAlignment="1">
      <alignment horizontal="center" vertical="center" wrapText="1"/>
    </xf>
    <xf numFmtId="0" fontId="30" fillId="0" borderId="1" xfId="15" applyFont="1" applyFill="1" applyBorder="1" applyAlignment="1">
      <alignment horizontal="center" vertical="center" wrapText="1"/>
    </xf>
    <xf numFmtId="0" fontId="7" fillId="0" borderId="0" xfId="11" applyFont="1" applyAlignment="1">
      <alignment horizontal="center" vertical="center"/>
    </xf>
    <xf numFmtId="0" fontId="17" fillId="0" borderId="0" xfId="11" applyFont="1" applyAlignment="1">
      <alignment horizontal="center" vertical="center"/>
    </xf>
    <xf numFmtId="0" fontId="30" fillId="0" borderId="1" xfId="15" applyFont="1" applyFill="1" applyBorder="1" applyAlignment="1">
      <alignment horizontal="justify" vertical="center" wrapText="1"/>
    </xf>
    <xf numFmtId="0" fontId="50" fillId="0" borderId="1" xfId="15" applyFont="1" applyFill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28" fillId="0" borderId="0" xfId="0" applyFont="1" applyAlignment="1">
      <alignment vertical="center" wrapText="1"/>
    </xf>
    <xf numFmtId="0" fontId="37" fillId="0" borderId="1" xfId="1" applyFont="1" applyFill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7" fillId="4" borderId="1" xfId="1" applyFont="1" applyFill="1" applyBorder="1" applyAlignment="1">
      <alignment horizontal="center" vertical="center"/>
    </xf>
    <xf numFmtId="0" fontId="37" fillId="0" borderId="1" xfId="1" applyFont="1" applyBorder="1" applyAlignment="1">
      <alignment horizontal="center" vertical="center"/>
    </xf>
    <xf numFmtId="0" fontId="37" fillId="4" borderId="1" xfId="1" applyFont="1" applyFill="1" applyBorder="1" applyAlignment="1">
      <alignment horizontal="center" vertical="center"/>
    </xf>
    <xf numFmtId="0" fontId="52" fillId="0" borderId="0" xfId="17" applyAlignment="1">
      <alignment horizontal="center" vertical="center"/>
    </xf>
    <xf numFmtId="0" fontId="53" fillId="0" borderId="0" xfId="17" applyFont="1" applyFill="1" applyAlignment="1">
      <alignment horizontal="center" vertical="center" wrapText="1"/>
    </xf>
    <xf numFmtId="0" fontId="52" fillId="0" borderId="0" xfId="17" applyFont="1" applyFill="1" applyAlignment="1">
      <alignment vertical="center"/>
    </xf>
    <xf numFmtId="0" fontId="52" fillId="0" borderId="0" xfId="17">
      <alignment vertical="center"/>
    </xf>
    <xf numFmtId="0" fontId="52" fillId="0" borderId="0" xfId="18" applyAlignment="1">
      <alignment vertical="center"/>
    </xf>
    <xf numFmtId="0" fontId="52" fillId="0" borderId="1" xfId="17" applyFont="1" applyFill="1" applyBorder="1" applyAlignment="1">
      <alignment vertical="center"/>
    </xf>
    <xf numFmtId="0" fontId="25" fillId="0" borderId="1" xfId="17" applyNumberFormat="1" applyFont="1" applyFill="1" applyBorder="1" applyAlignment="1">
      <alignment horizontal="center" vertical="center" wrapText="1"/>
    </xf>
    <xf numFmtId="0" fontId="26" fillId="0" borderId="1" xfId="17" applyFont="1" applyBorder="1" applyAlignment="1">
      <alignment horizontal="center" vertical="center" wrapText="1"/>
    </xf>
    <xf numFmtId="0" fontId="26" fillId="0" borderId="1" xfId="18" applyFont="1" applyBorder="1" applyAlignment="1">
      <alignment horizontal="center" vertical="center" wrapText="1"/>
    </xf>
    <xf numFmtId="0" fontId="54" fillId="0" borderId="1" xfId="17" applyFont="1" applyFill="1" applyBorder="1" applyAlignment="1">
      <alignment horizontal="center" vertical="center"/>
    </xf>
    <xf numFmtId="0" fontId="25" fillId="0" borderId="1" xfId="17" applyFont="1" applyFill="1" applyBorder="1" applyAlignment="1">
      <alignment vertical="center"/>
    </xf>
    <xf numFmtId="0" fontId="25" fillId="0" borderId="1" xfId="17" applyFont="1" applyFill="1" applyBorder="1" applyAlignment="1">
      <alignment horizontal="center" vertical="center"/>
    </xf>
    <xf numFmtId="0" fontId="17" fillId="0" borderId="1" xfId="17" applyFont="1" applyFill="1" applyBorder="1" applyAlignment="1">
      <alignment horizontal="center" vertical="center" wrapText="1"/>
    </xf>
    <xf numFmtId="0" fontId="25" fillId="0" borderId="1" xfId="17" applyFont="1" applyFill="1" applyBorder="1" applyAlignment="1">
      <alignment horizontal="center" vertical="center" wrapText="1"/>
    </xf>
    <xf numFmtId="0" fontId="24" fillId="0" borderId="1" xfId="17" applyFont="1" applyFill="1" applyBorder="1" applyAlignment="1">
      <alignment vertical="center"/>
    </xf>
    <xf numFmtId="0" fontId="25" fillId="0" borderId="1" xfId="17" applyFont="1" applyBorder="1" applyAlignment="1">
      <alignment horizontal="center" vertical="center"/>
    </xf>
    <xf numFmtId="0" fontId="31" fillId="0" borderId="1" xfId="11" applyFont="1" applyFill="1" applyBorder="1" applyAlignment="1">
      <alignment horizontal="center" vertical="center"/>
    </xf>
    <xf numFmtId="0" fontId="23" fillId="0" borderId="1" xfId="11" applyNumberFormat="1" applyFont="1" applyFill="1" applyBorder="1" applyAlignment="1">
      <alignment horizontal="center" vertical="center" wrapText="1"/>
    </xf>
    <xf numFmtId="0" fontId="23" fillId="0" borderId="1" xfId="11" applyFont="1" applyFill="1" applyBorder="1" applyAlignment="1">
      <alignment horizontal="center" vertical="center" wrapText="1"/>
    </xf>
    <xf numFmtId="0" fontId="26" fillId="0" borderId="1" xfId="11" applyFont="1" applyBorder="1" applyAlignment="1">
      <alignment horizontal="justify" vertical="center" wrapText="1"/>
    </xf>
    <xf numFmtId="0" fontId="26" fillId="0" borderId="1" xfId="11" applyFont="1" applyBorder="1" applyAlignment="1">
      <alignment horizontal="center" vertical="center" wrapText="1"/>
    </xf>
    <xf numFmtId="49" fontId="17" fillId="0" borderId="9" xfId="11" applyNumberFormat="1" applyFont="1" applyBorder="1" applyAlignment="1" applyProtection="1">
      <alignment horizontal="left" vertical="center" wrapText="1"/>
      <protection hidden="1"/>
    </xf>
    <xf numFmtId="0" fontId="17" fillId="0" borderId="9" xfId="11" applyFont="1" applyBorder="1" applyAlignment="1">
      <alignment horizontal="left" vertical="center" wrapText="1"/>
    </xf>
    <xf numFmtId="49" fontId="17" fillId="0" borderId="9" xfId="11" applyNumberFormat="1" applyFont="1" applyBorder="1" applyAlignment="1" applyProtection="1">
      <alignment horizontal="center" vertical="center" wrapText="1"/>
      <protection hidden="1"/>
    </xf>
    <xf numFmtId="0" fontId="17" fillId="0" borderId="9" xfId="11" applyFont="1" applyBorder="1" applyAlignment="1">
      <alignment horizontal="center" vertical="center"/>
    </xf>
    <xf numFmtId="0" fontId="17" fillId="0" borderId="1" xfId="11" applyFont="1" applyBorder="1" applyAlignment="1">
      <alignment horizontal="left" vertical="center"/>
    </xf>
    <xf numFmtId="0" fontId="17" fillId="0" borderId="1" xfId="11" applyFont="1" applyBorder="1" applyAlignment="1">
      <alignment horizontal="center" vertical="center"/>
    </xf>
    <xf numFmtId="49" fontId="17" fillId="0" borderId="1" xfId="11" applyNumberFormat="1" applyFont="1" applyBorder="1" applyAlignment="1" applyProtection="1">
      <alignment horizontal="center" vertical="center" wrapText="1"/>
      <protection hidden="1"/>
    </xf>
    <xf numFmtId="0" fontId="55" fillId="0" borderId="1" xfId="11" applyFont="1" applyBorder="1" applyAlignment="1">
      <alignment horizontal="center" vertical="center" wrapText="1"/>
    </xf>
    <xf numFmtId="0" fontId="37" fillId="0" borderId="1" xfId="11" applyFont="1" applyBorder="1" applyAlignment="1">
      <alignment horizontal="center" vertical="center" wrapText="1"/>
    </xf>
    <xf numFmtId="0" fontId="57" fillId="0" borderId="1" xfId="11" applyFont="1" applyBorder="1" applyAlignment="1">
      <alignment horizontal="center" vertical="center" wrapText="1"/>
    </xf>
    <xf numFmtId="0" fontId="17" fillId="0" borderId="1" xfId="11" applyFont="1" applyBorder="1" applyAlignment="1">
      <alignment horizontal="left" vertical="center" wrapText="1"/>
    </xf>
    <xf numFmtId="0" fontId="21" fillId="0" borderId="1" xfId="11" applyFont="1" applyBorder="1" applyAlignment="1">
      <alignment horizontal="left" vertical="center" wrapText="1"/>
    </xf>
    <xf numFmtId="0" fontId="17" fillId="0" borderId="1" xfId="1" applyFont="1" applyBorder="1" applyAlignment="1">
      <alignment vertical="center" wrapText="1"/>
    </xf>
    <xf numFmtId="0" fontId="53" fillId="0" borderId="0" xfId="17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1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21" fillId="0" borderId="1" xfId="14" applyFont="1" applyBorder="1" applyAlignment="1">
      <alignment horizontal="center" vertical="center" wrapText="1"/>
    </xf>
    <xf numFmtId="0" fontId="6" fillId="0" borderId="2" xfId="1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7" fillId="4" borderId="1" xfId="1" applyFont="1" applyFill="1" applyBorder="1" applyAlignment="1">
      <alignment vertical="center" wrapText="1"/>
    </xf>
    <xf numFmtId="0" fontId="51" fillId="0" borderId="4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/>
    </xf>
    <xf numFmtId="0" fontId="37" fillId="0" borderId="5" xfId="1" applyNumberFormat="1" applyFont="1" applyFill="1" applyBorder="1" applyAlignment="1">
      <alignment horizontal="center" vertical="center" wrapText="1"/>
    </xf>
    <xf numFmtId="0" fontId="37" fillId="0" borderId="7" xfId="1" applyNumberFormat="1" applyFont="1" applyFill="1" applyBorder="1" applyAlignment="1">
      <alignment horizontal="center" vertical="center" wrapText="1"/>
    </xf>
    <xf numFmtId="0" fontId="37" fillId="0" borderId="6" xfId="1" applyNumberFormat="1" applyFont="1" applyFill="1" applyBorder="1" applyAlignment="1">
      <alignment horizontal="center" vertical="center" wrapText="1"/>
    </xf>
    <xf numFmtId="0" fontId="37" fillId="4" borderId="1" xfId="1" applyFont="1" applyFill="1" applyBorder="1" applyAlignment="1">
      <alignment horizontal="center" vertical="center"/>
    </xf>
    <xf numFmtId="0" fontId="37" fillId="0" borderId="5" xfId="0" applyNumberFormat="1" applyFont="1" applyFill="1" applyBorder="1" applyAlignment="1">
      <alignment horizontal="center" vertical="center" wrapText="1"/>
    </xf>
    <xf numFmtId="0" fontId="37" fillId="0" borderId="7" xfId="0" applyNumberFormat="1" applyFont="1" applyFill="1" applyBorder="1" applyAlignment="1">
      <alignment horizontal="center" vertical="center" wrapText="1"/>
    </xf>
    <xf numFmtId="0" fontId="37" fillId="0" borderId="6" xfId="0" applyNumberFormat="1" applyFont="1" applyFill="1" applyBorder="1" applyAlignment="1">
      <alignment horizontal="center" vertical="center" wrapText="1"/>
    </xf>
    <xf numFmtId="0" fontId="19" fillId="0" borderId="0" xfId="1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20" fillId="0" borderId="0" xfId="11" applyFont="1" applyAlignment="1">
      <alignment horizontal="center" vertical="center"/>
    </xf>
    <xf numFmtId="0" fontId="21" fillId="0" borderId="0" xfId="11" applyFont="1" applyAlignment="1">
      <alignment horizontal="left" vertical="center"/>
    </xf>
    <xf numFmtId="0" fontId="25" fillId="0" borderId="5" xfId="17" applyFont="1" applyFill="1" applyBorder="1" applyAlignment="1">
      <alignment horizontal="center" vertical="center"/>
    </xf>
    <xf numFmtId="0" fontId="25" fillId="0" borderId="6" xfId="17" applyFont="1" applyFill="1" applyBorder="1" applyAlignment="1">
      <alignment horizontal="center" vertical="center"/>
    </xf>
    <xf numFmtId="0" fontId="25" fillId="0" borderId="7" xfId="17" applyFont="1" applyFill="1" applyBorder="1" applyAlignment="1">
      <alignment horizontal="center" vertical="center"/>
    </xf>
    <xf numFmtId="0" fontId="21" fillId="0" borderId="0" xfId="11" applyFont="1" applyBorder="1" applyAlignment="1">
      <alignment horizontal="left" vertical="center"/>
    </xf>
    <xf numFmtId="0" fontId="53" fillId="0" borderId="0" xfId="17" applyFont="1" applyFill="1" applyAlignment="1">
      <alignment horizontal="center" vertical="center" wrapText="1"/>
    </xf>
    <xf numFmtId="0" fontId="21" fillId="0" borderId="1" xfId="11" applyFont="1" applyBorder="1" applyAlignment="1">
      <alignment horizontal="center" vertical="center" wrapText="1"/>
    </xf>
    <xf numFmtId="0" fontId="23" fillId="0" borderId="1" xfId="11" applyFont="1" applyBorder="1" applyAlignment="1">
      <alignment horizontal="center" vertical="center" wrapText="1"/>
    </xf>
    <xf numFmtId="0" fontId="7" fillId="0" borderId="0" xfId="11" applyFont="1" applyAlignment="1">
      <alignment horizontal="left" vertical="center"/>
    </xf>
    <xf numFmtId="0" fontId="7" fillId="0" borderId="0" xfId="11" applyFont="1" applyBorder="1" applyAlignment="1">
      <alignment horizontal="left" vertical="center"/>
    </xf>
    <xf numFmtId="0" fontId="7" fillId="0" borderId="1" xfId="11" applyFont="1" applyBorder="1" applyAlignment="1">
      <alignment horizontal="center" vertical="center" wrapText="1"/>
    </xf>
    <xf numFmtId="0" fontId="33" fillId="0" borderId="1" xfId="11" applyFont="1" applyBorder="1" applyAlignment="1">
      <alignment horizontal="center" vertical="center" wrapText="1"/>
    </xf>
    <xf numFmtId="0" fontId="46" fillId="0" borderId="0" xfId="11" applyFont="1" applyAlignment="1">
      <alignment horizontal="center" vertical="center"/>
    </xf>
    <xf numFmtId="0" fontId="47" fillId="0" borderId="0" xfId="11" applyFont="1" applyAlignment="1">
      <alignment horizontal="center" vertical="center"/>
    </xf>
    <xf numFmtId="0" fontId="44" fillId="0" borderId="0" xfId="11" applyFont="1" applyAlignment="1">
      <alignment horizontal="center" vertical="center"/>
    </xf>
    <xf numFmtId="0" fontId="41" fillId="0" borderId="0" xfId="11" applyFont="1" applyAlignment="1">
      <alignment horizontal="left" vertical="center"/>
    </xf>
    <xf numFmtId="0" fontId="7" fillId="0" borderId="5" xfId="11" applyFont="1" applyFill="1" applyBorder="1" applyAlignment="1">
      <alignment horizontal="center" vertical="center"/>
    </xf>
    <xf numFmtId="0" fontId="7" fillId="0" borderId="6" xfId="11" applyFont="1" applyFill="1" applyBorder="1" applyAlignment="1">
      <alignment horizontal="center" vertical="center"/>
    </xf>
    <xf numFmtId="0" fontId="45" fillId="0" borderId="5" xfId="11" applyFont="1" applyFill="1" applyBorder="1" applyAlignment="1">
      <alignment horizontal="center" vertical="center"/>
    </xf>
    <xf numFmtId="0" fontId="45" fillId="0" borderId="7" xfId="11" applyFont="1" applyFill="1" applyBorder="1" applyAlignment="1">
      <alignment horizontal="center" vertical="center"/>
    </xf>
    <xf numFmtId="0" fontId="45" fillId="0" borderId="6" xfId="11" applyFont="1" applyFill="1" applyBorder="1" applyAlignment="1">
      <alignment horizontal="center" vertical="center"/>
    </xf>
    <xf numFmtId="0" fontId="34" fillId="0" borderId="0" xfId="11" applyFont="1" applyFill="1" applyBorder="1" applyAlignment="1">
      <alignment horizontal="center" vertical="center"/>
    </xf>
    <xf numFmtId="0" fontId="20" fillId="0" borderId="0" xfId="11" applyFont="1" applyFill="1" applyBorder="1" applyAlignment="1">
      <alignment horizontal="center" vertical="center"/>
    </xf>
    <xf numFmtId="0" fontId="44" fillId="0" borderId="0" xfId="11" applyFont="1" applyFill="1" applyAlignment="1">
      <alignment horizontal="center" vertical="center"/>
    </xf>
    <xf numFmtId="0" fontId="7" fillId="0" borderId="0" xfId="11" applyFont="1" applyFill="1" applyAlignment="1">
      <alignment vertical="center"/>
    </xf>
    <xf numFmtId="0" fontId="41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vertical="center"/>
    </xf>
    <xf numFmtId="0" fontId="41" fillId="0" borderId="4" xfId="11" applyFont="1" applyFill="1" applyBorder="1" applyAlignment="1">
      <alignment horizontal="left" vertical="center"/>
    </xf>
    <xf numFmtId="0" fontId="29" fillId="0" borderId="5" xfId="11" applyFont="1" applyFill="1" applyBorder="1" applyAlignment="1">
      <alignment horizontal="center" vertical="center"/>
    </xf>
    <xf numFmtId="0" fontId="29" fillId="0" borderId="7" xfId="11" applyFont="1" applyFill="1" applyBorder="1" applyAlignment="1">
      <alignment horizontal="center" vertical="center"/>
    </xf>
    <xf numFmtId="0" fontId="29" fillId="0" borderId="6" xfId="11" applyFont="1" applyFill="1" applyBorder="1" applyAlignment="1">
      <alignment horizontal="center" vertical="center"/>
    </xf>
    <xf numFmtId="0" fontId="17" fillId="0" borderId="5" xfId="11" applyFont="1" applyFill="1" applyBorder="1" applyAlignment="1">
      <alignment horizontal="center" vertical="center"/>
    </xf>
    <xf numFmtId="0" fontId="17" fillId="0" borderId="6" xfId="11" applyFont="1" applyFill="1" applyBorder="1" applyAlignment="1">
      <alignment horizontal="center" vertical="center"/>
    </xf>
    <xf numFmtId="0" fontId="44" fillId="0" borderId="0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left" vertical="center"/>
    </xf>
    <xf numFmtId="0" fontId="7" fillId="0" borderId="0" xfId="11" applyFont="1" applyFill="1" applyBorder="1" applyAlignment="1">
      <alignment horizontal="left" vertical="center"/>
    </xf>
    <xf numFmtId="0" fontId="7" fillId="0" borderId="4" xfId="11" applyFont="1" applyFill="1" applyBorder="1" applyAlignment="1">
      <alignment horizontal="left" vertical="center"/>
    </xf>
    <xf numFmtId="0" fontId="21" fillId="0" borderId="5" xfId="11" applyNumberFormat="1" applyFont="1" applyFill="1" applyBorder="1" applyAlignment="1">
      <alignment horizontal="center" vertical="center" wrapText="1"/>
    </xf>
    <xf numFmtId="0" fontId="21" fillId="0" borderId="7" xfId="11" applyNumberFormat="1" applyFont="1" applyFill="1" applyBorder="1" applyAlignment="1">
      <alignment horizontal="center" vertical="center" wrapText="1"/>
    </xf>
    <xf numFmtId="0" fontId="21" fillId="0" borderId="6" xfId="11" applyNumberFormat="1" applyFont="1" applyFill="1" applyBorder="1" applyAlignment="1">
      <alignment horizontal="center" vertical="center" wrapText="1"/>
    </xf>
    <xf numFmtId="0" fontId="21" fillId="0" borderId="5" xfId="11" applyNumberFormat="1" applyFont="1" applyFill="1" applyBorder="1" applyAlignment="1">
      <alignment horizontal="center" vertical="center"/>
    </xf>
    <xf numFmtId="0" fontId="21" fillId="0" borderId="6" xfId="11" applyNumberFormat="1" applyFont="1" applyFill="1" applyBorder="1" applyAlignment="1">
      <alignment horizontal="center" vertical="center"/>
    </xf>
    <xf numFmtId="0" fontId="34" fillId="0" borderId="0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/>
    </xf>
    <xf numFmtId="0" fontId="16" fillId="0" borderId="0" xfId="11" applyFont="1" applyFill="1" applyBorder="1" applyAlignment="1">
      <alignment horizontal="center" vertical="center" wrapText="1"/>
    </xf>
    <xf numFmtId="0" fontId="21" fillId="0" borderId="0" xfId="11" applyFont="1" applyFill="1" applyAlignment="1">
      <alignment horizontal="left" vertical="center" wrapText="1"/>
    </xf>
    <xf numFmtId="0" fontId="21" fillId="0" borderId="0" xfId="11" applyFont="1" applyFill="1" applyAlignment="1">
      <alignment horizontal="left" vertical="center"/>
    </xf>
    <xf numFmtId="0" fontId="41" fillId="0" borderId="0" xfId="11" applyFont="1" applyFill="1" applyAlignment="1">
      <alignment horizontal="left" vertical="center" wrapText="1"/>
    </xf>
    <xf numFmtId="0" fontId="41" fillId="0" borderId="0" xfId="11" applyFont="1" applyFill="1" applyAlignment="1">
      <alignment horizontal="left" vertical="center"/>
    </xf>
    <xf numFmtId="0" fontId="21" fillId="0" borderId="0" xfId="11" applyFont="1" applyFill="1" applyBorder="1" applyAlignment="1">
      <alignment horizontal="left" vertical="center" wrapText="1"/>
    </xf>
    <xf numFmtId="0" fontId="21" fillId="0" borderId="0" xfId="11" applyFont="1" applyFill="1" applyBorder="1" applyAlignment="1">
      <alignment horizontal="left" vertical="center"/>
    </xf>
    <xf numFmtId="178" fontId="21" fillId="0" borderId="4" xfId="11" applyNumberFormat="1" applyFont="1" applyFill="1" applyBorder="1" applyAlignment="1">
      <alignment horizontal="left" vertical="center"/>
    </xf>
    <xf numFmtId="0" fontId="21" fillId="0" borderId="1" xfId="11" applyFont="1" applyFill="1" applyBorder="1" applyAlignment="1">
      <alignment horizontal="center" vertical="center"/>
    </xf>
    <xf numFmtId="0" fontId="35" fillId="0" borderId="0" xfId="11" applyFont="1" applyFill="1" applyBorder="1" applyAlignment="1">
      <alignment horizontal="center" vertical="center"/>
    </xf>
    <xf numFmtId="31" fontId="7" fillId="0" borderId="4" xfId="11" applyNumberFormat="1" applyFont="1" applyFill="1" applyBorder="1" applyAlignment="1">
      <alignment horizontal="left" vertical="center"/>
    </xf>
    <xf numFmtId="0" fontId="21" fillId="0" borderId="5" xfId="11" applyFont="1" applyFill="1" applyBorder="1" applyAlignment="1">
      <alignment horizontal="center" vertical="center"/>
    </xf>
    <xf numFmtId="0" fontId="21" fillId="0" borderId="7" xfId="11" applyFont="1" applyFill="1" applyBorder="1" applyAlignment="1">
      <alignment horizontal="center" vertical="center"/>
    </xf>
    <xf numFmtId="0" fontId="21" fillId="0" borderId="6" xfId="11" applyFont="1" applyFill="1" applyBorder="1" applyAlignment="1">
      <alignment horizontal="center" vertical="center"/>
    </xf>
    <xf numFmtId="0" fontId="21" fillId="0" borderId="4" xfId="11" applyFont="1" applyFill="1" applyBorder="1" applyAlignment="1">
      <alignment horizontal="left" vertical="center"/>
    </xf>
    <xf numFmtId="31" fontId="21" fillId="0" borderId="4" xfId="11" applyNumberFormat="1" applyFont="1" applyFill="1" applyBorder="1" applyAlignment="1">
      <alignment horizontal="left" vertical="center"/>
    </xf>
    <xf numFmtId="0" fontId="21" fillId="0" borderId="0" xfId="11" applyFont="1" applyBorder="1" applyAlignment="1">
      <alignment horizontal="center" vertical="center" wrapText="1"/>
    </xf>
    <xf numFmtId="0" fontId="21" fillId="0" borderId="5" xfId="11" applyFont="1" applyBorder="1" applyAlignment="1">
      <alignment horizontal="center" vertical="center" wrapText="1"/>
    </xf>
    <xf numFmtId="0" fontId="21" fillId="0" borderId="6" xfId="11" applyFont="1" applyBorder="1" applyAlignment="1">
      <alignment horizontal="center" vertical="center" wrapText="1"/>
    </xf>
    <xf numFmtId="0" fontId="23" fillId="0" borderId="5" xfId="11" applyFont="1" applyBorder="1" applyAlignment="1">
      <alignment horizontal="center" vertical="center" wrapText="1"/>
    </xf>
    <xf numFmtId="0" fontId="23" fillId="0" borderId="7" xfId="11" applyFont="1" applyBorder="1" applyAlignment="1">
      <alignment horizontal="center" vertical="center" wrapText="1"/>
    </xf>
    <xf numFmtId="0" fontId="23" fillId="0" borderId="6" xfId="11" applyFont="1" applyBorder="1" applyAlignment="1">
      <alignment horizontal="center" vertical="center" wrapText="1"/>
    </xf>
    <xf numFmtId="0" fontId="21" fillId="0" borderId="4" xfId="1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2" fillId="0" borderId="1" xfId="18" applyBorder="1" applyAlignment="1">
      <alignment horizontal="center" vertical="center"/>
    </xf>
  </cellXfs>
  <cellStyles count="19">
    <cellStyle name="常规" xfId="0" builtinId="0"/>
    <cellStyle name="常规 2" xfId="1"/>
    <cellStyle name="常规 2 2" xfId="2"/>
    <cellStyle name="常规 2 2 2" xfId="3"/>
    <cellStyle name="常规 2 3" xfId="4"/>
    <cellStyle name="常规 2 4" xfId="11"/>
    <cellStyle name="常规 2 5" xfId="18"/>
    <cellStyle name="常规 23" xfId="5"/>
    <cellStyle name="常规 23 2" xfId="6"/>
    <cellStyle name="常规 3" xfId="7"/>
    <cellStyle name="常规 3 2" xfId="8"/>
    <cellStyle name="常规 3 3" xfId="16"/>
    <cellStyle name="常规 4" xfId="9"/>
    <cellStyle name="常规 4 2" xfId="14"/>
    <cellStyle name="常规 5" xfId="10"/>
    <cellStyle name="常规 6" xfId="12"/>
    <cellStyle name="常规 7" xfId="15"/>
    <cellStyle name="常规 8" xfId="17"/>
    <cellStyle name="常规_Sheet1_1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opLeftCell="A22" zoomScale="115" zoomScaleNormal="115" workbookViewId="0">
      <selection activeCell="I37" sqref="I37"/>
    </sheetView>
  </sheetViews>
  <sheetFormatPr defaultColWidth="8.75" defaultRowHeight="14.25"/>
  <cols>
    <col min="1" max="1" width="16.125" style="1" customWidth="1"/>
    <col min="2" max="2" width="20.75" style="1" customWidth="1"/>
    <col min="3" max="3" width="5.375" style="1" customWidth="1"/>
    <col min="4" max="7" width="7.625" style="1" customWidth="1"/>
    <col min="8" max="8" width="8.625" style="1" customWidth="1"/>
    <col min="9" max="9" width="7.625" style="1" customWidth="1"/>
    <col min="10" max="10" width="12.875" style="29" customWidth="1"/>
    <col min="11" max="11" width="8.75" style="1"/>
    <col min="12" max="12" width="5.375" style="1" customWidth="1"/>
    <col min="13" max="13" width="11.875" style="1" customWidth="1"/>
    <col min="14" max="14" width="10.875" style="1" customWidth="1"/>
    <col min="15" max="15" width="17.5" style="1" customWidth="1"/>
    <col min="16" max="256" width="8.75" style="1"/>
    <col min="257" max="257" width="14.375" style="1" customWidth="1"/>
    <col min="258" max="258" width="19.75" style="1" customWidth="1"/>
    <col min="259" max="259" width="6.5" style="1" customWidth="1"/>
    <col min="260" max="262" width="8.75" style="1"/>
    <col min="263" max="263" width="10.75" style="1" customWidth="1"/>
    <col min="264" max="264" width="12.75" style="1" customWidth="1"/>
    <col min="265" max="265" width="8.75" style="1"/>
    <col min="266" max="266" width="12.875" style="1" customWidth="1"/>
    <col min="267" max="267" width="8.75" style="1"/>
    <col min="268" max="268" width="5.375" style="1" customWidth="1"/>
    <col min="269" max="269" width="11.875" style="1" customWidth="1"/>
    <col min="270" max="270" width="10.875" style="1" customWidth="1"/>
    <col min="271" max="271" width="17.5" style="1" customWidth="1"/>
    <col min="272" max="512" width="8.75" style="1"/>
    <col min="513" max="513" width="14.375" style="1" customWidth="1"/>
    <col min="514" max="514" width="19.75" style="1" customWidth="1"/>
    <col min="515" max="515" width="6.5" style="1" customWidth="1"/>
    <col min="516" max="518" width="8.75" style="1"/>
    <col min="519" max="519" width="10.75" style="1" customWidth="1"/>
    <col min="520" max="520" width="12.75" style="1" customWidth="1"/>
    <col min="521" max="521" width="8.75" style="1"/>
    <col min="522" max="522" width="12.875" style="1" customWidth="1"/>
    <col min="523" max="523" width="8.75" style="1"/>
    <col min="524" max="524" width="5.375" style="1" customWidth="1"/>
    <col min="525" max="525" width="11.875" style="1" customWidth="1"/>
    <col min="526" max="526" width="10.875" style="1" customWidth="1"/>
    <col min="527" max="527" width="17.5" style="1" customWidth="1"/>
    <col min="528" max="768" width="8.75" style="1"/>
    <col min="769" max="769" width="14.375" style="1" customWidth="1"/>
    <col min="770" max="770" width="19.75" style="1" customWidth="1"/>
    <col min="771" max="771" width="6.5" style="1" customWidth="1"/>
    <col min="772" max="774" width="8.75" style="1"/>
    <col min="775" max="775" width="10.75" style="1" customWidth="1"/>
    <col min="776" max="776" width="12.75" style="1" customWidth="1"/>
    <col min="777" max="777" width="8.75" style="1"/>
    <col min="778" max="778" width="12.875" style="1" customWidth="1"/>
    <col min="779" max="779" width="8.75" style="1"/>
    <col min="780" max="780" width="5.375" style="1" customWidth="1"/>
    <col min="781" max="781" width="11.875" style="1" customWidth="1"/>
    <col min="782" max="782" width="10.875" style="1" customWidth="1"/>
    <col min="783" max="783" width="17.5" style="1" customWidth="1"/>
    <col min="784" max="1024" width="8.75" style="1"/>
    <col min="1025" max="1025" width="14.375" style="1" customWidth="1"/>
    <col min="1026" max="1026" width="19.75" style="1" customWidth="1"/>
    <col min="1027" max="1027" width="6.5" style="1" customWidth="1"/>
    <col min="1028" max="1030" width="8.75" style="1"/>
    <col min="1031" max="1031" width="10.75" style="1" customWidth="1"/>
    <col min="1032" max="1032" width="12.75" style="1" customWidth="1"/>
    <col min="1033" max="1033" width="8.75" style="1"/>
    <col min="1034" max="1034" width="12.875" style="1" customWidth="1"/>
    <col min="1035" max="1035" width="8.75" style="1"/>
    <col min="1036" max="1036" width="5.375" style="1" customWidth="1"/>
    <col min="1037" max="1037" width="11.875" style="1" customWidth="1"/>
    <col min="1038" max="1038" width="10.875" style="1" customWidth="1"/>
    <col min="1039" max="1039" width="17.5" style="1" customWidth="1"/>
    <col min="1040" max="1280" width="8.75" style="1"/>
    <col min="1281" max="1281" width="14.375" style="1" customWidth="1"/>
    <col min="1282" max="1282" width="19.75" style="1" customWidth="1"/>
    <col min="1283" max="1283" width="6.5" style="1" customWidth="1"/>
    <col min="1284" max="1286" width="8.75" style="1"/>
    <col min="1287" max="1287" width="10.75" style="1" customWidth="1"/>
    <col min="1288" max="1288" width="12.75" style="1" customWidth="1"/>
    <col min="1289" max="1289" width="8.75" style="1"/>
    <col min="1290" max="1290" width="12.875" style="1" customWidth="1"/>
    <col min="1291" max="1291" width="8.75" style="1"/>
    <col min="1292" max="1292" width="5.375" style="1" customWidth="1"/>
    <col min="1293" max="1293" width="11.875" style="1" customWidth="1"/>
    <col min="1294" max="1294" width="10.875" style="1" customWidth="1"/>
    <col min="1295" max="1295" width="17.5" style="1" customWidth="1"/>
    <col min="1296" max="1536" width="8.75" style="1"/>
    <col min="1537" max="1537" width="14.375" style="1" customWidth="1"/>
    <col min="1538" max="1538" width="19.75" style="1" customWidth="1"/>
    <col min="1539" max="1539" width="6.5" style="1" customWidth="1"/>
    <col min="1540" max="1542" width="8.75" style="1"/>
    <col min="1543" max="1543" width="10.75" style="1" customWidth="1"/>
    <col min="1544" max="1544" width="12.75" style="1" customWidth="1"/>
    <col min="1545" max="1545" width="8.75" style="1"/>
    <col min="1546" max="1546" width="12.875" style="1" customWidth="1"/>
    <col min="1547" max="1547" width="8.75" style="1"/>
    <col min="1548" max="1548" width="5.375" style="1" customWidth="1"/>
    <col min="1549" max="1549" width="11.875" style="1" customWidth="1"/>
    <col min="1550" max="1550" width="10.875" style="1" customWidth="1"/>
    <col min="1551" max="1551" width="17.5" style="1" customWidth="1"/>
    <col min="1552" max="1792" width="8.75" style="1"/>
    <col min="1793" max="1793" width="14.375" style="1" customWidth="1"/>
    <col min="1794" max="1794" width="19.75" style="1" customWidth="1"/>
    <col min="1795" max="1795" width="6.5" style="1" customWidth="1"/>
    <col min="1796" max="1798" width="8.75" style="1"/>
    <col min="1799" max="1799" width="10.75" style="1" customWidth="1"/>
    <col min="1800" max="1800" width="12.75" style="1" customWidth="1"/>
    <col min="1801" max="1801" width="8.75" style="1"/>
    <col min="1802" max="1802" width="12.875" style="1" customWidth="1"/>
    <col min="1803" max="1803" width="8.75" style="1"/>
    <col min="1804" max="1804" width="5.375" style="1" customWidth="1"/>
    <col min="1805" max="1805" width="11.875" style="1" customWidth="1"/>
    <col min="1806" max="1806" width="10.875" style="1" customWidth="1"/>
    <col min="1807" max="1807" width="17.5" style="1" customWidth="1"/>
    <col min="1808" max="2048" width="8.75" style="1"/>
    <col min="2049" max="2049" width="14.375" style="1" customWidth="1"/>
    <col min="2050" max="2050" width="19.75" style="1" customWidth="1"/>
    <col min="2051" max="2051" width="6.5" style="1" customWidth="1"/>
    <col min="2052" max="2054" width="8.75" style="1"/>
    <col min="2055" max="2055" width="10.75" style="1" customWidth="1"/>
    <col min="2056" max="2056" width="12.75" style="1" customWidth="1"/>
    <col min="2057" max="2057" width="8.75" style="1"/>
    <col min="2058" max="2058" width="12.875" style="1" customWidth="1"/>
    <col min="2059" max="2059" width="8.75" style="1"/>
    <col min="2060" max="2060" width="5.375" style="1" customWidth="1"/>
    <col min="2061" max="2061" width="11.875" style="1" customWidth="1"/>
    <col min="2062" max="2062" width="10.875" style="1" customWidth="1"/>
    <col min="2063" max="2063" width="17.5" style="1" customWidth="1"/>
    <col min="2064" max="2304" width="8.75" style="1"/>
    <col min="2305" max="2305" width="14.375" style="1" customWidth="1"/>
    <col min="2306" max="2306" width="19.75" style="1" customWidth="1"/>
    <col min="2307" max="2307" width="6.5" style="1" customWidth="1"/>
    <col min="2308" max="2310" width="8.75" style="1"/>
    <col min="2311" max="2311" width="10.75" style="1" customWidth="1"/>
    <col min="2312" max="2312" width="12.75" style="1" customWidth="1"/>
    <col min="2313" max="2313" width="8.75" style="1"/>
    <col min="2314" max="2314" width="12.875" style="1" customWidth="1"/>
    <col min="2315" max="2315" width="8.75" style="1"/>
    <col min="2316" max="2316" width="5.375" style="1" customWidth="1"/>
    <col min="2317" max="2317" width="11.875" style="1" customWidth="1"/>
    <col min="2318" max="2318" width="10.875" style="1" customWidth="1"/>
    <col min="2319" max="2319" width="17.5" style="1" customWidth="1"/>
    <col min="2320" max="2560" width="8.75" style="1"/>
    <col min="2561" max="2561" width="14.375" style="1" customWidth="1"/>
    <col min="2562" max="2562" width="19.75" style="1" customWidth="1"/>
    <col min="2563" max="2563" width="6.5" style="1" customWidth="1"/>
    <col min="2564" max="2566" width="8.75" style="1"/>
    <col min="2567" max="2567" width="10.75" style="1" customWidth="1"/>
    <col min="2568" max="2568" width="12.75" style="1" customWidth="1"/>
    <col min="2569" max="2569" width="8.75" style="1"/>
    <col min="2570" max="2570" width="12.875" style="1" customWidth="1"/>
    <col min="2571" max="2571" width="8.75" style="1"/>
    <col min="2572" max="2572" width="5.375" style="1" customWidth="1"/>
    <col min="2573" max="2573" width="11.875" style="1" customWidth="1"/>
    <col min="2574" max="2574" width="10.875" style="1" customWidth="1"/>
    <col min="2575" max="2575" width="17.5" style="1" customWidth="1"/>
    <col min="2576" max="2816" width="8.75" style="1"/>
    <col min="2817" max="2817" width="14.375" style="1" customWidth="1"/>
    <col min="2818" max="2818" width="19.75" style="1" customWidth="1"/>
    <col min="2819" max="2819" width="6.5" style="1" customWidth="1"/>
    <col min="2820" max="2822" width="8.75" style="1"/>
    <col min="2823" max="2823" width="10.75" style="1" customWidth="1"/>
    <col min="2824" max="2824" width="12.75" style="1" customWidth="1"/>
    <col min="2825" max="2825" width="8.75" style="1"/>
    <col min="2826" max="2826" width="12.875" style="1" customWidth="1"/>
    <col min="2827" max="2827" width="8.75" style="1"/>
    <col min="2828" max="2828" width="5.375" style="1" customWidth="1"/>
    <col min="2829" max="2829" width="11.875" style="1" customWidth="1"/>
    <col min="2830" max="2830" width="10.875" style="1" customWidth="1"/>
    <col min="2831" max="2831" width="17.5" style="1" customWidth="1"/>
    <col min="2832" max="3072" width="8.75" style="1"/>
    <col min="3073" max="3073" width="14.375" style="1" customWidth="1"/>
    <col min="3074" max="3074" width="19.75" style="1" customWidth="1"/>
    <col min="3075" max="3075" width="6.5" style="1" customWidth="1"/>
    <col min="3076" max="3078" width="8.75" style="1"/>
    <col min="3079" max="3079" width="10.75" style="1" customWidth="1"/>
    <col min="3080" max="3080" width="12.75" style="1" customWidth="1"/>
    <col min="3081" max="3081" width="8.75" style="1"/>
    <col min="3082" max="3082" width="12.875" style="1" customWidth="1"/>
    <col min="3083" max="3083" width="8.75" style="1"/>
    <col min="3084" max="3084" width="5.375" style="1" customWidth="1"/>
    <col min="3085" max="3085" width="11.875" style="1" customWidth="1"/>
    <col min="3086" max="3086" width="10.875" style="1" customWidth="1"/>
    <col min="3087" max="3087" width="17.5" style="1" customWidth="1"/>
    <col min="3088" max="3328" width="8.75" style="1"/>
    <col min="3329" max="3329" width="14.375" style="1" customWidth="1"/>
    <col min="3330" max="3330" width="19.75" style="1" customWidth="1"/>
    <col min="3331" max="3331" width="6.5" style="1" customWidth="1"/>
    <col min="3332" max="3334" width="8.75" style="1"/>
    <col min="3335" max="3335" width="10.75" style="1" customWidth="1"/>
    <col min="3336" max="3336" width="12.75" style="1" customWidth="1"/>
    <col min="3337" max="3337" width="8.75" style="1"/>
    <col min="3338" max="3338" width="12.875" style="1" customWidth="1"/>
    <col min="3339" max="3339" width="8.75" style="1"/>
    <col min="3340" max="3340" width="5.375" style="1" customWidth="1"/>
    <col min="3341" max="3341" width="11.875" style="1" customWidth="1"/>
    <col min="3342" max="3342" width="10.875" style="1" customWidth="1"/>
    <col min="3343" max="3343" width="17.5" style="1" customWidth="1"/>
    <col min="3344" max="3584" width="8.75" style="1"/>
    <col min="3585" max="3585" width="14.375" style="1" customWidth="1"/>
    <col min="3586" max="3586" width="19.75" style="1" customWidth="1"/>
    <col min="3587" max="3587" width="6.5" style="1" customWidth="1"/>
    <col min="3588" max="3590" width="8.75" style="1"/>
    <col min="3591" max="3591" width="10.75" style="1" customWidth="1"/>
    <col min="3592" max="3592" width="12.75" style="1" customWidth="1"/>
    <col min="3593" max="3593" width="8.75" style="1"/>
    <col min="3594" max="3594" width="12.875" style="1" customWidth="1"/>
    <col min="3595" max="3595" width="8.75" style="1"/>
    <col min="3596" max="3596" width="5.375" style="1" customWidth="1"/>
    <col min="3597" max="3597" width="11.875" style="1" customWidth="1"/>
    <col min="3598" max="3598" width="10.875" style="1" customWidth="1"/>
    <col min="3599" max="3599" width="17.5" style="1" customWidth="1"/>
    <col min="3600" max="3840" width="8.75" style="1"/>
    <col min="3841" max="3841" width="14.375" style="1" customWidth="1"/>
    <col min="3842" max="3842" width="19.75" style="1" customWidth="1"/>
    <col min="3843" max="3843" width="6.5" style="1" customWidth="1"/>
    <col min="3844" max="3846" width="8.75" style="1"/>
    <col min="3847" max="3847" width="10.75" style="1" customWidth="1"/>
    <col min="3848" max="3848" width="12.75" style="1" customWidth="1"/>
    <col min="3849" max="3849" width="8.75" style="1"/>
    <col min="3850" max="3850" width="12.875" style="1" customWidth="1"/>
    <col min="3851" max="3851" width="8.75" style="1"/>
    <col min="3852" max="3852" width="5.375" style="1" customWidth="1"/>
    <col min="3853" max="3853" width="11.875" style="1" customWidth="1"/>
    <col min="3854" max="3854" width="10.875" style="1" customWidth="1"/>
    <col min="3855" max="3855" width="17.5" style="1" customWidth="1"/>
    <col min="3856" max="4096" width="8.75" style="1"/>
    <col min="4097" max="4097" width="14.375" style="1" customWidth="1"/>
    <col min="4098" max="4098" width="19.75" style="1" customWidth="1"/>
    <col min="4099" max="4099" width="6.5" style="1" customWidth="1"/>
    <col min="4100" max="4102" width="8.75" style="1"/>
    <col min="4103" max="4103" width="10.75" style="1" customWidth="1"/>
    <col min="4104" max="4104" width="12.75" style="1" customWidth="1"/>
    <col min="4105" max="4105" width="8.75" style="1"/>
    <col min="4106" max="4106" width="12.875" style="1" customWidth="1"/>
    <col min="4107" max="4107" width="8.75" style="1"/>
    <col min="4108" max="4108" width="5.375" style="1" customWidth="1"/>
    <col min="4109" max="4109" width="11.875" style="1" customWidth="1"/>
    <col min="4110" max="4110" width="10.875" style="1" customWidth="1"/>
    <col min="4111" max="4111" width="17.5" style="1" customWidth="1"/>
    <col min="4112" max="4352" width="8.75" style="1"/>
    <col min="4353" max="4353" width="14.375" style="1" customWidth="1"/>
    <col min="4354" max="4354" width="19.75" style="1" customWidth="1"/>
    <col min="4355" max="4355" width="6.5" style="1" customWidth="1"/>
    <col min="4356" max="4358" width="8.75" style="1"/>
    <col min="4359" max="4359" width="10.75" style="1" customWidth="1"/>
    <col min="4360" max="4360" width="12.75" style="1" customWidth="1"/>
    <col min="4361" max="4361" width="8.75" style="1"/>
    <col min="4362" max="4362" width="12.875" style="1" customWidth="1"/>
    <col min="4363" max="4363" width="8.75" style="1"/>
    <col min="4364" max="4364" width="5.375" style="1" customWidth="1"/>
    <col min="4365" max="4365" width="11.875" style="1" customWidth="1"/>
    <col min="4366" max="4366" width="10.875" style="1" customWidth="1"/>
    <col min="4367" max="4367" width="17.5" style="1" customWidth="1"/>
    <col min="4368" max="4608" width="8.75" style="1"/>
    <col min="4609" max="4609" width="14.375" style="1" customWidth="1"/>
    <col min="4610" max="4610" width="19.75" style="1" customWidth="1"/>
    <col min="4611" max="4611" width="6.5" style="1" customWidth="1"/>
    <col min="4612" max="4614" width="8.75" style="1"/>
    <col min="4615" max="4615" width="10.75" style="1" customWidth="1"/>
    <col min="4616" max="4616" width="12.75" style="1" customWidth="1"/>
    <col min="4617" max="4617" width="8.75" style="1"/>
    <col min="4618" max="4618" width="12.875" style="1" customWidth="1"/>
    <col min="4619" max="4619" width="8.75" style="1"/>
    <col min="4620" max="4620" width="5.375" style="1" customWidth="1"/>
    <col min="4621" max="4621" width="11.875" style="1" customWidth="1"/>
    <col min="4622" max="4622" width="10.875" style="1" customWidth="1"/>
    <col min="4623" max="4623" width="17.5" style="1" customWidth="1"/>
    <col min="4624" max="4864" width="8.75" style="1"/>
    <col min="4865" max="4865" width="14.375" style="1" customWidth="1"/>
    <col min="4866" max="4866" width="19.75" style="1" customWidth="1"/>
    <col min="4867" max="4867" width="6.5" style="1" customWidth="1"/>
    <col min="4868" max="4870" width="8.75" style="1"/>
    <col min="4871" max="4871" width="10.75" style="1" customWidth="1"/>
    <col min="4872" max="4872" width="12.75" style="1" customWidth="1"/>
    <col min="4873" max="4873" width="8.75" style="1"/>
    <col min="4874" max="4874" width="12.875" style="1" customWidth="1"/>
    <col min="4875" max="4875" width="8.75" style="1"/>
    <col min="4876" max="4876" width="5.375" style="1" customWidth="1"/>
    <col min="4877" max="4877" width="11.875" style="1" customWidth="1"/>
    <col min="4878" max="4878" width="10.875" style="1" customWidth="1"/>
    <col min="4879" max="4879" width="17.5" style="1" customWidth="1"/>
    <col min="4880" max="5120" width="8.75" style="1"/>
    <col min="5121" max="5121" width="14.375" style="1" customWidth="1"/>
    <col min="5122" max="5122" width="19.75" style="1" customWidth="1"/>
    <col min="5123" max="5123" width="6.5" style="1" customWidth="1"/>
    <col min="5124" max="5126" width="8.75" style="1"/>
    <col min="5127" max="5127" width="10.75" style="1" customWidth="1"/>
    <col min="5128" max="5128" width="12.75" style="1" customWidth="1"/>
    <col min="5129" max="5129" width="8.75" style="1"/>
    <col min="5130" max="5130" width="12.875" style="1" customWidth="1"/>
    <col min="5131" max="5131" width="8.75" style="1"/>
    <col min="5132" max="5132" width="5.375" style="1" customWidth="1"/>
    <col min="5133" max="5133" width="11.875" style="1" customWidth="1"/>
    <col min="5134" max="5134" width="10.875" style="1" customWidth="1"/>
    <col min="5135" max="5135" width="17.5" style="1" customWidth="1"/>
    <col min="5136" max="5376" width="8.75" style="1"/>
    <col min="5377" max="5377" width="14.375" style="1" customWidth="1"/>
    <col min="5378" max="5378" width="19.75" style="1" customWidth="1"/>
    <col min="5379" max="5379" width="6.5" style="1" customWidth="1"/>
    <col min="5380" max="5382" width="8.75" style="1"/>
    <col min="5383" max="5383" width="10.75" style="1" customWidth="1"/>
    <col min="5384" max="5384" width="12.75" style="1" customWidth="1"/>
    <col min="5385" max="5385" width="8.75" style="1"/>
    <col min="5386" max="5386" width="12.875" style="1" customWidth="1"/>
    <col min="5387" max="5387" width="8.75" style="1"/>
    <col min="5388" max="5388" width="5.375" style="1" customWidth="1"/>
    <col min="5389" max="5389" width="11.875" style="1" customWidth="1"/>
    <col min="5390" max="5390" width="10.875" style="1" customWidth="1"/>
    <col min="5391" max="5391" width="17.5" style="1" customWidth="1"/>
    <col min="5392" max="5632" width="8.75" style="1"/>
    <col min="5633" max="5633" width="14.375" style="1" customWidth="1"/>
    <col min="5634" max="5634" width="19.75" style="1" customWidth="1"/>
    <col min="5635" max="5635" width="6.5" style="1" customWidth="1"/>
    <col min="5636" max="5638" width="8.75" style="1"/>
    <col min="5639" max="5639" width="10.75" style="1" customWidth="1"/>
    <col min="5640" max="5640" width="12.75" style="1" customWidth="1"/>
    <col min="5641" max="5641" width="8.75" style="1"/>
    <col min="5642" max="5642" width="12.875" style="1" customWidth="1"/>
    <col min="5643" max="5643" width="8.75" style="1"/>
    <col min="5644" max="5644" width="5.375" style="1" customWidth="1"/>
    <col min="5645" max="5645" width="11.875" style="1" customWidth="1"/>
    <col min="5646" max="5646" width="10.875" style="1" customWidth="1"/>
    <col min="5647" max="5647" width="17.5" style="1" customWidth="1"/>
    <col min="5648" max="5888" width="8.75" style="1"/>
    <col min="5889" max="5889" width="14.375" style="1" customWidth="1"/>
    <col min="5890" max="5890" width="19.75" style="1" customWidth="1"/>
    <col min="5891" max="5891" width="6.5" style="1" customWidth="1"/>
    <col min="5892" max="5894" width="8.75" style="1"/>
    <col min="5895" max="5895" width="10.75" style="1" customWidth="1"/>
    <col min="5896" max="5896" width="12.75" style="1" customWidth="1"/>
    <col min="5897" max="5897" width="8.75" style="1"/>
    <col min="5898" max="5898" width="12.875" style="1" customWidth="1"/>
    <col min="5899" max="5899" width="8.75" style="1"/>
    <col min="5900" max="5900" width="5.375" style="1" customWidth="1"/>
    <col min="5901" max="5901" width="11.875" style="1" customWidth="1"/>
    <col min="5902" max="5902" width="10.875" style="1" customWidth="1"/>
    <col min="5903" max="5903" width="17.5" style="1" customWidth="1"/>
    <col min="5904" max="6144" width="8.75" style="1"/>
    <col min="6145" max="6145" width="14.375" style="1" customWidth="1"/>
    <col min="6146" max="6146" width="19.75" style="1" customWidth="1"/>
    <col min="6147" max="6147" width="6.5" style="1" customWidth="1"/>
    <col min="6148" max="6150" width="8.75" style="1"/>
    <col min="6151" max="6151" width="10.75" style="1" customWidth="1"/>
    <col min="6152" max="6152" width="12.75" style="1" customWidth="1"/>
    <col min="6153" max="6153" width="8.75" style="1"/>
    <col min="6154" max="6154" width="12.875" style="1" customWidth="1"/>
    <col min="6155" max="6155" width="8.75" style="1"/>
    <col min="6156" max="6156" width="5.375" style="1" customWidth="1"/>
    <col min="6157" max="6157" width="11.875" style="1" customWidth="1"/>
    <col min="6158" max="6158" width="10.875" style="1" customWidth="1"/>
    <col min="6159" max="6159" width="17.5" style="1" customWidth="1"/>
    <col min="6160" max="6400" width="8.75" style="1"/>
    <col min="6401" max="6401" width="14.375" style="1" customWidth="1"/>
    <col min="6402" max="6402" width="19.75" style="1" customWidth="1"/>
    <col min="6403" max="6403" width="6.5" style="1" customWidth="1"/>
    <col min="6404" max="6406" width="8.75" style="1"/>
    <col min="6407" max="6407" width="10.75" style="1" customWidth="1"/>
    <col min="6408" max="6408" width="12.75" style="1" customWidth="1"/>
    <col min="6409" max="6409" width="8.75" style="1"/>
    <col min="6410" max="6410" width="12.875" style="1" customWidth="1"/>
    <col min="6411" max="6411" width="8.75" style="1"/>
    <col min="6412" max="6412" width="5.375" style="1" customWidth="1"/>
    <col min="6413" max="6413" width="11.875" style="1" customWidth="1"/>
    <col min="6414" max="6414" width="10.875" style="1" customWidth="1"/>
    <col min="6415" max="6415" width="17.5" style="1" customWidth="1"/>
    <col min="6416" max="6656" width="8.75" style="1"/>
    <col min="6657" max="6657" width="14.375" style="1" customWidth="1"/>
    <col min="6658" max="6658" width="19.75" style="1" customWidth="1"/>
    <col min="6659" max="6659" width="6.5" style="1" customWidth="1"/>
    <col min="6660" max="6662" width="8.75" style="1"/>
    <col min="6663" max="6663" width="10.75" style="1" customWidth="1"/>
    <col min="6664" max="6664" width="12.75" style="1" customWidth="1"/>
    <col min="6665" max="6665" width="8.75" style="1"/>
    <col min="6666" max="6666" width="12.875" style="1" customWidth="1"/>
    <col min="6667" max="6667" width="8.75" style="1"/>
    <col min="6668" max="6668" width="5.375" style="1" customWidth="1"/>
    <col min="6669" max="6669" width="11.875" style="1" customWidth="1"/>
    <col min="6670" max="6670" width="10.875" style="1" customWidth="1"/>
    <col min="6671" max="6671" width="17.5" style="1" customWidth="1"/>
    <col min="6672" max="6912" width="8.75" style="1"/>
    <col min="6913" max="6913" width="14.375" style="1" customWidth="1"/>
    <col min="6914" max="6914" width="19.75" style="1" customWidth="1"/>
    <col min="6915" max="6915" width="6.5" style="1" customWidth="1"/>
    <col min="6916" max="6918" width="8.75" style="1"/>
    <col min="6919" max="6919" width="10.75" style="1" customWidth="1"/>
    <col min="6920" max="6920" width="12.75" style="1" customWidth="1"/>
    <col min="6921" max="6921" width="8.75" style="1"/>
    <col min="6922" max="6922" width="12.875" style="1" customWidth="1"/>
    <col min="6923" max="6923" width="8.75" style="1"/>
    <col min="6924" max="6924" width="5.375" style="1" customWidth="1"/>
    <col min="6925" max="6925" width="11.875" style="1" customWidth="1"/>
    <col min="6926" max="6926" width="10.875" style="1" customWidth="1"/>
    <col min="6927" max="6927" width="17.5" style="1" customWidth="1"/>
    <col min="6928" max="7168" width="8.75" style="1"/>
    <col min="7169" max="7169" width="14.375" style="1" customWidth="1"/>
    <col min="7170" max="7170" width="19.75" style="1" customWidth="1"/>
    <col min="7171" max="7171" width="6.5" style="1" customWidth="1"/>
    <col min="7172" max="7174" width="8.75" style="1"/>
    <col min="7175" max="7175" width="10.75" style="1" customWidth="1"/>
    <col min="7176" max="7176" width="12.75" style="1" customWidth="1"/>
    <col min="7177" max="7177" width="8.75" style="1"/>
    <col min="7178" max="7178" width="12.875" style="1" customWidth="1"/>
    <col min="7179" max="7179" width="8.75" style="1"/>
    <col min="7180" max="7180" width="5.375" style="1" customWidth="1"/>
    <col min="7181" max="7181" width="11.875" style="1" customWidth="1"/>
    <col min="7182" max="7182" width="10.875" style="1" customWidth="1"/>
    <col min="7183" max="7183" width="17.5" style="1" customWidth="1"/>
    <col min="7184" max="7424" width="8.75" style="1"/>
    <col min="7425" max="7425" width="14.375" style="1" customWidth="1"/>
    <col min="7426" max="7426" width="19.75" style="1" customWidth="1"/>
    <col min="7427" max="7427" width="6.5" style="1" customWidth="1"/>
    <col min="7428" max="7430" width="8.75" style="1"/>
    <col min="7431" max="7431" width="10.75" style="1" customWidth="1"/>
    <col min="7432" max="7432" width="12.75" style="1" customWidth="1"/>
    <col min="7433" max="7433" width="8.75" style="1"/>
    <col min="7434" max="7434" width="12.875" style="1" customWidth="1"/>
    <col min="7435" max="7435" width="8.75" style="1"/>
    <col min="7436" max="7436" width="5.375" style="1" customWidth="1"/>
    <col min="7437" max="7437" width="11.875" style="1" customWidth="1"/>
    <col min="7438" max="7438" width="10.875" style="1" customWidth="1"/>
    <col min="7439" max="7439" width="17.5" style="1" customWidth="1"/>
    <col min="7440" max="7680" width="8.75" style="1"/>
    <col min="7681" max="7681" width="14.375" style="1" customWidth="1"/>
    <col min="7682" max="7682" width="19.75" style="1" customWidth="1"/>
    <col min="7683" max="7683" width="6.5" style="1" customWidth="1"/>
    <col min="7684" max="7686" width="8.75" style="1"/>
    <col min="7687" max="7687" width="10.75" style="1" customWidth="1"/>
    <col min="7688" max="7688" width="12.75" style="1" customWidth="1"/>
    <col min="7689" max="7689" width="8.75" style="1"/>
    <col min="7690" max="7690" width="12.875" style="1" customWidth="1"/>
    <col min="7691" max="7691" width="8.75" style="1"/>
    <col min="7692" max="7692" width="5.375" style="1" customWidth="1"/>
    <col min="7693" max="7693" width="11.875" style="1" customWidth="1"/>
    <col min="7694" max="7694" width="10.875" style="1" customWidth="1"/>
    <col min="7695" max="7695" width="17.5" style="1" customWidth="1"/>
    <col min="7696" max="7936" width="8.75" style="1"/>
    <col min="7937" max="7937" width="14.375" style="1" customWidth="1"/>
    <col min="7938" max="7938" width="19.75" style="1" customWidth="1"/>
    <col min="7939" max="7939" width="6.5" style="1" customWidth="1"/>
    <col min="7940" max="7942" width="8.75" style="1"/>
    <col min="7943" max="7943" width="10.75" style="1" customWidth="1"/>
    <col min="7944" max="7944" width="12.75" style="1" customWidth="1"/>
    <col min="7945" max="7945" width="8.75" style="1"/>
    <col min="7946" max="7946" width="12.875" style="1" customWidth="1"/>
    <col min="7947" max="7947" width="8.75" style="1"/>
    <col min="7948" max="7948" width="5.375" style="1" customWidth="1"/>
    <col min="7949" max="7949" width="11.875" style="1" customWidth="1"/>
    <col min="7950" max="7950" width="10.875" style="1" customWidth="1"/>
    <col min="7951" max="7951" width="17.5" style="1" customWidth="1"/>
    <col min="7952" max="8192" width="8.75" style="1"/>
    <col min="8193" max="8193" width="14.375" style="1" customWidth="1"/>
    <col min="8194" max="8194" width="19.75" style="1" customWidth="1"/>
    <col min="8195" max="8195" width="6.5" style="1" customWidth="1"/>
    <col min="8196" max="8198" width="8.75" style="1"/>
    <col min="8199" max="8199" width="10.75" style="1" customWidth="1"/>
    <col min="8200" max="8200" width="12.75" style="1" customWidth="1"/>
    <col min="8201" max="8201" width="8.75" style="1"/>
    <col min="8202" max="8202" width="12.875" style="1" customWidth="1"/>
    <col min="8203" max="8203" width="8.75" style="1"/>
    <col min="8204" max="8204" width="5.375" style="1" customWidth="1"/>
    <col min="8205" max="8205" width="11.875" style="1" customWidth="1"/>
    <col min="8206" max="8206" width="10.875" style="1" customWidth="1"/>
    <col min="8207" max="8207" width="17.5" style="1" customWidth="1"/>
    <col min="8208" max="8448" width="8.75" style="1"/>
    <col min="8449" max="8449" width="14.375" style="1" customWidth="1"/>
    <col min="8450" max="8450" width="19.75" style="1" customWidth="1"/>
    <col min="8451" max="8451" width="6.5" style="1" customWidth="1"/>
    <col min="8452" max="8454" width="8.75" style="1"/>
    <col min="8455" max="8455" width="10.75" style="1" customWidth="1"/>
    <col min="8456" max="8456" width="12.75" style="1" customWidth="1"/>
    <col min="8457" max="8457" width="8.75" style="1"/>
    <col min="8458" max="8458" width="12.875" style="1" customWidth="1"/>
    <col min="8459" max="8459" width="8.75" style="1"/>
    <col min="8460" max="8460" width="5.375" style="1" customWidth="1"/>
    <col min="8461" max="8461" width="11.875" style="1" customWidth="1"/>
    <col min="8462" max="8462" width="10.875" style="1" customWidth="1"/>
    <col min="8463" max="8463" width="17.5" style="1" customWidth="1"/>
    <col min="8464" max="8704" width="8.75" style="1"/>
    <col min="8705" max="8705" width="14.375" style="1" customWidth="1"/>
    <col min="8706" max="8706" width="19.75" style="1" customWidth="1"/>
    <col min="8707" max="8707" width="6.5" style="1" customWidth="1"/>
    <col min="8708" max="8710" width="8.75" style="1"/>
    <col min="8711" max="8711" width="10.75" style="1" customWidth="1"/>
    <col min="8712" max="8712" width="12.75" style="1" customWidth="1"/>
    <col min="8713" max="8713" width="8.75" style="1"/>
    <col min="8714" max="8714" width="12.875" style="1" customWidth="1"/>
    <col min="8715" max="8715" width="8.75" style="1"/>
    <col min="8716" max="8716" width="5.375" style="1" customWidth="1"/>
    <col min="8717" max="8717" width="11.875" style="1" customWidth="1"/>
    <col min="8718" max="8718" width="10.875" style="1" customWidth="1"/>
    <col min="8719" max="8719" width="17.5" style="1" customWidth="1"/>
    <col min="8720" max="8960" width="8.75" style="1"/>
    <col min="8961" max="8961" width="14.375" style="1" customWidth="1"/>
    <col min="8962" max="8962" width="19.75" style="1" customWidth="1"/>
    <col min="8963" max="8963" width="6.5" style="1" customWidth="1"/>
    <col min="8964" max="8966" width="8.75" style="1"/>
    <col min="8967" max="8967" width="10.75" style="1" customWidth="1"/>
    <col min="8968" max="8968" width="12.75" style="1" customWidth="1"/>
    <col min="8969" max="8969" width="8.75" style="1"/>
    <col min="8970" max="8970" width="12.875" style="1" customWidth="1"/>
    <col min="8971" max="8971" width="8.75" style="1"/>
    <col min="8972" max="8972" width="5.375" style="1" customWidth="1"/>
    <col min="8973" max="8973" width="11.875" style="1" customWidth="1"/>
    <col min="8974" max="8974" width="10.875" style="1" customWidth="1"/>
    <col min="8975" max="8975" width="17.5" style="1" customWidth="1"/>
    <col min="8976" max="9216" width="8.75" style="1"/>
    <col min="9217" max="9217" width="14.375" style="1" customWidth="1"/>
    <col min="9218" max="9218" width="19.75" style="1" customWidth="1"/>
    <col min="9219" max="9219" width="6.5" style="1" customWidth="1"/>
    <col min="9220" max="9222" width="8.75" style="1"/>
    <col min="9223" max="9223" width="10.75" style="1" customWidth="1"/>
    <col min="9224" max="9224" width="12.75" style="1" customWidth="1"/>
    <col min="9225" max="9225" width="8.75" style="1"/>
    <col min="9226" max="9226" width="12.875" style="1" customWidth="1"/>
    <col min="9227" max="9227" width="8.75" style="1"/>
    <col min="9228" max="9228" width="5.375" style="1" customWidth="1"/>
    <col min="9229" max="9229" width="11.875" style="1" customWidth="1"/>
    <col min="9230" max="9230" width="10.875" style="1" customWidth="1"/>
    <col min="9231" max="9231" width="17.5" style="1" customWidth="1"/>
    <col min="9232" max="9472" width="8.75" style="1"/>
    <col min="9473" max="9473" width="14.375" style="1" customWidth="1"/>
    <col min="9474" max="9474" width="19.75" style="1" customWidth="1"/>
    <col min="9475" max="9475" width="6.5" style="1" customWidth="1"/>
    <col min="9476" max="9478" width="8.75" style="1"/>
    <col min="9479" max="9479" width="10.75" style="1" customWidth="1"/>
    <col min="9480" max="9480" width="12.75" style="1" customWidth="1"/>
    <col min="9481" max="9481" width="8.75" style="1"/>
    <col min="9482" max="9482" width="12.875" style="1" customWidth="1"/>
    <col min="9483" max="9483" width="8.75" style="1"/>
    <col min="9484" max="9484" width="5.375" style="1" customWidth="1"/>
    <col min="9485" max="9485" width="11.875" style="1" customWidth="1"/>
    <col min="9486" max="9486" width="10.875" style="1" customWidth="1"/>
    <col min="9487" max="9487" width="17.5" style="1" customWidth="1"/>
    <col min="9488" max="9728" width="8.75" style="1"/>
    <col min="9729" max="9729" width="14.375" style="1" customWidth="1"/>
    <col min="9730" max="9730" width="19.75" style="1" customWidth="1"/>
    <col min="9731" max="9731" width="6.5" style="1" customWidth="1"/>
    <col min="9732" max="9734" width="8.75" style="1"/>
    <col min="9735" max="9735" width="10.75" style="1" customWidth="1"/>
    <col min="9736" max="9736" width="12.75" style="1" customWidth="1"/>
    <col min="9737" max="9737" width="8.75" style="1"/>
    <col min="9738" max="9738" width="12.875" style="1" customWidth="1"/>
    <col min="9739" max="9739" width="8.75" style="1"/>
    <col min="9740" max="9740" width="5.375" style="1" customWidth="1"/>
    <col min="9741" max="9741" width="11.875" style="1" customWidth="1"/>
    <col min="9742" max="9742" width="10.875" style="1" customWidth="1"/>
    <col min="9743" max="9743" width="17.5" style="1" customWidth="1"/>
    <col min="9744" max="9984" width="8.75" style="1"/>
    <col min="9985" max="9985" width="14.375" style="1" customWidth="1"/>
    <col min="9986" max="9986" width="19.75" style="1" customWidth="1"/>
    <col min="9987" max="9987" width="6.5" style="1" customWidth="1"/>
    <col min="9988" max="9990" width="8.75" style="1"/>
    <col min="9991" max="9991" width="10.75" style="1" customWidth="1"/>
    <col min="9992" max="9992" width="12.75" style="1" customWidth="1"/>
    <col min="9993" max="9993" width="8.75" style="1"/>
    <col min="9994" max="9994" width="12.875" style="1" customWidth="1"/>
    <col min="9995" max="9995" width="8.75" style="1"/>
    <col min="9996" max="9996" width="5.375" style="1" customWidth="1"/>
    <col min="9997" max="9997" width="11.875" style="1" customWidth="1"/>
    <col min="9998" max="9998" width="10.875" style="1" customWidth="1"/>
    <col min="9999" max="9999" width="17.5" style="1" customWidth="1"/>
    <col min="10000" max="10240" width="8.75" style="1"/>
    <col min="10241" max="10241" width="14.375" style="1" customWidth="1"/>
    <col min="10242" max="10242" width="19.75" style="1" customWidth="1"/>
    <col min="10243" max="10243" width="6.5" style="1" customWidth="1"/>
    <col min="10244" max="10246" width="8.75" style="1"/>
    <col min="10247" max="10247" width="10.75" style="1" customWidth="1"/>
    <col min="10248" max="10248" width="12.75" style="1" customWidth="1"/>
    <col min="10249" max="10249" width="8.75" style="1"/>
    <col min="10250" max="10250" width="12.875" style="1" customWidth="1"/>
    <col min="10251" max="10251" width="8.75" style="1"/>
    <col min="10252" max="10252" width="5.375" style="1" customWidth="1"/>
    <col min="10253" max="10253" width="11.875" style="1" customWidth="1"/>
    <col min="10254" max="10254" width="10.875" style="1" customWidth="1"/>
    <col min="10255" max="10255" width="17.5" style="1" customWidth="1"/>
    <col min="10256" max="10496" width="8.75" style="1"/>
    <col min="10497" max="10497" width="14.375" style="1" customWidth="1"/>
    <col min="10498" max="10498" width="19.75" style="1" customWidth="1"/>
    <col min="10499" max="10499" width="6.5" style="1" customWidth="1"/>
    <col min="10500" max="10502" width="8.75" style="1"/>
    <col min="10503" max="10503" width="10.75" style="1" customWidth="1"/>
    <col min="10504" max="10504" width="12.75" style="1" customWidth="1"/>
    <col min="10505" max="10505" width="8.75" style="1"/>
    <col min="10506" max="10506" width="12.875" style="1" customWidth="1"/>
    <col min="10507" max="10507" width="8.75" style="1"/>
    <col min="10508" max="10508" width="5.375" style="1" customWidth="1"/>
    <col min="10509" max="10509" width="11.875" style="1" customWidth="1"/>
    <col min="10510" max="10510" width="10.875" style="1" customWidth="1"/>
    <col min="10511" max="10511" width="17.5" style="1" customWidth="1"/>
    <col min="10512" max="10752" width="8.75" style="1"/>
    <col min="10753" max="10753" width="14.375" style="1" customWidth="1"/>
    <col min="10754" max="10754" width="19.75" style="1" customWidth="1"/>
    <col min="10755" max="10755" width="6.5" style="1" customWidth="1"/>
    <col min="10756" max="10758" width="8.75" style="1"/>
    <col min="10759" max="10759" width="10.75" style="1" customWidth="1"/>
    <col min="10760" max="10760" width="12.75" style="1" customWidth="1"/>
    <col min="10761" max="10761" width="8.75" style="1"/>
    <col min="10762" max="10762" width="12.875" style="1" customWidth="1"/>
    <col min="10763" max="10763" width="8.75" style="1"/>
    <col min="10764" max="10764" width="5.375" style="1" customWidth="1"/>
    <col min="10765" max="10765" width="11.875" style="1" customWidth="1"/>
    <col min="10766" max="10766" width="10.875" style="1" customWidth="1"/>
    <col min="10767" max="10767" width="17.5" style="1" customWidth="1"/>
    <col min="10768" max="11008" width="8.75" style="1"/>
    <col min="11009" max="11009" width="14.375" style="1" customWidth="1"/>
    <col min="11010" max="11010" width="19.75" style="1" customWidth="1"/>
    <col min="11011" max="11011" width="6.5" style="1" customWidth="1"/>
    <col min="11012" max="11014" width="8.75" style="1"/>
    <col min="11015" max="11015" width="10.75" style="1" customWidth="1"/>
    <col min="11016" max="11016" width="12.75" style="1" customWidth="1"/>
    <col min="11017" max="11017" width="8.75" style="1"/>
    <col min="11018" max="11018" width="12.875" style="1" customWidth="1"/>
    <col min="11019" max="11019" width="8.75" style="1"/>
    <col min="11020" max="11020" width="5.375" style="1" customWidth="1"/>
    <col min="11021" max="11021" width="11.875" style="1" customWidth="1"/>
    <col min="11022" max="11022" width="10.875" style="1" customWidth="1"/>
    <col min="11023" max="11023" width="17.5" style="1" customWidth="1"/>
    <col min="11024" max="11264" width="8.75" style="1"/>
    <col min="11265" max="11265" width="14.375" style="1" customWidth="1"/>
    <col min="11266" max="11266" width="19.75" style="1" customWidth="1"/>
    <col min="11267" max="11267" width="6.5" style="1" customWidth="1"/>
    <col min="11268" max="11270" width="8.75" style="1"/>
    <col min="11271" max="11271" width="10.75" style="1" customWidth="1"/>
    <col min="11272" max="11272" width="12.75" style="1" customWidth="1"/>
    <col min="11273" max="11273" width="8.75" style="1"/>
    <col min="11274" max="11274" width="12.875" style="1" customWidth="1"/>
    <col min="11275" max="11275" width="8.75" style="1"/>
    <col min="11276" max="11276" width="5.375" style="1" customWidth="1"/>
    <col min="11277" max="11277" width="11.875" style="1" customWidth="1"/>
    <col min="11278" max="11278" width="10.875" style="1" customWidth="1"/>
    <col min="11279" max="11279" width="17.5" style="1" customWidth="1"/>
    <col min="11280" max="11520" width="8.75" style="1"/>
    <col min="11521" max="11521" width="14.375" style="1" customWidth="1"/>
    <col min="11522" max="11522" width="19.75" style="1" customWidth="1"/>
    <col min="11523" max="11523" width="6.5" style="1" customWidth="1"/>
    <col min="11524" max="11526" width="8.75" style="1"/>
    <col min="11527" max="11527" width="10.75" style="1" customWidth="1"/>
    <col min="11528" max="11528" width="12.75" style="1" customWidth="1"/>
    <col min="11529" max="11529" width="8.75" style="1"/>
    <col min="11530" max="11530" width="12.875" style="1" customWidth="1"/>
    <col min="11531" max="11531" width="8.75" style="1"/>
    <col min="11532" max="11532" width="5.375" style="1" customWidth="1"/>
    <col min="11533" max="11533" width="11.875" style="1" customWidth="1"/>
    <col min="11534" max="11534" width="10.875" style="1" customWidth="1"/>
    <col min="11535" max="11535" width="17.5" style="1" customWidth="1"/>
    <col min="11536" max="11776" width="8.75" style="1"/>
    <col min="11777" max="11777" width="14.375" style="1" customWidth="1"/>
    <col min="11778" max="11778" width="19.75" style="1" customWidth="1"/>
    <col min="11779" max="11779" width="6.5" style="1" customWidth="1"/>
    <col min="11780" max="11782" width="8.75" style="1"/>
    <col min="11783" max="11783" width="10.75" style="1" customWidth="1"/>
    <col min="11784" max="11784" width="12.75" style="1" customWidth="1"/>
    <col min="11785" max="11785" width="8.75" style="1"/>
    <col min="11786" max="11786" width="12.875" style="1" customWidth="1"/>
    <col min="11787" max="11787" width="8.75" style="1"/>
    <col min="11788" max="11788" width="5.375" style="1" customWidth="1"/>
    <col min="11789" max="11789" width="11.875" style="1" customWidth="1"/>
    <col min="11790" max="11790" width="10.875" style="1" customWidth="1"/>
    <col min="11791" max="11791" width="17.5" style="1" customWidth="1"/>
    <col min="11792" max="12032" width="8.75" style="1"/>
    <col min="12033" max="12033" width="14.375" style="1" customWidth="1"/>
    <col min="12034" max="12034" width="19.75" style="1" customWidth="1"/>
    <col min="12035" max="12035" width="6.5" style="1" customWidth="1"/>
    <col min="12036" max="12038" width="8.75" style="1"/>
    <col min="12039" max="12039" width="10.75" style="1" customWidth="1"/>
    <col min="12040" max="12040" width="12.75" style="1" customWidth="1"/>
    <col min="12041" max="12041" width="8.75" style="1"/>
    <col min="12042" max="12042" width="12.875" style="1" customWidth="1"/>
    <col min="12043" max="12043" width="8.75" style="1"/>
    <col min="12044" max="12044" width="5.375" style="1" customWidth="1"/>
    <col min="12045" max="12045" width="11.875" style="1" customWidth="1"/>
    <col min="12046" max="12046" width="10.875" style="1" customWidth="1"/>
    <col min="12047" max="12047" width="17.5" style="1" customWidth="1"/>
    <col min="12048" max="12288" width="8.75" style="1"/>
    <col min="12289" max="12289" width="14.375" style="1" customWidth="1"/>
    <col min="12290" max="12290" width="19.75" style="1" customWidth="1"/>
    <col min="12291" max="12291" width="6.5" style="1" customWidth="1"/>
    <col min="12292" max="12294" width="8.75" style="1"/>
    <col min="12295" max="12295" width="10.75" style="1" customWidth="1"/>
    <col min="12296" max="12296" width="12.75" style="1" customWidth="1"/>
    <col min="12297" max="12297" width="8.75" style="1"/>
    <col min="12298" max="12298" width="12.875" style="1" customWidth="1"/>
    <col min="12299" max="12299" width="8.75" style="1"/>
    <col min="12300" max="12300" width="5.375" style="1" customWidth="1"/>
    <col min="12301" max="12301" width="11.875" style="1" customWidth="1"/>
    <col min="12302" max="12302" width="10.875" style="1" customWidth="1"/>
    <col min="12303" max="12303" width="17.5" style="1" customWidth="1"/>
    <col min="12304" max="12544" width="8.75" style="1"/>
    <col min="12545" max="12545" width="14.375" style="1" customWidth="1"/>
    <col min="12546" max="12546" width="19.75" style="1" customWidth="1"/>
    <col min="12547" max="12547" width="6.5" style="1" customWidth="1"/>
    <col min="12548" max="12550" width="8.75" style="1"/>
    <col min="12551" max="12551" width="10.75" style="1" customWidth="1"/>
    <col min="12552" max="12552" width="12.75" style="1" customWidth="1"/>
    <col min="12553" max="12553" width="8.75" style="1"/>
    <col min="12554" max="12554" width="12.875" style="1" customWidth="1"/>
    <col min="12555" max="12555" width="8.75" style="1"/>
    <col min="12556" max="12556" width="5.375" style="1" customWidth="1"/>
    <col min="12557" max="12557" width="11.875" style="1" customWidth="1"/>
    <col min="12558" max="12558" width="10.875" style="1" customWidth="1"/>
    <col min="12559" max="12559" width="17.5" style="1" customWidth="1"/>
    <col min="12560" max="12800" width="8.75" style="1"/>
    <col min="12801" max="12801" width="14.375" style="1" customWidth="1"/>
    <col min="12802" max="12802" width="19.75" style="1" customWidth="1"/>
    <col min="12803" max="12803" width="6.5" style="1" customWidth="1"/>
    <col min="12804" max="12806" width="8.75" style="1"/>
    <col min="12807" max="12807" width="10.75" style="1" customWidth="1"/>
    <col min="12808" max="12808" width="12.75" style="1" customWidth="1"/>
    <col min="12809" max="12809" width="8.75" style="1"/>
    <col min="12810" max="12810" width="12.875" style="1" customWidth="1"/>
    <col min="12811" max="12811" width="8.75" style="1"/>
    <col min="12812" max="12812" width="5.375" style="1" customWidth="1"/>
    <col min="12813" max="12813" width="11.875" style="1" customWidth="1"/>
    <col min="12814" max="12814" width="10.875" style="1" customWidth="1"/>
    <col min="12815" max="12815" width="17.5" style="1" customWidth="1"/>
    <col min="12816" max="13056" width="8.75" style="1"/>
    <col min="13057" max="13057" width="14.375" style="1" customWidth="1"/>
    <col min="13058" max="13058" width="19.75" style="1" customWidth="1"/>
    <col min="13059" max="13059" width="6.5" style="1" customWidth="1"/>
    <col min="13060" max="13062" width="8.75" style="1"/>
    <col min="13063" max="13063" width="10.75" style="1" customWidth="1"/>
    <col min="13064" max="13064" width="12.75" style="1" customWidth="1"/>
    <col min="13065" max="13065" width="8.75" style="1"/>
    <col min="13066" max="13066" width="12.875" style="1" customWidth="1"/>
    <col min="13067" max="13067" width="8.75" style="1"/>
    <col min="13068" max="13068" width="5.375" style="1" customWidth="1"/>
    <col min="13069" max="13069" width="11.875" style="1" customWidth="1"/>
    <col min="13070" max="13070" width="10.875" style="1" customWidth="1"/>
    <col min="13071" max="13071" width="17.5" style="1" customWidth="1"/>
    <col min="13072" max="13312" width="8.75" style="1"/>
    <col min="13313" max="13313" width="14.375" style="1" customWidth="1"/>
    <col min="13314" max="13314" width="19.75" style="1" customWidth="1"/>
    <col min="13315" max="13315" width="6.5" style="1" customWidth="1"/>
    <col min="13316" max="13318" width="8.75" style="1"/>
    <col min="13319" max="13319" width="10.75" style="1" customWidth="1"/>
    <col min="13320" max="13320" width="12.75" style="1" customWidth="1"/>
    <col min="13321" max="13321" width="8.75" style="1"/>
    <col min="13322" max="13322" width="12.875" style="1" customWidth="1"/>
    <col min="13323" max="13323" width="8.75" style="1"/>
    <col min="13324" max="13324" width="5.375" style="1" customWidth="1"/>
    <col min="13325" max="13325" width="11.875" style="1" customWidth="1"/>
    <col min="13326" max="13326" width="10.875" style="1" customWidth="1"/>
    <col min="13327" max="13327" width="17.5" style="1" customWidth="1"/>
    <col min="13328" max="13568" width="8.75" style="1"/>
    <col min="13569" max="13569" width="14.375" style="1" customWidth="1"/>
    <col min="13570" max="13570" width="19.75" style="1" customWidth="1"/>
    <col min="13571" max="13571" width="6.5" style="1" customWidth="1"/>
    <col min="13572" max="13574" width="8.75" style="1"/>
    <col min="13575" max="13575" width="10.75" style="1" customWidth="1"/>
    <col min="13576" max="13576" width="12.75" style="1" customWidth="1"/>
    <col min="13577" max="13577" width="8.75" style="1"/>
    <col min="13578" max="13578" width="12.875" style="1" customWidth="1"/>
    <col min="13579" max="13579" width="8.75" style="1"/>
    <col min="13580" max="13580" width="5.375" style="1" customWidth="1"/>
    <col min="13581" max="13581" width="11.875" style="1" customWidth="1"/>
    <col min="13582" max="13582" width="10.875" style="1" customWidth="1"/>
    <col min="13583" max="13583" width="17.5" style="1" customWidth="1"/>
    <col min="13584" max="13824" width="8.75" style="1"/>
    <col min="13825" max="13825" width="14.375" style="1" customWidth="1"/>
    <col min="13826" max="13826" width="19.75" style="1" customWidth="1"/>
    <col min="13827" max="13827" width="6.5" style="1" customWidth="1"/>
    <col min="13828" max="13830" width="8.75" style="1"/>
    <col min="13831" max="13831" width="10.75" style="1" customWidth="1"/>
    <col min="13832" max="13832" width="12.75" style="1" customWidth="1"/>
    <col min="13833" max="13833" width="8.75" style="1"/>
    <col min="13834" max="13834" width="12.875" style="1" customWidth="1"/>
    <col min="13835" max="13835" width="8.75" style="1"/>
    <col min="13836" max="13836" width="5.375" style="1" customWidth="1"/>
    <col min="13837" max="13837" width="11.875" style="1" customWidth="1"/>
    <col min="13838" max="13838" width="10.875" style="1" customWidth="1"/>
    <col min="13839" max="13839" width="17.5" style="1" customWidth="1"/>
    <col min="13840" max="14080" width="8.75" style="1"/>
    <col min="14081" max="14081" width="14.375" style="1" customWidth="1"/>
    <col min="14082" max="14082" width="19.75" style="1" customWidth="1"/>
    <col min="14083" max="14083" width="6.5" style="1" customWidth="1"/>
    <col min="14084" max="14086" width="8.75" style="1"/>
    <col min="14087" max="14087" width="10.75" style="1" customWidth="1"/>
    <col min="14088" max="14088" width="12.75" style="1" customWidth="1"/>
    <col min="14089" max="14089" width="8.75" style="1"/>
    <col min="14090" max="14090" width="12.875" style="1" customWidth="1"/>
    <col min="14091" max="14091" width="8.75" style="1"/>
    <col min="14092" max="14092" width="5.375" style="1" customWidth="1"/>
    <col min="14093" max="14093" width="11.875" style="1" customWidth="1"/>
    <col min="14094" max="14094" width="10.875" style="1" customWidth="1"/>
    <col min="14095" max="14095" width="17.5" style="1" customWidth="1"/>
    <col min="14096" max="14336" width="8.75" style="1"/>
    <col min="14337" max="14337" width="14.375" style="1" customWidth="1"/>
    <col min="14338" max="14338" width="19.75" style="1" customWidth="1"/>
    <col min="14339" max="14339" width="6.5" style="1" customWidth="1"/>
    <col min="14340" max="14342" width="8.75" style="1"/>
    <col min="14343" max="14343" width="10.75" style="1" customWidth="1"/>
    <col min="14344" max="14344" width="12.75" style="1" customWidth="1"/>
    <col min="14345" max="14345" width="8.75" style="1"/>
    <col min="14346" max="14346" width="12.875" style="1" customWidth="1"/>
    <col min="14347" max="14347" width="8.75" style="1"/>
    <col min="14348" max="14348" width="5.375" style="1" customWidth="1"/>
    <col min="14349" max="14349" width="11.875" style="1" customWidth="1"/>
    <col min="14350" max="14350" width="10.875" style="1" customWidth="1"/>
    <col min="14351" max="14351" width="17.5" style="1" customWidth="1"/>
    <col min="14352" max="14592" width="8.75" style="1"/>
    <col min="14593" max="14593" width="14.375" style="1" customWidth="1"/>
    <col min="14594" max="14594" width="19.75" style="1" customWidth="1"/>
    <col min="14595" max="14595" width="6.5" style="1" customWidth="1"/>
    <col min="14596" max="14598" width="8.75" style="1"/>
    <col min="14599" max="14599" width="10.75" style="1" customWidth="1"/>
    <col min="14600" max="14600" width="12.75" style="1" customWidth="1"/>
    <col min="14601" max="14601" width="8.75" style="1"/>
    <col min="14602" max="14602" width="12.875" style="1" customWidth="1"/>
    <col min="14603" max="14603" width="8.75" style="1"/>
    <col min="14604" max="14604" width="5.375" style="1" customWidth="1"/>
    <col min="14605" max="14605" width="11.875" style="1" customWidth="1"/>
    <col min="14606" max="14606" width="10.875" style="1" customWidth="1"/>
    <col min="14607" max="14607" width="17.5" style="1" customWidth="1"/>
    <col min="14608" max="14848" width="8.75" style="1"/>
    <col min="14849" max="14849" width="14.375" style="1" customWidth="1"/>
    <col min="14850" max="14850" width="19.75" style="1" customWidth="1"/>
    <col min="14851" max="14851" width="6.5" style="1" customWidth="1"/>
    <col min="14852" max="14854" width="8.75" style="1"/>
    <col min="14855" max="14855" width="10.75" style="1" customWidth="1"/>
    <col min="14856" max="14856" width="12.75" style="1" customWidth="1"/>
    <col min="14857" max="14857" width="8.75" style="1"/>
    <col min="14858" max="14858" width="12.875" style="1" customWidth="1"/>
    <col min="14859" max="14859" width="8.75" style="1"/>
    <col min="14860" max="14860" width="5.375" style="1" customWidth="1"/>
    <col min="14861" max="14861" width="11.875" style="1" customWidth="1"/>
    <col min="14862" max="14862" width="10.875" style="1" customWidth="1"/>
    <col min="14863" max="14863" width="17.5" style="1" customWidth="1"/>
    <col min="14864" max="15104" width="8.75" style="1"/>
    <col min="15105" max="15105" width="14.375" style="1" customWidth="1"/>
    <col min="15106" max="15106" width="19.75" style="1" customWidth="1"/>
    <col min="15107" max="15107" width="6.5" style="1" customWidth="1"/>
    <col min="15108" max="15110" width="8.75" style="1"/>
    <col min="15111" max="15111" width="10.75" style="1" customWidth="1"/>
    <col min="15112" max="15112" width="12.75" style="1" customWidth="1"/>
    <col min="15113" max="15113" width="8.75" style="1"/>
    <col min="15114" max="15114" width="12.875" style="1" customWidth="1"/>
    <col min="15115" max="15115" width="8.75" style="1"/>
    <col min="15116" max="15116" width="5.375" style="1" customWidth="1"/>
    <col min="15117" max="15117" width="11.875" style="1" customWidth="1"/>
    <col min="15118" max="15118" width="10.875" style="1" customWidth="1"/>
    <col min="15119" max="15119" width="17.5" style="1" customWidth="1"/>
    <col min="15120" max="15360" width="8.75" style="1"/>
    <col min="15361" max="15361" width="14.375" style="1" customWidth="1"/>
    <col min="15362" max="15362" width="19.75" style="1" customWidth="1"/>
    <col min="15363" max="15363" width="6.5" style="1" customWidth="1"/>
    <col min="15364" max="15366" width="8.75" style="1"/>
    <col min="15367" max="15367" width="10.75" style="1" customWidth="1"/>
    <col min="15368" max="15368" width="12.75" style="1" customWidth="1"/>
    <col min="15369" max="15369" width="8.75" style="1"/>
    <col min="15370" max="15370" width="12.875" style="1" customWidth="1"/>
    <col min="15371" max="15371" width="8.75" style="1"/>
    <col min="15372" max="15372" width="5.375" style="1" customWidth="1"/>
    <col min="15373" max="15373" width="11.875" style="1" customWidth="1"/>
    <col min="15374" max="15374" width="10.875" style="1" customWidth="1"/>
    <col min="15375" max="15375" width="17.5" style="1" customWidth="1"/>
    <col min="15376" max="15616" width="8.75" style="1"/>
    <col min="15617" max="15617" width="14.375" style="1" customWidth="1"/>
    <col min="15618" max="15618" width="19.75" style="1" customWidth="1"/>
    <col min="15619" max="15619" width="6.5" style="1" customWidth="1"/>
    <col min="15620" max="15622" width="8.75" style="1"/>
    <col min="15623" max="15623" width="10.75" style="1" customWidth="1"/>
    <col min="15624" max="15624" width="12.75" style="1" customWidth="1"/>
    <col min="15625" max="15625" width="8.75" style="1"/>
    <col min="15626" max="15626" width="12.875" style="1" customWidth="1"/>
    <col min="15627" max="15627" width="8.75" style="1"/>
    <col min="15628" max="15628" width="5.375" style="1" customWidth="1"/>
    <col min="15629" max="15629" width="11.875" style="1" customWidth="1"/>
    <col min="15630" max="15630" width="10.875" style="1" customWidth="1"/>
    <col min="15631" max="15631" width="17.5" style="1" customWidth="1"/>
    <col min="15632" max="15872" width="8.75" style="1"/>
    <col min="15873" max="15873" width="14.375" style="1" customWidth="1"/>
    <col min="15874" max="15874" width="19.75" style="1" customWidth="1"/>
    <col min="15875" max="15875" width="6.5" style="1" customWidth="1"/>
    <col min="15876" max="15878" width="8.75" style="1"/>
    <col min="15879" max="15879" width="10.75" style="1" customWidth="1"/>
    <col min="15880" max="15880" width="12.75" style="1" customWidth="1"/>
    <col min="15881" max="15881" width="8.75" style="1"/>
    <col min="15882" max="15882" width="12.875" style="1" customWidth="1"/>
    <col min="15883" max="15883" width="8.75" style="1"/>
    <col min="15884" max="15884" width="5.375" style="1" customWidth="1"/>
    <col min="15885" max="15885" width="11.875" style="1" customWidth="1"/>
    <col min="15886" max="15886" width="10.875" style="1" customWidth="1"/>
    <col min="15887" max="15887" width="17.5" style="1" customWidth="1"/>
    <col min="15888" max="16128" width="8.75" style="1"/>
    <col min="16129" max="16129" width="14.375" style="1" customWidth="1"/>
    <col min="16130" max="16130" width="19.75" style="1" customWidth="1"/>
    <col min="16131" max="16131" width="6.5" style="1" customWidth="1"/>
    <col min="16132" max="16134" width="8.75" style="1"/>
    <col min="16135" max="16135" width="10.75" style="1" customWidth="1"/>
    <col min="16136" max="16136" width="12.75" style="1" customWidth="1"/>
    <col min="16137" max="16137" width="8.75" style="1"/>
    <col min="16138" max="16138" width="12.875" style="1" customWidth="1"/>
    <col min="16139" max="16139" width="8.75" style="1"/>
    <col min="16140" max="16140" width="5.375" style="1" customWidth="1"/>
    <col min="16141" max="16141" width="11.875" style="1" customWidth="1"/>
    <col min="16142" max="16142" width="10.875" style="1" customWidth="1"/>
    <col min="16143" max="16143" width="17.5" style="1" customWidth="1"/>
    <col min="16144" max="16384" width="8.75" style="1"/>
  </cols>
  <sheetData>
    <row r="1" spans="1:16" ht="42" customHeight="1">
      <c r="A1" s="198" t="s">
        <v>756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6" ht="27.75" customHeight="1">
      <c r="A2" s="142" t="s">
        <v>116</v>
      </c>
      <c r="B2" s="142" t="s">
        <v>117</v>
      </c>
      <c r="C2" s="142" t="s">
        <v>118</v>
      </c>
      <c r="D2" s="140" t="s">
        <v>748</v>
      </c>
      <c r="E2" s="140" t="s">
        <v>749</v>
      </c>
      <c r="F2" s="140" t="s">
        <v>750</v>
      </c>
      <c r="G2" s="140" t="s">
        <v>751</v>
      </c>
      <c r="H2" s="140" t="s">
        <v>752</v>
      </c>
      <c r="I2" s="139" t="s">
        <v>753</v>
      </c>
      <c r="J2" s="139" t="s">
        <v>16</v>
      </c>
      <c r="L2" s="137"/>
      <c r="M2" s="137"/>
      <c r="N2" s="28"/>
      <c r="O2" s="28"/>
      <c r="P2" s="28"/>
    </row>
    <row r="3" spans="1:16" ht="24.95" customHeight="1">
      <c r="A3" s="30" t="s">
        <v>125</v>
      </c>
      <c r="B3" s="30" t="s">
        <v>126</v>
      </c>
      <c r="C3" s="30">
        <v>7</v>
      </c>
      <c r="D3" s="30">
        <v>1000</v>
      </c>
      <c r="E3" s="30">
        <v>500</v>
      </c>
      <c r="F3" s="30">
        <f>C3*E3</f>
        <v>3500</v>
      </c>
      <c r="G3" s="30">
        <v>0</v>
      </c>
      <c r="H3" s="30">
        <v>3501</v>
      </c>
      <c r="I3" s="30">
        <f>F3-H3</f>
        <v>-1</v>
      </c>
      <c r="J3" s="31" t="s">
        <v>745</v>
      </c>
      <c r="L3" s="67"/>
      <c r="M3" s="67"/>
      <c r="N3" s="67"/>
      <c r="O3" s="67"/>
      <c r="P3" s="67"/>
    </row>
    <row r="4" spans="1:16" customFormat="1" ht="24.95" customHeight="1">
      <c r="A4" s="65" t="s">
        <v>285</v>
      </c>
      <c r="B4" s="65" t="s">
        <v>286</v>
      </c>
      <c r="C4" s="65">
        <v>11</v>
      </c>
      <c r="D4" s="65">
        <v>550</v>
      </c>
      <c r="E4" s="65">
        <v>275</v>
      </c>
      <c r="F4" s="62">
        <f>C4*E4</f>
        <v>3025</v>
      </c>
      <c r="G4" s="65">
        <v>0</v>
      </c>
      <c r="H4" s="65">
        <v>3000</v>
      </c>
      <c r="I4" s="65">
        <v>25</v>
      </c>
      <c r="J4" s="31" t="s">
        <v>745</v>
      </c>
      <c r="L4" s="1"/>
      <c r="M4" s="67"/>
      <c r="N4" s="67"/>
      <c r="O4" s="67"/>
    </row>
    <row r="5" spans="1:16" customFormat="1" ht="24.95" customHeight="1">
      <c r="A5" s="62" t="s">
        <v>269</v>
      </c>
      <c r="B5" s="62" t="s">
        <v>270</v>
      </c>
      <c r="C5" s="62">
        <v>17</v>
      </c>
      <c r="D5" s="62">
        <v>1000</v>
      </c>
      <c r="E5" s="62">
        <v>500</v>
      </c>
      <c r="F5" s="62">
        <v>8500</v>
      </c>
      <c r="G5" s="62">
        <v>0</v>
      </c>
      <c r="H5" s="62">
        <v>8494.31</v>
      </c>
      <c r="I5" s="62">
        <f t="shared" ref="I5:I10" si="0">F5-H5</f>
        <v>5.6900000000005093</v>
      </c>
      <c r="J5" s="31" t="s">
        <v>745</v>
      </c>
      <c r="L5" s="63"/>
      <c r="M5" s="67"/>
      <c r="N5" s="67"/>
      <c r="O5" s="67"/>
      <c r="P5" s="63"/>
    </row>
    <row r="6" spans="1:16" customFormat="1" ht="24.95" customHeight="1">
      <c r="A6" s="62" t="s">
        <v>281</v>
      </c>
      <c r="B6" s="62" t="s">
        <v>280</v>
      </c>
      <c r="C6" s="64">
        <v>38</v>
      </c>
      <c r="D6" s="65">
        <v>550</v>
      </c>
      <c r="E6" s="65">
        <v>275</v>
      </c>
      <c r="F6" s="62">
        <f>C6*E6</f>
        <v>10450</v>
      </c>
      <c r="G6" s="62">
        <v>0</v>
      </c>
      <c r="H6" s="62">
        <v>10397.31</v>
      </c>
      <c r="I6" s="62">
        <f t="shared" si="0"/>
        <v>52.690000000000509</v>
      </c>
      <c r="J6" s="31" t="s">
        <v>745</v>
      </c>
      <c r="L6" s="1"/>
      <c r="M6" s="67"/>
      <c r="N6" s="67"/>
      <c r="O6" s="67"/>
      <c r="P6" s="1"/>
    </row>
    <row r="7" spans="1:16" customFormat="1" ht="24.95" customHeight="1">
      <c r="A7" s="62" t="s">
        <v>282</v>
      </c>
      <c r="B7" s="62" t="s">
        <v>274</v>
      </c>
      <c r="C7" s="66">
        <v>23</v>
      </c>
      <c r="D7" s="65">
        <v>550</v>
      </c>
      <c r="E7" s="66">
        <v>275</v>
      </c>
      <c r="F7" s="62">
        <f>C7*E7</f>
        <v>6325</v>
      </c>
      <c r="G7" s="62">
        <v>0</v>
      </c>
      <c r="H7" s="62">
        <v>6270.81</v>
      </c>
      <c r="I7" s="62">
        <f t="shared" si="0"/>
        <v>54.1899999999996</v>
      </c>
      <c r="J7" s="31" t="s">
        <v>745</v>
      </c>
      <c r="L7" s="1"/>
      <c r="M7" s="67"/>
      <c r="N7" s="67"/>
      <c r="O7" s="67"/>
      <c r="P7" s="1"/>
    </row>
    <row r="8" spans="1:16" ht="24.95" customHeight="1">
      <c r="A8" s="143" t="s">
        <v>121</v>
      </c>
      <c r="B8" s="143" t="s">
        <v>120</v>
      </c>
      <c r="C8" s="30">
        <v>45</v>
      </c>
      <c r="D8" s="30">
        <v>550</v>
      </c>
      <c r="E8" s="30">
        <v>275</v>
      </c>
      <c r="F8" s="30">
        <f>C8*E8</f>
        <v>12375</v>
      </c>
      <c r="G8" s="30">
        <v>0</v>
      </c>
      <c r="H8" s="30">
        <v>12361.08</v>
      </c>
      <c r="I8" s="30">
        <f t="shared" si="0"/>
        <v>13.920000000000073</v>
      </c>
      <c r="J8" s="31" t="s">
        <v>745</v>
      </c>
      <c r="L8" s="63"/>
      <c r="M8" s="67"/>
      <c r="N8" s="67"/>
      <c r="O8" s="67"/>
      <c r="P8" s="63"/>
    </row>
    <row r="9" spans="1:16" customFormat="1" ht="24.95" customHeight="1">
      <c r="A9" s="62" t="s">
        <v>271</v>
      </c>
      <c r="B9" s="62" t="s">
        <v>272</v>
      </c>
      <c r="C9" s="62">
        <v>16</v>
      </c>
      <c r="D9" s="62">
        <v>1000</v>
      </c>
      <c r="E9" s="62">
        <v>500</v>
      </c>
      <c r="F9" s="62">
        <v>8000</v>
      </c>
      <c r="G9" s="62">
        <v>0</v>
      </c>
      <c r="H9" s="62">
        <v>7978.31</v>
      </c>
      <c r="I9" s="62">
        <f t="shared" si="0"/>
        <v>21.6899999999996</v>
      </c>
      <c r="J9" s="31" t="s">
        <v>745</v>
      </c>
      <c r="L9" s="63"/>
      <c r="M9" s="67"/>
      <c r="N9" s="67"/>
      <c r="O9" s="67"/>
      <c r="P9" s="63"/>
    </row>
    <row r="10" spans="1:16" customFormat="1" ht="24.95" customHeight="1">
      <c r="A10" s="62" t="s">
        <v>273</v>
      </c>
      <c r="B10" s="62" t="s">
        <v>274</v>
      </c>
      <c r="C10" s="62">
        <v>34</v>
      </c>
      <c r="D10" s="62">
        <v>550</v>
      </c>
      <c r="E10" s="62">
        <v>275</v>
      </c>
      <c r="F10" s="62">
        <v>9350</v>
      </c>
      <c r="G10" s="62">
        <v>0</v>
      </c>
      <c r="H10" s="62">
        <v>9340.31</v>
      </c>
      <c r="I10" s="62">
        <f t="shared" si="0"/>
        <v>9.6900000000005093</v>
      </c>
      <c r="J10" s="31" t="s">
        <v>745</v>
      </c>
      <c r="L10" s="138"/>
      <c r="M10" s="67"/>
      <c r="N10" s="67"/>
      <c r="O10" s="67"/>
      <c r="P10" s="63"/>
    </row>
    <row r="11" spans="1:16" customFormat="1" ht="24.95" customHeight="1">
      <c r="A11" s="62" t="s">
        <v>283</v>
      </c>
      <c r="B11" s="62" t="s">
        <v>276</v>
      </c>
      <c r="C11" s="64">
        <v>13</v>
      </c>
      <c r="D11" s="65">
        <v>500</v>
      </c>
      <c r="E11" s="66">
        <v>250</v>
      </c>
      <c r="F11" s="62">
        <f t="shared" ref="F11:F33" si="1">C11*E11</f>
        <v>3250</v>
      </c>
      <c r="G11" s="62">
        <v>0</v>
      </c>
      <c r="H11" s="62">
        <v>3237.31</v>
      </c>
      <c r="I11" s="62">
        <f t="shared" ref="I11:I12" si="2">F11-H11</f>
        <v>12.690000000000055</v>
      </c>
      <c r="J11" s="31" t="s">
        <v>745</v>
      </c>
      <c r="L11" s="1"/>
      <c r="M11" s="67"/>
      <c r="N11" s="67"/>
      <c r="O11" s="67"/>
      <c r="P11" s="1"/>
    </row>
    <row r="12" spans="1:16" customFormat="1" ht="24.95" customHeight="1">
      <c r="A12" s="62" t="s">
        <v>284</v>
      </c>
      <c r="B12" s="62" t="s">
        <v>276</v>
      </c>
      <c r="C12" s="66">
        <v>19</v>
      </c>
      <c r="D12" s="65">
        <v>550</v>
      </c>
      <c r="E12" s="66">
        <v>275</v>
      </c>
      <c r="F12" s="62">
        <f t="shared" si="1"/>
        <v>5225</v>
      </c>
      <c r="G12" s="62">
        <v>0</v>
      </c>
      <c r="H12" s="62">
        <v>5199.3100000000004</v>
      </c>
      <c r="I12" s="62">
        <f t="shared" si="2"/>
        <v>25.6899999999996</v>
      </c>
      <c r="J12" s="31" t="s">
        <v>745</v>
      </c>
      <c r="L12" s="1"/>
      <c r="M12" s="67"/>
      <c r="N12" s="67"/>
      <c r="O12" s="67"/>
      <c r="P12" s="1"/>
    </row>
    <row r="13" spans="1:16" customFormat="1" ht="24.95" customHeight="1">
      <c r="A13" s="62" t="s">
        <v>275</v>
      </c>
      <c r="B13" s="62" t="s">
        <v>276</v>
      </c>
      <c r="C13" s="62">
        <v>38</v>
      </c>
      <c r="D13" s="62">
        <v>550</v>
      </c>
      <c r="E13" s="62">
        <v>275</v>
      </c>
      <c r="F13" s="62">
        <v>10450</v>
      </c>
      <c r="G13" s="62">
        <v>0</v>
      </c>
      <c r="H13" s="62">
        <v>10380.31</v>
      </c>
      <c r="I13" s="62">
        <f>F13-H13</f>
        <v>69.690000000000509</v>
      </c>
      <c r="J13" s="31" t="s">
        <v>745</v>
      </c>
      <c r="L13" s="138"/>
      <c r="M13" s="67"/>
      <c r="N13" s="67"/>
      <c r="O13" s="67"/>
      <c r="P13" s="63"/>
    </row>
    <row r="14" spans="1:16" customFormat="1" ht="24.95" customHeight="1">
      <c r="A14" s="62" t="s">
        <v>277</v>
      </c>
      <c r="B14" s="62" t="s">
        <v>278</v>
      </c>
      <c r="C14" s="64">
        <v>18</v>
      </c>
      <c r="D14" s="65">
        <v>1000</v>
      </c>
      <c r="E14" s="65">
        <v>500</v>
      </c>
      <c r="F14" s="62">
        <f>C14*E14</f>
        <v>9000</v>
      </c>
      <c r="G14" s="62">
        <v>0</v>
      </c>
      <c r="H14" s="62">
        <v>8995.31</v>
      </c>
      <c r="I14" s="62">
        <f>F14-H14</f>
        <v>4.6900000000005093</v>
      </c>
      <c r="J14" s="31" t="s">
        <v>745</v>
      </c>
      <c r="L14" s="138"/>
      <c r="M14" s="67"/>
      <c r="N14" s="67"/>
      <c r="O14" s="67"/>
      <c r="P14" s="63"/>
    </row>
    <row r="15" spans="1:16" customFormat="1" ht="24.95" customHeight="1">
      <c r="A15" s="62" t="s">
        <v>279</v>
      </c>
      <c r="B15" s="62" t="s">
        <v>280</v>
      </c>
      <c r="C15" s="64">
        <v>28</v>
      </c>
      <c r="D15" s="65">
        <v>550</v>
      </c>
      <c r="E15" s="65">
        <v>275</v>
      </c>
      <c r="F15" s="62">
        <f>C15*E15</f>
        <v>7700</v>
      </c>
      <c r="G15" s="62">
        <v>0</v>
      </c>
      <c r="H15" s="62">
        <v>7673.31</v>
      </c>
      <c r="I15" s="62">
        <f>F15-H15</f>
        <v>26.6899999999996</v>
      </c>
      <c r="J15" s="31" t="s">
        <v>745</v>
      </c>
      <c r="L15" s="138"/>
      <c r="M15" s="67"/>
      <c r="N15" s="67"/>
      <c r="O15" s="67"/>
      <c r="P15" s="63"/>
    </row>
    <row r="16" spans="1:16" ht="24.95" customHeight="1">
      <c r="A16" s="143" t="s">
        <v>122</v>
      </c>
      <c r="B16" s="143" t="s">
        <v>123</v>
      </c>
      <c r="C16" s="30">
        <v>49</v>
      </c>
      <c r="D16" s="30">
        <v>550</v>
      </c>
      <c r="E16" s="30">
        <v>275</v>
      </c>
      <c r="F16" s="30">
        <f>C16*E16</f>
        <v>13475</v>
      </c>
      <c r="G16" s="30">
        <v>0</v>
      </c>
      <c r="H16" s="30">
        <v>13439.08</v>
      </c>
      <c r="I16" s="30">
        <f>F16-H16</f>
        <v>35.920000000000073</v>
      </c>
      <c r="J16" s="31" t="s">
        <v>745</v>
      </c>
      <c r="L16" s="63"/>
      <c r="M16" s="67"/>
      <c r="N16" s="67"/>
      <c r="O16" s="67"/>
      <c r="P16" s="63"/>
    </row>
    <row r="17" spans="1:16" ht="24.95" customHeight="1">
      <c r="A17" s="143" t="s">
        <v>119</v>
      </c>
      <c r="B17" s="143" t="s">
        <v>120</v>
      </c>
      <c r="C17" s="30">
        <v>32</v>
      </c>
      <c r="D17" s="30">
        <v>550</v>
      </c>
      <c r="E17" s="30">
        <v>275</v>
      </c>
      <c r="F17" s="30">
        <f>C17*E17</f>
        <v>8800</v>
      </c>
      <c r="G17" s="30">
        <v>0</v>
      </c>
      <c r="H17" s="30">
        <v>4274.08</v>
      </c>
      <c r="I17" s="30">
        <f>F17-H17</f>
        <v>4525.92</v>
      </c>
      <c r="J17" s="31" t="s">
        <v>745</v>
      </c>
      <c r="L17" s="63"/>
      <c r="M17" s="67"/>
      <c r="N17" s="67"/>
      <c r="O17" s="67"/>
      <c r="P17" s="63"/>
    </row>
    <row r="18" spans="1:16" ht="24.95" customHeight="1">
      <c r="A18" s="201" t="s">
        <v>747</v>
      </c>
      <c r="B18" s="202"/>
      <c r="C18" s="202"/>
      <c r="D18" s="202"/>
      <c r="E18" s="203"/>
      <c r="F18" s="142">
        <f>SUM(F3:F17)</f>
        <v>119425</v>
      </c>
      <c r="G18" s="142">
        <f t="shared" ref="G18:I18" si="3">SUM(G3:G17)</f>
        <v>0</v>
      </c>
      <c r="H18" s="142">
        <f t="shared" si="3"/>
        <v>114541.84</v>
      </c>
      <c r="I18" s="142">
        <f t="shared" si="3"/>
        <v>4883.1600000000017</v>
      </c>
      <c r="J18" s="140"/>
      <c r="L18" s="63"/>
      <c r="M18" s="67"/>
      <c r="N18" s="67"/>
      <c r="O18" s="67"/>
      <c r="P18" s="63"/>
    </row>
    <row r="19" spans="1:16" ht="24.95" customHeight="1">
      <c r="A19" s="62" t="s">
        <v>612</v>
      </c>
      <c r="B19" s="62" t="s">
        <v>613</v>
      </c>
      <c r="C19" s="62">
        <v>41</v>
      </c>
      <c r="D19" s="62">
        <v>500</v>
      </c>
      <c r="E19" s="62">
        <v>250</v>
      </c>
      <c r="F19" s="62">
        <f t="shared" ref="F19:F24" si="4">C19*E19</f>
        <v>10250</v>
      </c>
      <c r="G19" s="65">
        <v>0</v>
      </c>
      <c r="H19" s="62">
        <v>10238.06</v>
      </c>
      <c r="I19" s="62">
        <f t="shared" ref="I19:I24" si="5">F19-H19</f>
        <v>11.940000000000509</v>
      </c>
      <c r="J19" s="144" t="s">
        <v>746</v>
      </c>
      <c r="M19" s="67"/>
      <c r="N19" s="67"/>
      <c r="O19" s="67"/>
      <c r="P19" s="28"/>
    </row>
    <row r="20" spans="1:16" ht="24.95" customHeight="1">
      <c r="A20" s="62" t="s">
        <v>614</v>
      </c>
      <c r="B20" s="62" t="s">
        <v>615</v>
      </c>
      <c r="C20" s="62">
        <v>37</v>
      </c>
      <c r="D20" s="62">
        <v>500</v>
      </c>
      <c r="E20" s="62">
        <v>250</v>
      </c>
      <c r="F20" s="62">
        <f t="shared" si="4"/>
        <v>9250</v>
      </c>
      <c r="G20" s="65">
        <v>0</v>
      </c>
      <c r="H20" s="62">
        <v>9249</v>
      </c>
      <c r="I20" s="62">
        <f t="shared" si="5"/>
        <v>1</v>
      </c>
      <c r="J20" s="144" t="s">
        <v>746</v>
      </c>
      <c r="M20" s="67"/>
      <c r="N20" s="67"/>
      <c r="O20" s="67"/>
      <c r="P20" s="28"/>
    </row>
    <row r="21" spans="1:16" ht="24.95" customHeight="1">
      <c r="A21" s="62" t="s">
        <v>616</v>
      </c>
      <c r="B21" s="62" t="s">
        <v>615</v>
      </c>
      <c r="C21" s="62">
        <v>25</v>
      </c>
      <c r="D21" s="62">
        <v>500</v>
      </c>
      <c r="E21" s="62">
        <v>250</v>
      </c>
      <c r="F21" s="62">
        <f t="shared" si="4"/>
        <v>6250</v>
      </c>
      <c r="G21" s="65">
        <v>0</v>
      </c>
      <c r="H21" s="62">
        <v>6250</v>
      </c>
      <c r="I21" s="62">
        <f t="shared" si="5"/>
        <v>0</v>
      </c>
      <c r="J21" s="144" t="s">
        <v>746</v>
      </c>
      <c r="M21" s="67"/>
      <c r="N21" s="67"/>
      <c r="O21" s="67"/>
      <c r="P21" s="28"/>
    </row>
    <row r="22" spans="1:16" ht="24.95" customHeight="1">
      <c r="A22" s="62" t="s">
        <v>617</v>
      </c>
      <c r="B22" s="62" t="s">
        <v>618</v>
      </c>
      <c r="C22" s="64">
        <v>40</v>
      </c>
      <c r="D22" s="62">
        <v>500</v>
      </c>
      <c r="E22" s="65">
        <v>250</v>
      </c>
      <c r="F22" s="62">
        <f t="shared" si="4"/>
        <v>10000</v>
      </c>
      <c r="G22" s="65">
        <v>0</v>
      </c>
      <c r="H22" s="62">
        <v>10000</v>
      </c>
      <c r="I22" s="62">
        <f t="shared" si="5"/>
        <v>0</v>
      </c>
      <c r="J22" s="144" t="s">
        <v>746</v>
      </c>
      <c r="M22" s="67"/>
      <c r="N22" s="67"/>
      <c r="O22" s="67"/>
      <c r="P22" s="28"/>
    </row>
    <row r="23" spans="1:16" ht="24.95" customHeight="1">
      <c r="A23" s="62" t="s">
        <v>619</v>
      </c>
      <c r="B23" s="62" t="s">
        <v>620</v>
      </c>
      <c r="C23" s="64">
        <v>49</v>
      </c>
      <c r="D23" s="62">
        <v>500</v>
      </c>
      <c r="E23" s="65">
        <v>250</v>
      </c>
      <c r="F23" s="62">
        <f t="shared" si="4"/>
        <v>12250</v>
      </c>
      <c r="G23" s="65">
        <v>0</v>
      </c>
      <c r="H23" s="62">
        <v>12240</v>
      </c>
      <c r="I23" s="62">
        <f t="shared" si="5"/>
        <v>10</v>
      </c>
      <c r="J23" s="144" t="s">
        <v>746</v>
      </c>
      <c r="M23" s="67"/>
      <c r="N23" s="67"/>
      <c r="O23" s="67"/>
      <c r="P23" s="28"/>
    </row>
    <row r="24" spans="1:16" ht="24.95" customHeight="1">
      <c r="A24" s="62" t="s">
        <v>737</v>
      </c>
      <c r="B24" s="62" t="s">
        <v>738</v>
      </c>
      <c r="C24" s="62">
        <v>25</v>
      </c>
      <c r="D24" s="62">
        <v>500</v>
      </c>
      <c r="E24" s="62">
        <v>250</v>
      </c>
      <c r="F24" s="62">
        <f t="shared" si="4"/>
        <v>6250</v>
      </c>
      <c r="G24" s="66">
        <v>0</v>
      </c>
      <c r="H24" s="62">
        <v>6250</v>
      </c>
      <c r="I24" s="62">
        <f t="shared" si="5"/>
        <v>0</v>
      </c>
      <c r="J24" s="144" t="s">
        <v>746</v>
      </c>
      <c r="M24" s="67"/>
      <c r="N24" s="67"/>
      <c r="O24" s="67"/>
      <c r="P24" s="28"/>
    </row>
    <row r="25" spans="1:16" ht="24.95" customHeight="1">
      <c r="A25" s="62" t="s">
        <v>621</v>
      </c>
      <c r="B25" s="62" t="s">
        <v>622</v>
      </c>
      <c r="C25" s="64">
        <v>26</v>
      </c>
      <c r="D25" s="62">
        <v>500</v>
      </c>
      <c r="E25" s="65">
        <v>250</v>
      </c>
      <c r="F25" s="62">
        <f t="shared" si="1"/>
        <v>6500</v>
      </c>
      <c r="G25" s="65">
        <v>0</v>
      </c>
      <c r="H25" s="65">
        <v>6500</v>
      </c>
      <c r="I25" s="62">
        <f t="shared" ref="I25" si="6">F25-H25</f>
        <v>0</v>
      </c>
      <c r="J25" s="144" t="s">
        <v>746</v>
      </c>
      <c r="M25" s="67"/>
      <c r="N25" s="67"/>
      <c r="O25" s="67"/>
      <c r="P25" s="28"/>
    </row>
    <row r="26" spans="1:16" ht="24.95" customHeight="1">
      <c r="A26" s="62" t="s">
        <v>739</v>
      </c>
      <c r="B26" s="62" t="s">
        <v>740</v>
      </c>
      <c r="C26" s="62">
        <v>53</v>
      </c>
      <c r="D26" s="62">
        <v>500</v>
      </c>
      <c r="E26" s="62">
        <v>250</v>
      </c>
      <c r="F26" s="62">
        <f t="shared" si="1"/>
        <v>13250</v>
      </c>
      <c r="G26" s="66">
        <v>0</v>
      </c>
      <c r="H26" s="62">
        <v>13247</v>
      </c>
      <c r="I26" s="62">
        <f>F26-H26</f>
        <v>3</v>
      </c>
      <c r="J26" s="144" t="s">
        <v>746</v>
      </c>
      <c r="M26" s="67"/>
      <c r="N26" s="67"/>
      <c r="O26" s="67"/>
      <c r="P26" s="28"/>
    </row>
    <row r="27" spans="1:16" ht="24.95" customHeight="1">
      <c r="A27" s="62" t="s">
        <v>741</v>
      </c>
      <c r="B27" s="62" t="s">
        <v>740</v>
      </c>
      <c r="C27" s="62">
        <v>51</v>
      </c>
      <c r="D27" s="62">
        <v>500</v>
      </c>
      <c r="E27" s="62">
        <v>250</v>
      </c>
      <c r="F27" s="62">
        <f t="shared" si="1"/>
        <v>12750</v>
      </c>
      <c r="G27" s="66">
        <v>0</v>
      </c>
      <c r="H27" s="62">
        <v>12713</v>
      </c>
      <c r="I27" s="62">
        <f>F27-H27</f>
        <v>37</v>
      </c>
      <c r="J27" s="144" t="s">
        <v>746</v>
      </c>
      <c r="M27" s="67"/>
      <c r="N27" s="67"/>
      <c r="O27" s="67"/>
      <c r="P27" s="28"/>
    </row>
    <row r="28" spans="1:16" ht="24.95" customHeight="1">
      <c r="A28" s="62" t="s">
        <v>742</v>
      </c>
      <c r="B28" s="62" t="s">
        <v>743</v>
      </c>
      <c r="C28" s="64">
        <v>50</v>
      </c>
      <c r="D28" s="62">
        <v>500</v>
      </c>
      <c r="E28" s="66">
        <v>250</v>
      </c>
      <c r="F28" s="62">
        <f t="shared" si="1"/>
        <v>12500</v>
      </c>
      <c r="G28" s="66">
        <v>0</v>
      </c>
      <c r="H28" s="62">
        <v>12448</v>
      </c>
      <c r="I28" s="62">
        <f>F28-H28</f>
        <v>52</v>
      </c>
      <c r="J28" s="144" t="s">
        <v>746</v>
      </c>
      <c r="M28" s="67"/>
      <c r="N28" s="67"/>
      <c r="O28" s="67"/>
      <c r="P28" s="28"/>
    </row>
    <row r="29" spans="1:16" ht="24.95" customHeight="1">
      <c r="A29" s="201" t="s">
        <v>747</v>
      </c>
      <c r="B29" s="202"/>
      <c r="C29" s="202"/>
      <c r="D29" s="202"/>
      <c r="E29" s="203"/>
      <c r="F29" s="141">
        <f>SUM(F19:F28)</f>
        <v>99250</v>
      </c>
      <c r="G29" s="141">
        <f t="shared" ref="G29:I29" si="7">SUM(G19:G28)</f>
        <v>0</v>
      </c>
      <c r="H29" s="141">
        <f t="shared" si="7"/>
        <v>99135.06</v>
      </c>
      <c r="I29" s="141">
        <f t="shared" si="7"/>
        <v>114.94000000000051</v>
      </c>
      <c r="J29" s="144"/>
      <c r="M29" s="67"/>
      <c r="N29" s="67"/>
      <c r="O29" s="67"/>
      <c r="P29" s="28"/>
    </row>
    <row r="30" spans="1:16" ht="24.95" customHeight="1">
      <c r="A30" s="143" t="s">
        <v>804</v>
      </c>
      <c r="B30" s="143" t="s">
        <v>806</v>
      </c>
      <c r="C30" s="143">
        <v>40</v>
      </c>
      <c r="D30" s="143">
        <v>500</v>
      </c>
      <c r="E30" s="143">
        <v>500</v>
      </c>
      <c r="F30" s="62">
        <f t="shared" si="1"/>
        <v>20000</v>
      </c>
      <c r="G30" s="62">
        <v>0</v>
      </c>
      <c r="H30" s="62">
        <v>13928</v>
      </c>
      <c r="I30" s="62">
        <f>F30-H30</f>
        <v>6072</v>
      </c>
      <c r="J30" s="144" t="s">
        <v>860</v>
      </c>
      <c r="M30" s="67"/>
      <c r="N30" s="67"/>
      <c r="O30" s="67"/>
      <c r="P30" s="28"/>
    </row>
    <row r="31" spans="1:16" ht="24.95" customHeight="1">
      <c r="A31" s="143" t="s">
        <v>805</v>
      </c>
      <c r="B31" s="143" t="s">
        <v>807</v>
      </c>
      <c r="C31" s="143">
        <v>53</v>
      </c>
      <c r="D31" s="143">
        <v>500</v>
      </c>
      <c r="E31" s="143">
        <v>250</v>
      </c>
      <c r="F31" s="62">
        <f t="shared" si="1"/>
        <v>13250</v>
      </c>
      <c r="G31" s="62">
        <v>0</v>
      </c>
      <c r="H31" s="62">
        <v>13245</v>
      </c>
      <c r="I31" s="62">
        <f>F31-H31</f>
        <v>5</v>
      </c>
      <c r="J31" s="144" t="s">
        <v>808</v>
      </c>
      <c r="M31" s="67"/>
      <c r="N31" s="67"/>
      <c r="O31" s="67"/>
      <c r="P31" s="28"/>
    </row>
    <row r="32" spans="1:16" ht="24.95" customHeight="1">
      <c r="A32" s="143" t="s">
        <v>886</v>
      </c>
      <c r="B32" s="143" t="s">
        <v>888</v>
      </c>
      <c r="C32" s="143">
        <v>32</v>
      </c>
      <c r="D32" s="143">
        <v>300</v>
      </c>
      <c r="E32" s="143">
        <v>150</v>
      </c>
      <c r="F32" s="62">
        <f t="shared" si="1"/>
        <v>4800</v>
      </c>
      <c r="G32" s="62">
        <v>0</v>
      </c>
      <c r="H32" s="62">
        <v>2550</v>
      </c>
      <c r="I32" s="62">
        <f>F32-H32</f>
        <v>2250</v>
      </c>
      <c r="J32" s="144"/>
      <c r="M32" s="67"/>
      <c r="N32" s="67"/>
      <c r="O32" s="67"/>
      <c r="P32" s="28"/>
    </row>
    <row r="33" spans="1:16" ht="24.95" customHeight="1">
      <c r="A33" s="143" t="s">
        <v>887</v>
      </c>
      <c r="B33" s="143" t="s">
        <v>888</v>
      </c>
      <c r="C33" s="143">
        <v>37</v>
      </c>
      <c r="D33" s="143">
        <v>300</v>
      </c>
      <c r="E33" s="143">
        <v>150</v>
      </c>
      <c r="F33" s="62">
        <f t="shared" si="1"/>
        <v>5550</v>
      </c>
      <c r="G33" s="62">
        <v>0</v>
      </c>
      <c r="H33" s="62">
        <v>2935</v>
      </c>
      <c r="I33" s="62">
        <f>F33-H33</f>
        <v>2615</v>
      </c>
      <c r="J33" s="144"/>
      <c r="M33" s="67"/>
      <c r="N33" s="67"/>
      <c r="O33" s="67"/>
      <c r="P33" s="28"/>
    </row>
    <row r="34" spans="1:16" ht="24.95" customHeight="1">
      <c r="A34" s="201" t="s">
        <v>747</v>
      </c>
      <c r="B34" s="202"/>
      <c r="C34" s="202"/>
      <c r="D34" s="202"/>
      <c r="E34" s="203"/>
      <c r="F34" s="141">
        <f>SUM(F30:F33)</f>
        <v>43600</v>
      </c>
      <c r="G34" s="141">
        <f t="shared" ref="G34:I34" si="8">SUM(G30:G33)</f>
        <v>0</v>
      </c>
      <c r="H34" s="141">
        <f t="shared" si="8"/>
        <v>32658</v>
      </c>
      <c r="I34" s="141">
        <f t="shared" si="8"/>
        <v>10942</v>
      </c>
      <c r="J34" s="144"/>
      <c r="M34" s="67"/>
      <c r="N34" s="67"/>
      <c r="O34" s="67"/>
      <c r="P34" s="28"/>
    </row>
    <row r="35" spans="1:16" ht="24.95" customHeight="1">
      <c r="A35" s="200" t="s">
        <v>124</v>
      </c>
      <c r="B35" s="200"/>
      <c r="C35" s="200"/>
      <c r="D35" s="200"/>
      <c r="E35" s="200"/>
      <c r="F35" s="145">
        <f>F29+F18+F34</f>
        <v>262275</v>
      </c>
      <c r="G35" s="145">
        <f t="shared" ref="G35:I35" si="9">G29+G18+G34</f>
        <v>0</v>
      </c>
      <c r="H35" s="145">
        <f t="shared" si="9"/>
        <v>246334.9</v>
      </c>
      <c r="I35" s="145">
        <f>I29+I18+I34</f>
        <v>15940.100000000002</v>
      </c>
      <c r="J35" s="181"/>
      <c r="M35" s="67"/>
      <c r="N35" s="67"/>
      <c r="O35" s="67"/>
    </row>
    <row r="36" spans="1:16">
      <c r="M36" s="67"/>
      <c r="N36" s="67"/>
      <c r="O36" s="67"/>
    </row>
    <row r="37" spans="1:16">
      <c r="M37" s="67"/>
      <c r="N37" s="67"/>
      <c r="O37" s="67"/>
    </row>
    <row r="38" spans="1:16">
      <c r="M38" s="67"/>
      <c r="N38" s="67"/>
      <c r="O38" s="67"/>
    </row>
    <row r="39" spans="1:16">
      <c r="M39" s="67"/>
      <c r="N39" s="67"/>
      <c r="O39" s="67"/>
    </row>
    <row r="40" spans="1:16">
      <c r="M40" s="67"/>
      <c r="N40" s="67"/>
      <c r="O40" s="67"/>
    </row>
    <row r="41" spans="1:16">
      <c r="M41" s="67"/>
      <c r="N41" s="67"/>
      <c r="O41" s="67"/>
    </row>
  </sheetData>
  <mergeCells count="5">
    <mergeCell ref="A1:J1"/>
    <mergeCell ref="A35:E35"/>
    <mergeCell ref="A18:E18"/>
    <mergeCell ref="A29:E29"/>
    <mergeCell ref="A34:E34"/>
  </mergeCells>
  <phoneticPr fontId="3" type="noConversion"/>
  <pageMargins left="0.59055118110236227" right="0.19685039370078741" top="0.39370078740157483" bottom="0.19685039370078741" header="0.51181102362204722" footer="0.51181102362204722"/>
  <pageSetup paperSize="9" scale="89" fitToWidth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topLeftCell="A22" zoomScale="115" zoomScaleNormal="115" workbookViewId="0">
      <selection activeCell="H35" sqref="H35"/>
    </sheetView>
  </sheetViews>
  <sheetFormatPr defaultColWidth="8.75" defaultRowHeight="14.25"/>
  <cols>
    <col min="1" max="1" width="16.25" style="1" customWidth="1"/>
    <col min="2" max="2" width="17.75" style="1" customWidth="1"/>
    <col min="3" max="3" width="6.5" style="1" customWidth="1"/>
    <col min="4" max="7" width="7.75" style="1" customWidth="1"/>
    <col min="8" max="8" width="9.875" style="1" customWidth="1"/>
    <col min="9" max="9" width="7.75" style="1" customWidth="1"/>
    <col min="10" max="10" width="12.875" style="29" customWidth="1"/>
    <col min="11" max="11" width="8.75" style="1"/>
    <col min="12" max="12" width="5.375" style="1" customWidth="1"/>
    <col min="13" max="13" width="11.875" style="1" customWidth="1"/>
    <col min="14" max="14" width="10.875" style="1" customWidth="1"/>
    <col min="15" max="15" width="17.5" style="1" customWidth="1"/>
    <col min="16" max="256" width="8.75" style="1"/>
    <col min="257" max="257" width="14.375" style="1" customWidth="1"/>
    <col min="258" max="258" width="19.75" style="1" customWidth="1"/>
    <col min="259" max="259" width="6.5" style="1" customWidth="1"/>
    <col min="260" max="262" width="8.75" style="1"/>
    <col min="263" max="263" width="10.75" style="1" customWidth="1"/>
    <col min="264" max="264" width="12.75" style="1" customWidth="1"/>
    <col min="265" max="265" width="8.75" style="1"/>
    <col min="266" max="266" width="12.875" style="1" customWidth="1"/>
    <col min="267" max="267" width="8.75" style="1"/>
    <col min="268" max="268" width="5.375" style="1" customWidth="1"/>
    <col min="269" max="269" width="11.875" style="1" customWidth="1"/>
    <col min="270" max="270" width="10.875" style="1" customWidth="1"/>
    <col min="271" max="271" width="17.5" style="1" customWidth="1"/>
    <col min="272" max="512" width="8.75" style="1"/>
    <col min="513" max="513" width="14.375" style="1" customWidth="1"/>
    <col min="514" max="514" width="19.75" style="1" customWidth="1"/>
    <col min="515" max="515" width="6.5" style="1" customWidth="1"/>
    <col min="516" max="518" width="8.75" style="1"/>
    <col min="519" max="519" width="10.75" style="1" customWidth="1"/>
    <col min="520" max="520" width="12.75" style="1" customWidth="1"/>
    <col min="521" max="521" width="8.75" style="1"/>
    <col min="522" max="522" width="12.875" style="1" customWidth="1"/>
    <col min="523" max="523" width="8.75" style="1"/>
    <col min="524" max="524" width="5.375" style="1" customWidth="1"/>
    <col min="525" max="525" width="11.875" style="1" customWidth="1"/>
    <col min="526" max="526" width="10.875" style="1" customWidth="1"/>
    <col min="527" max="527" width="17.5" style="1" customWidth="1"/>
    <col min="528" max="768" width="8.75" style="1"/>
    <col min="769" max="769" width="14.375" style="1" customWidth="1"/>
    <col min="770" max="770" width="19.75" style="1" customWidth="1"/>
    <col min="771" max="771" width="6.5" style="1" customWidth="1"/>
    <col min="772" max="774" width="8.75" style="1"/>
    <col min="775" max="775" width="10.75" style="1" customWidth="1"/>
    <col min="776" max="776" width="12.75" style="1" customWidth="1"/>
    <col min="777" max="777" width="8.75" style="1"/>
    <col min="778" max="778" width="12.875" style="1" customWidth="1"/>
    <col min="779" max="779" width="8.75" style="1"/>
    <col min="780" max="780" width="5.375" style="1" customWidth="1"/>
    <col min="781" max="781" width="11.875" style="1" customWidth="1"/>
    <col min="782" max="782" width="10.875" style="1" customWidth="1"/>
    <col min="783" max="783" width="17.5" style="1" customWidth="1"/>
    <col min="784" max="1024" width="8.75" style="1"/>
    <col min="1025" max="1025" width="14.375" style="1" customWidth="1"/>
    <col min="1026" max="1026" width="19.75" style="1" customWidth="1"/>
    <col min="1027" max="1027" width="6.5" style="1" customWidth="1"/>
    <col min="1028" max="1030" width="8.75" style="1"/>
    <col min="1031" max="1031" width="10.75" style="1" customWidth="1"/>
    <col min="1032" max="1032" width="12.75" style="1" customWidth="1"/>
    <col min="1033" max="1033" width="8.75" style="1"/>
    <col min="1034" max="1034" width="12.875" style="1" customWidth="1"/>
    <col min="1035" max="1035" width="8.75" style="1"/>
    <col min="1036" max="1036" width="5.375" style="1" customWidth="1"/>
    <col min="1037" max="1037" width="11.875" style="1" customWidth="1"/>
    <col min="1038" max="1038" width="10.875" style="1" customWidth="1"/>
    <col min="1039" max="1039" width="17.5" style="1" customWidth="1"/>
    <col min="1040" max="1280" width="8.75" style="1"/>
    <col min="1281" max="1281" width="14.375" style="1" customWidth="1"/>
    <col min="1282" max="1282" width="19.75" style="1" customWidth="1"/>
    <col min="1283" max="1283" width="6.5" style="1" customWidth="1"/>
    <col min="1284" max="1286" width="8.75" style="1"/>
    <col min="1287" max="1287" width="10.75" style="1" customWidth="1"/>
    <col min="1288" max="1288" width="12.75" style="1" customWidth="1"/>
    <col min="1289" max="1289" width="8.75" style="1"/>
    <col min="1290" max="1290" width="12.875" style="1" customWidth="1"/>
    <col min="1291" max="1291" width="8.75" style="1"/>
    <col min="1292" max="1292" width="5.375" style="1" customWidth="1"/>
    <col min="1293" max="1293" width="11.875" style="1" customWidth="1"/>
    <col min="1294" max="1294" width="10.875" style="1" customWidth="1"/>
    <col min="1295" max="1295" width="17.5" style="1" customWidth="1"/>
    <col min="1296" max="1536" width="8.75" style="1"/>
    <col min="1537" max="1537" width="14.375" style="1" customWidth="1"/>
    <col min="1538" max="1538" width="19.75" style="1" customWidth="1"/>
    <col min="1539" max="1539" width="6.5" style="1" customWidth="1"/>
    <col min="1540" max="1542" width="8.75" style="1"/>
    <col min="1543" max="1543" width="10.75" style="1" customWidth="1"/>
    <col min="1544" max="1544" width="12.75" style="1" customWidth="1"/>
    <col min="1545" max="1545" width="8.75" style="1"/>
    <col min="1546" max="1546" width="12.875" style="1" customWidth="1"/>
    <col min="1547" max="1547" width="8.75" style="1"/>
    <col min="1548" max="1548" width="5.375" style="1" customWidth="1"/>
    <col min="1549" max="1549" width="11.875" style="1" customWidth="1"/>
    <col min="1550" max="1550" width="10.875" style="1" customWidth="1"/>
    <col min="1551" max="1551" width="17.5" style="1" customWidth="1"/>
    <col min="1552" max="1792" width="8.75" style="1"/>
    <col min="1793" max="1793" width="14.375" style="1" customWidth="1"/>
    <col min="1794" max="1794" width="19.75" style="1" customWidth="1"/>
    <col min="1795" max="1795" width="6.5" style="1" customWidth="1"/>
    <col min="1796" max="1798" width="8.75" style="1"/>
    <col min="1799" max="1799" width="10.75" style="1" customWidth="1"/>
    <col min="1800" max="1800" width="12.75" style="1" customWidth="1"/>
    <col min="1801" max="1801" width="8.75" style="1"/>
    <col min="1802" max="1802" width="12.875" style="1" customWidth="1"/>
    <col min="1803" max="1803" width="8.75" style="1"/>
    <col min="1804" max="1804" width="5.375" style="1" customWidth="1"/>
    <col min="1805" max="1805" width="11.875" style="1" customWidth="1"/>
    <col min="1806" max="1806" width="10.875" style="1" customWidth="1"/>
    <col min="1807" max="1807" width="17.5" style="1" customWidth="1"/>
    <col min="1808" max="2048" width="8.75" style="1"/>
    <col min="2049" max="2049" width="14.375" style="1" customWidth="1"/>
    <col min="2050" max="2050" width="19.75" style="1" customWidth="1"/>
    <col min="2051" max="2051" width="6.5" style="1" customWidth="1"/>
    <col min="2052" max="2054" width="8.75" style="1"/>
    <col min="2055" max="2055" width="10.75" style="1" customWidth="1"/>
    <col min="2056" max="2056" width="12.75" style="1" customWidth="1"/>
    <col min="2057" max="2057" width="8.75" style="1"/>
    <col min="2058" max="2058" width="12.875" style="1" customWidth="1"/>
    <col min="2059" max="2059" width="8.75" style="1"/>
    <col min="2060" max="2060" width="5.375" style="1" customWidth="1"/>
    <col min="2061" max="2061" width="11.875" style="1" customWidth="1"/>
    <col min="2062" max="2062" width="10.875" style="1" customWidth="1"/>
    <col min="2063" max="2063" width="17.5" style="1" customWidth="1"/>
    <col min="2064" max="2304" width="8.75" style="1"/>
    <col min="2305" max="2305" width="14.375" style="1" customWidth="1"/>
    <col min="2306" max="2306" width="19.75" style="1" customWidth="1"/>
    <col min="2307" max="2307" width="6.5" style="1" customWidth="1"/>
    <col min="2308" max="2310" width="8.75" style="1"/>
    <col min="2311" max="2311" width="10.75" style="1" customWidth="1"/>
    <col min="2312" max="2312" width="12.75" style="1" customWidth="1"/>
    <col min="2313" max="2313" width="8.75" style="1"/>
    <col min="2314" max="2314" width="12.875" style="1" customWidth="1"/>
    <col min="2315" max="2315" width="8.75" style="1"/>
    <col min="2316" max="2316" width="5.375" style="1" customWidth="1"/>
    <col min="2317" max="2317" width="11.875" style="1" customWidth="1"/>
    <col min="2318" max="2318" width="10.875" style="1" customWidth="1"/>
    <col min="2319" max="2319" width="17.5" style="1" customWidth="1"/>
    <col min="2320" max="2560" width="8.75" style="1"/>
    <col min="2561" max="2561" width="14.375" style="1" customWidth="1"/>
    <col min="2562" max="2562" width="19.75" style="1" customWidth="1"/>
    <col min="2563" max="2563" width="6.5" style="1" customWidth="1"/>
    <col min="2564" max="2566" width="8.75" style="1"/>
    <col min="2567" max="2567" width="10.75" style="1" customWidth="1"/>
    <col min="2568" max="2568" width="12.75" style="1" customWidth="1"/>
    <col min="2569" max="2569" width="8.75" style="1"/>
    <col min="2570" max="2570" width="12.875" style="1" customWidth="1"/>
    <col min="2571" max="2571" width="8.75" style="1"/>
    <col min="2572" max="2572" width="5.375" style="1" customWidth="1"/>
    <col min="2573" max="2573" width="11.875" style="1" customWidth="1"/>
    <col min="2574" max="2574" width="10.875" style="1" customWidth="1"/>
    <col min="2575" max="2575" width="17.5" style="1" customWidth="1"/>
    <col min="2576" max="2816" width="8.75" style="1"/>
    <col min="2817" max="2817" width="14.375" style="1" customWidth="1"/>
    <col min="2818" max="2818" width="19.75" style="1" customWidth="1"/>
    <col min="2819" max="2819" width="6.5" style="1" customWidth="1"/>
    <col min="2820" max="2822" width="8.75" style="1"/>
    <col min="2823" max="2823" width="10.75" style="1" customWidth="1"/>
    <col min="2824" max="2824" width="12.75" style="1" customWidth="1"/>
    <col min="2825" max="2825" width="8.75" style="1"/>
    <col min="2826" max="2826" width="12.875" style="1" customWidth="1"/>
    <col min="2827" max="2827" width="8.75" style="1"/>
    <col min="2828" max="2828" width="5.375" style="1" customWidth="1"/>
    <col min="2829" max="2829" width="11.875" style="1" customWidth="1"/>
    <col min="2830" max="2830" width="10.875" style="1" customWidth="1"/>
    <col min="2831" max="2831" width="17.5" style="1" customWidth="1"/>
    <col min="2832" max="3072" width="8.75" style="1"/>
    <col min="3073" max="3073" width="14.375" style="1" customWidth="1"/>
    <col min="3074" max="3074" width="19.75" style="1" customWidth="1"/>
    <col min="3075" max="3075" width="6.5" style="1" customWidth="1"/>
    <col min="3076" max="3078" width="8.75" style="1"/>
    <col min="3079" max="3079" width="10.75" style="1" customWidth="1"/>
    <col min="3080" max="3080" width="12.75" style="1" customWidth="1"/>
    <col min="3081" max="3081" width="8.75" style="1"/>
    <col min="3082" max="3082" width="12.875" style="1" customWidth="1"/>
    <col min="3083" max="3083" width="8.75" style="1"/>
    <col min="3084" max="3084" width="5.375" style="1" customWidth="1"/>
    <col min="3085" max="3085" width="11.875" style="1" customWidth="1"/>
    <col min="3086" max="3086" width="10.875" style="1" customWidth="1"/>
    <col min="3087" max="3087" width="17.5" style="1" customWidth="1"/>
    <col min="3088" max="3328" width="8.75" style="1"/>
    <col min="3329" max="3329" width="14.375" style="1" customWidth="1"/>
    <col min="3330" max="3330" width="19.75" style="1" customWidth="1"/>
    <col min="3331" max="3331" width="6.5" style="1" customWidth="1"/>
    <col min="3332" max="3334" width="8.75" style="1"/>
    <col min="3335" max="3335" width="10.75" style="1" customWidth="1"/>
    <col min="3336" max="3336" width="12.75" style="1" customWidth="1"/>
    <col min="3337" max="3337" width="8.75" style="1"/>
    <col min="3338" max="3338" width="12.875" style="1" customWidth="1"/>
    <col min="3339" max="3339" width="8.75" style="1"/>
    <col min="3340" max="3340" width="5.375" style="1" customWidth="1"/>
    <col min="3341" max="3341" width="11.875" style="1" customWidth="1"/>
    <col min="3342" max="3342" width="10.875" style="1" customWidth="1"/>
    <col min="3343" max="3343" width="17.5" style="1" customWidth="1"/>
    <col min="3344" max="3584" width="8.75" style="1"/>
    <col min="3585" max="3585" width="14.375" style="1" customWidth="1"/>
    <col min="3586" max="3586" width="19.75" style="1" customWidth="1"/>
    <col min="3587" max="3587" width="6.5" style="1" customWidth="1"/>
    <col min="3588" max="3590" width="8.75" style="1"/>
    <col min="3591" max="3591" width="10.75" style="1" customWidth="1"/>
    <col min="3592" max="3592" width="12.75" style="1" customWidth="1"/>
    <col min="3593" max="3593" width="8.75" style="1"/>
    <col min="3594" max="3594" width="12.875" style="1" customWidth="1"/>
    <col min="3595" max="3595" width="8.75" style="1"/>
    <col min="3596" max="3596" width="5.375" style="1" customWidth="1"/>
    <col min="3597" max="3597" width="11.875" style="1" customWidth="1"/>
    <col min="3598" max="3598" width="10.875" style="1" customWidth="1"/>
    <col min="3599" max="3599" width="17.5" style="1" customWidth="1"/>
    <col min="3600" max="3840" width="8.75" style="1"/>
    <col min="3841" max="3841" width="14.375" style="1" customWidth="1"/>
    <col min="3842" max="3842" width="19.75" style="1" customWidth="1"/>
    <col min="3843" max="3843" width="6.5" style="1" customWidth="1"/>
    <col min="3844" max="3846" width="8.75" style="1"/>
    <col min="3847" max="3847" width="10.75" style="1" customWidth="1"/>
    <col min="3848" max="3848" width="12.75" style="1" customWidth="1"/>
    <col min="3849" max="3849" width="8.75" style="1"/>
    <col min="3850" max="3850" width="12.875" style="1" customWidth="1"/>
    <col min="3851" max="3851" width="8.75" style="1"/>
    <col min="3852" max="3852" width="5.375" style="1" customWidth="1"/>
    <col min="3853" max="3853" width="11.875" style="1" customWidth="1"/>
    <col min="3854" max="3854" width="10.875" style="1" customWidth="1"/>
    <col min="3855" max="3855" width="17.5" style="1" customWidth="1"/>
    <col min="3856" max="4096" width="8.75" style="1"/>
    <col min="4097" max="4097" width="14.375" style="1" customWidth="1"/>
    <col min="4098" max="4098" width="19.75" style="1" customWidth="1"/>
    <col min="4099" max="4099" width="6.5" style="1" customWidth="1"/>
    <col min="4100" max="4102" width="8.75" style="1"/>
    <col min="4103" max="4103" width="10.75" style="1" customWidth="1"/>
    <col min="4104" max="4104" width="12.75" style="1" customWidth="1"/>
    <col min="4105" max="4105" width="8.75" style="1"/>
    <col min="4106" max="4106" width="12.875" style="1" customWidth="1"/>
    <col min="4107" max="4107" width="8.75" style="1"/>
    <col min="4108" max="4108" width="5.375" style="1" customWidth="1"/>
    <col min="4109" max="4109" width="11.875" style="1" customWidth="1"/>
    <col min="4110" max="4110" width="10.875" style="1" customWidth="1"/>
    <col min="4111" max="4111" width="17.5" style="1" customWidth="1"/>
    <col min="4112" max="4352" width="8.75" style="1"/>
    <col min="4353" max="4353" width="14.375" style="1" customWidth="1"/>
    <col min="4354" max="4354" width="19.75" style="1" customWidth="1"/>
    <col min="4355" max="4355" width="6.5" style="1" customWidth="1"/>
    <col min="4356" max="4358" width="8.75" style="1"/>
    <col min="4359" max="4359" width="10.75" style="1" customWidth="1"/>
    <col min="4360" max="4360" width="12.75" style="1" customWidth="1"/>
    <col min="4361" max="4361" width="8.75" style="1"/>
    <col min="4362" max="4362" width="12.875" style="1" customWidth="1"/>
    <col min="4363" max="4363" width="8.75" style="1"/>
    <col min="4364" max="4364" width="5.375" style="1" customWidth="1"/>
    <col min="4365" max="4365" width="11.875" style="1" customWidth="1"/>
    <col min="4366" max="4366" width="10.875" style="1" customWidth="1"/>
    <col min="4367" max="4367" width="17.5" style="1" customWidth="1"/>
    <col min="4368" max="4608" width="8.75" style="1"/>
    <col min="4609" max="4609" width="14.375" style="1" customWidth="1"/>
    <col min="4610" max="4610" width="19.75" style="1" customWidth="1"/>
    <col min="4611" max="4611" width="6.5" style="1" customWidth="1"/>
    <col min="4612" max="4614" width="8.75" style="1"/>
    <col min="4615" max="4615" width="10.75" style="1" customWidth="1"/>
    <col min="4616" max="4616" width="12.75" style="1" customWidth="1"/>
    <col min="4617" max="4617" width="8.75" style="1"/>
    <col min="4618" max="4618" width="12.875" style="1" customWidth="1"/>
    <col min="4619" max="4619" width="8.75" style="1"/>
    <col min="4620" max="4620" width="5.375" style="1" customWidth="1"/>
    <col min="4621" max="4621" width="11.875" style="1" customWidth="1"/>
    <col min="4622" max="4622" width="10.875" style="1" customWidth="1"/>
    <col min="4623" max="4623" width="17.5" style="1" customWidth="1"/>
    <col min="4624" max="4864" width="8.75" style="1"/>
    <col min="4865" max="4865" width="14.375" style="1" customWidth="1"/>
    <col min="4866" max="4866" width="19.75" style="1" customWidth="1"/>
    <col min="4867" max="4867" width="6.5" style="1" customWidth="1"/>
    <col min="4868" max="4870" width="8.75" style="1"/>
    <col min="4871" max="4871" width="10.75" style="1" customWidth="1"/>
    <col min="4872" max="4872" width="12.75" style="1" customWidth="1"/>
    <col min="4873" max="4873" width="8.75" style="1"/>
    <col min="4874" max="4874" width="12.875" style="1" customWidth="1"/>
    <col min="4875" max="4875" width="8.75" style="1"/>
    <col min="4876" max="4876" width="5.375" style="1" customWidth="1"/>
    <col min="4877" max="4877" width="11.875" style="1" customWidth="1"/>
    <col min="4878" max="4878" width="10.875" style="1" customWidth="1"/>
    <col min="4879" max="4879" width="17.5" style="1" customWidth="1"/>
    <col min="4880" max="5120" width="8.75" style="1"/>
    <col min="5121" max="5121" width="14.375" style="1" customWidth="1"/>
    <col min="5122" max="5122" width="19.75" style="1" customWidth="1"/>
    <col min="5123" max="5123" width="6.5" style="1" customWidth="1"/>
    <col min="5124" max="5126" width="8.75" style="1"/>
    <col min="5127" max="5127" width="10.75" style="1" customWidth="1"/>
    <col min="5128" max="5128" width="12.75" style="1" customWidth="1"/>
    <col min="5129" max="5129" width="8.75" style="1"/>
    <col min="5130" max="5130" width="12.875" style="1" customWidth="1"/>
    <col min="5131" max="5131" width="8.75" style="1"/>
    <col min="5132" max="5132" width="5.375" style="1" customWidth="1"/>
    <col min="5133" max="5133" width="11.875" style="1" customWidth="1"/>
    <col min="5134" max="5134" width="10.875" style="1" customWidth="1"/>
    <col min="5135" max="5135" width="17.5" style="1" customWidth="1"/>
    <col min="5136" max="5376" width="8.75" style="1"/>
    <col min="5377" max="5377" width="14.375" style="1" customWidth="1"/>
    <col min="5378" max="5378" width="19.75" style="1" customWidth="1"/>
    <col min="5379" max="5379" width="6.5" style="1" customWidth="1"/>
    <col min="5380" max="5382" width="8.75" style="1"/>
    <col min="5383" max="5383" width="10.75" style="1" customWidth="1"/>
    <col min="5384" max="5384" width="12.75" style="1" customWidth="1"/>
    <col min="5385" max="5385" width="8.75" style="1"/>
    <col min="5386" max="5386" width="12.875" style="1" customWidth="1"/>
    <col min="5387" max="5387" width="8.75" style="1"/>
    <col min="5388" max="5388" width="5.375" style="1" customWidth="1"/>
    <col min="5389" max="5389" width="11.875" style="1" customWidth="1"/>
    <col min="5390" max="5390" width="10.875" style="1" customWidth="1"/>
    <col min="5391" max="5391" width="17.5" style="1" customWidth="1"/>
    <col min="5392" max="5632" width="8.75" style="1"/>
    <col min="5633" max="5633" width="14.375" style="1" customWidth="1"/>
    <col min="5634" max="5634" width="19.75" style="1" customWidth="1"/>
    <col min="5635" max="5635" width="6.5" style="1" customWidth="1"/>
    <col min="5636" max="5638" width="8.75" style="1"/>
    <col min="5639" max="5639" width="10.75" style="1" customWidth="1"/>
    <col min="5640" max="5640" width="12.75" style="1" customWidth="1"/>
    <col min="5641" max="5641" width="8.75" style="1"/>
    <col min="5642" max="5642" width="12.875" style="1" customWidth="1"/>
    <col min="5643" max="5643" width="8.75" style="1"/>
    <col min="5644" max="5644" width="5.375" style="1" customWidth="1"/>
    <col min="5645" max="5645" width="11.875" style="1" customWidth="1"/>
    <col min="5646" max="5646" width="10.875" style="1" customWidth="1"/>
    <col min="5647" max="5647" width="17.5" style="1" customWidth="1"/>
    <col min="5648" max="5888" width="8.75" style="1"/>
    <col min="5889" max="5889" width="14.375" style="1" customWidth="1"/>
    <col min="5890" max="5890" width="19.75" style="1" customWidth="1"/>
    <col min="5891" max="5891" width="6.5" style="1" customWidth="1"/>
    <col min="5892" max="5894" width="8.75" style="1"/>
    <col min="5895" max="5895" width="10.75" style="1" customWidth="1"/>
    <col min="5896" max="5896" width="12.75" style="1" customWidth="1"/>
    <col min="5897" max="5897" width="8.75" style="1"/>
    <col min="5898" max="5898" width="12.875" style="1" customWidth="1"/>
    <col min="5899" max="5899" width="8.75" style="1"/>
    <col min="5900" max="5900" width="5.375" style="1" customWidth="1"/>
    <col min="5901" max="5901" width="11.875" style="1" customWidth="1"/>
    <col min="5902" max="5902" width="10.875" style="1" customWidth="1"/>
    <col min="5903" max="5903" width="17.5" style="1" customWidth="1"/>
    <col min="5904" max="6144" width="8.75" style="1"/>
    <col min="6145" max="6145" width="14.375" style="1" customWidth="1"/>
    <col min="6146" max="6146" width="19.75" style="1" customWidth="1"/>
    <col min="6147" max="6147" width="6.5" style="1" customWidth="1"/>
    <col min="6148" max="6150" width="8.75" style="1"/>
    <col min="6151" max="6151" width="10.75" style="1" customWidth="1"/>
    <col min="6152" max="6152" width="12.75" style="1" customWidth="1"/>
    <col min="6153" max="6153" width="8.75" style="1"/>
    <col min="6154" max="6154" width="12.875" style="1" customWidth="1"/>
    <col min="6155" max="6155" width="8.75" style="1"/>
    <col min="6156" max="6156" width="5.375" style="1" customWidth="1"/>
    <col min="6157" max="6157" width="11.875" style="1" customWidth="1"/>
    <col min="6158" max="6158" width="10.875" style="1" customWidth="1"/>
    <col min="6159" max="6159" width="17.5" style="1" customWidth="1"/>
    <col min="6160" max="6400" width="8.75" style="1"/>
    <col min="6401" max="6401" width="14.375" style="1" customWidth="1"/>
    <col min="6402" max="6402" width="19.75" style="1" customWidth="1"/>
    <col min="6403" max="6403" width="6.5" style="1" customWidth="1"/>
    <col min="6404" max="6406" width="8.75" style="1"/>
    <col min="6407" max="6407" width="10.75" style="1" customWidth="1"/>
    <col min="6408" max="6408" width="12.75" style="1" customWidth="1"/>
    <col min="6409" max="6409" width="8.75" style="1"/>
    <col min="6410" max="6410" width="12.875" style="1" customWidth="1"/>
    <col min="6411" max="6411" width="8.75" style="1"/>
    <col min="6412" max="6412" width="5.375" style="1" customWidth="1"/>
    <col min="6413" max="6413" width="11.875" style="1" customWidth="1"/>
    <col min="6414" max="6414" width="10.875" style="1" customWidth="1"/>
    <col min="6415" max="6415" width="17.5" style="1" customWidth="1"/>
    <col min="6416" max="6656" width="8.75" style="1"/>
    <col min="6657" max="6657" width="14.375" style="1" customWidth="1"/>
    <col min="6658" max="6658" width="19.75" style="1" customWidth="1"/>
    <col min="6659" max="6659" width="6.5" style="1" customWidth="1"/>
    <col min="6660" max="6662" width="8.75" style="1"/>
    <col min="6663" max="6663" width="10.75" style="1" customWidth="1"/>
    <col min="6664" max="6664" width="12.75" style="1" customWidth="1"/>
    <col min="6665" max="6665" width="8.75" style="1"/>
    <col min="6666" max="6666" width="12.875" style="1" customWidth="1"/>
    <col min="6667" max="6667" width="8.75" style="1"/>
    <col min="6668" max="6668" width="5.375" style="1" customWidth="1"/>
    <col min="6669" max="6669" width="11.875" style="1" customWidth="1"/>
    <col min="6670" max="6670" width="10.875" style="1" customWidth="1"/>
    <col min="6671" max="6671" width="17.5" style="1" customWidth="1"/>
    <col min="6672" max="6912" width="8.75" style="1"/>
    <col min="6913" max="6913" width="14.375" style="1" customWidth="1"/>
    <col min="6914" max="6914" width="19.75" style="1" customWidth="1"/>
    <col min="6915" max="6915" width="6.5" style="1" customWidth="1"/>
    <col min="6916" max="6918" width="8.75" style="1"/>
    <col min="6919" max="6919" width="10.75" style="1" customWidth="1"/>
    <col min="6920" max="6920" width="12.75" style="1" customWidth="1"/>
    <col min="6921" max="6921" width="8.75" style="1"/>
    <col min="6922" max="6922" width="12.875" style="1" customWidth="1"/>
    <col min="6923" max="6923" width="8.75" style="1"/>
    <col min="6924" max="6924" width="5.375" style="1" customWidth="1"/>
    <col min="6925" max="6925" width="11.875" style="1" customWidth="1"/>
    <col min="6926" max="6926" width="10.875" style="1" customWidth="1"/>
    <col min="6927" max="6927" width="17.5" style="1" customWidth="1"/>
    <col min="6928" max="7168" width="8.75" style="1"/>
    <col min="7169" max="7169" width="14.375" style="1" customWidth="1"/>
    <col min="7170" max="7170" width="19.75" style="1" customWidth="1"/>
    <col min="7171" max="7171" width="6.5" style="1" customWidth="1"/>
    <col min="7172" max="7174" width="8.75" style="1"/>
    <col min="7175" max="7175" width="10.75" style="1" customWidth="1"/>
    <col min="7176" max="7176" width="12.75" style="1" customWidth="1"/>
    <col min="7177" max="7177" width="8.75" style="1"/>
    <col min="7178" max="7178" width="12.875" style="1" customWidth="1"/>
    <col min="7179" max="7179" width="8.75" style="1"/>
    <col min="7180" max="7180" width="5.375" style="1" customWidth="1"/>
    <col min="7181" max="7181" width="11.875" style="1" customWidth="1"/>
    <col min="7182" max="7182" width="10.875" style="1" customWidth="1"/>
    <col min="7183" max="7183" width="17.5" style="1" customWidth="1"/>
    <col min="7184" max="7424" width="8.75" style="1"/>
    <col min="7425" max="7425" width="14.375" style="1" customWidth="1"/>
    <col min="7426" max="7426" width="19.75" style="1" customWidth="1"/>
    <col min="7427" max="7427" width="6.5" style="1" customWidth="1"/>
    <col min="7428" max="7430" width="8.75" style="1"/>
    <col min="7431" max="7431" width="10.75" style="1" customWidth="1"/>
    <col min="7432" max="7432" width="12.75" style="1" customWidth="1"/>
    <col min="7433" max="7433" width="8.75" style="1"/>
    <col min="7434" max="7434" width="12.875" style="1" customWidth="1"/>
    <col min="7435" max="7435" width="8.75" style="1"/>
    <col min="7436" max="7436" width="5.375" style="1" customWidth="1"/>
    <col min="7437" max="7437" width="11.875" style="1" customWidth="1"/>
    <col min="7438" max="7438" width="10.875" style="1" customWidth="1"/>
    <col min="7439" max="7439" width="17.5" style="1" customWidth="1"/>
    <col min="7440" max="7680" width="8.75" style="1"/>
    <col min="7681" max="7681" width="14.375" style="1" customWidth="1"/>
    <col min="7682" max="7682" width="19.75" style="1" customWidth="1"/>
    <col min="7683" max="7683" width="6.5" style="1" customWidth="1"/>
    <col min="7684" max="7686" width="8.75" style="1"/>
    <col min="7687" max="7687" width="10.75" style="1" customWidth="1"/>
    <col min="7688" max="7688" width="12.75" style="1" customWidth="1"/>
    <col min="7689" max="7689" width="8.75" style="1"/>
    <col min="7690" max="7690" width="12.875" style="1" customWidth="1"/>
    <col min="7691" max="7691" width="8.75" style="1"/>
    <col min="7692" max="7692" width="5.375" style="1" customWidth="1"/>
    <col min="7693" max="7693" width="11.875" style="1" customWidth="1"/>
    <col min="7694" max="7694" width="10.875" style="1" customWidth="1"/>
    <col min="7695" max="7695" width="17.5" style="1" customWidth="1"/>
    <col min="7696" max="7936" width="8.75" style="1"/>
    <col min="7937" max="7937" width="14.375" style="1" customWidth="1"/>
    <col min="7938" max="7938" width="19.75" style="1" customWidth="1"/>
    <col min="7939" max="7939" width="6.5" style="1" customWidth="1"/>
    <col min="7940" max="7942" width="8.75" style="1"/>
    <col min="7943" max="7943" width="10.75" style="1" customWidth="1"/>
    <col min="7944" max="7944" width="12.75" style="1" customWidth="1"/>
    <col min="7945" max="7945" width="8.75" style="1"/>
    <col min="7946" max="7946" width="12.875" style="1" customWidth="1"/>
    <col min="7947" max="7947" width="8.75" style="1"/>
    <col min="7948" max="7948" width="5.375" style="1" customWidth="1"/>
    <col min="7949" max="7949" width="11.875" style="1" customWidth="1"/>
    <col min="7950" max="7950" width="10.875" style="1" customWidth="1"/>
    <col min="7951" max="7951" width="17.5" style="1" customWidth="1"/>
    <col min="7952" max="8192" width="8.75" style="1"/>
    <col min="8193" max="8193" width="14.375" style="1" customWidth="1"/>
    <col min="8194" max="8194" width="19.75" style="1" customWidth="1"/>
    <col min="8195" max="8195" width="6.5" style="1" customWidth="1"/>
    <col min="8196" max="8198" width="8.75" style="1"/>
    <col min="8199" max="8199" width="10.75" style="1" customWidth="1"/>
    <col min="8200" max="8200" width="12.75" style="1" customWidth="1"/>
    <col min="8201" max="8201" width="8.75" style="1"/>
    <col min="8202" max="8202" width="12.875" style="1" customWidth="1"/>
    <col min="8203" max="8203" width="8.75" style="1"/>
    <col min="8204" max="8204" width="5.375" style="1" customWidth="1"/>
    <col min="8205" max="8205" width="11.875" style="1" customWidth="1"/>
    <col min="8206" max="8206" width="10.875" style="1" customWidth="1"/>
    <col min="8207" max="8207" width="17.5" style="1" customWidth="1"/>
    <col min="8208" max="8448" width="8.75" style="1"/>
    <col min="8449" max="8449" width="14.375" style="1" customWidth="1"/>
    <col min="8450" max="8450" width="19.75" style="1" customWidth="1"/>
    <col min="8451" max="8451" width="6.5" style="1" customWidth="1"/>
    <col min="8452" max="8454" width="8.75" style="1"/>
    <col min="8455" max="8455" width="10.75" style="1" customWidth="1"/>
    <col min="8456" max="8456" width="12.75" style="1" customWidth="1"/>
    <col min="8457" max="8457" width="8.75" style="1"/>
    <col min="8458" max="8458" width="12.875" style="1" customWidth="1"/>
    <col min="8459" max="8459" width="8.75" style="1"/>
    <col min="8460" max="8460" width="5.375" style="1" customWidth="1"/>
    <col min="8461" max="8461" width="11.875" style="1" customWidth="1"/>
    <col min="8462" max="8462" width="10.875" style="1" customWidth="1"/>
    <col min="8463" max="8463" width="17.5" style="1" customWidth="1"/>
    <col min="8464" max="8704" width="8.75" style="1"/>
    <col min="8705" max="8705" width="14.375" style="1" customWidth="1"/>
    <col min="8706" max="8706" width="19.75" style="1" customWidth="1"/>
    <col min="8707" max="8707" width="6.5" style="1" customWidth="1"/>
    <col min="8708" max="8710" width="8.75" style="1"/>
    <col min="8711" max="8711" width="10.75" style="1" customWidth="1"/>
    <col min="8712" max="8712" width="12.75" style="1" customWidth="1"/>
    <col min="8713" max="8713" width="8.75" style="1"/>
    <col min="8714" max="8714" width="12.875" style="1" customWidth="1"/>
    <col min="8715" max="8715" width="8.75" style="1"/>
    <col min="8716" max="8716" width="5.375" style="1" customWidth="1"/>
    <col min="8717" max="8717" width="11.875" style="1" customWidth="1"/>
    <col min="8718" max="8718" width="10.875" style="1" customWidth="1"/>
    <col min="8719" max="8719" width="17.5" style="1" customWidth="1"/>
    <col min="8720" max="8960" width="8.75" style="1"/>
    <col min="8961" max="8961" width="14.375" style="1" customWidth="1"/>
    <col min="8962" max="8962" width="19.75" style="1" customWidth="1"/>
    <col min="8963" max="8963" width="6.5" style="1" customWidth="1"/>
    <col min="8964" max="8966" width="8.75" style="1"/>
    <col min="8967" max="8967" width="10.75" style="1" customWidth="1"/>
    <col min="8968" max="8968" width="12.75" style="1" customWidth="1"/>
    <col min="8969" max="8969" width="8.75" style="1"/>
    <col min="8970" max="8970" width="12.875" style="1" customWidth="1"/>
    <col min="8971" max="8971" width="8.75" style="1"/>
    <col min="8972" max="8972" width="5.375" style="1" customWidth="1"/>
    <col min="8973" max="8973" width="11.875" style="1" customWidth="1"/>
    <col min="8974" max="8974" width="10.875" style="1" customWidth="1"/>
    <col min="8975" max="8975" width="17.5" style="1" customWidth="1"/>
    <col min="8976" max="9216" width="8.75" style="1"/>
    <col min="9217" max="9217" width="14.375" style="1" customWidth="1"/>
    <col min="9218" max="9218" width="19.75" style="1" customWidth="1"/>
    <col min="9219" max="9219" width="6.5" style="1" customWidth="1"/>
    <col min="9220" max="9222" width="8.75" style="1"/>
    <col min="9223" max="9223" width="10.75" style="1" customWidth="1"/>
    <col min="9224" max="9224" width="12.75" style="1" customWidth="1"/>
    <col min="9225" max="9225" width="8.75" style="1"/>
    <col min="9226" max="9226" width="12.875" style="1" customWidth="1"/>
    <col min="9227" max="9227" width="8.75" style="1"/>
    <col min="9228" max="9228" width="5.375" style="1" customWidth="1"/>
    <col min="9229" max="9229" width="11.875" style="1" customWidth="1"/>
    <col min="9230" max="9230" width="10.875" style="1" customWidth="1"/>
    <col min="9231" max="9231" width="17.5" style="1" customWidth="1"/>
    <col min="9232" max="9472" width="8.75" style="1"/>
    <col min="9473" max="9473" width="14.375" style="1" customWidth="1"/>
    <col min="9474" max="9474" width="19.75" style="1" customWidth="1"/>
    <col min="9475" max="9475" width="6.5" style="1" customWidth="1"/>
    <col min="9476" max="9478" width="8.75" style="1"/>
    <col min="9479" max="9479" width="10.75" style="1" customWidth="1"/>
    <col min="9480" max="9480" width="12.75" style="1" customWidth="1"/>
    <col min="9481" max="9481" width="8.75" style="1"/>
    <col min="9482" max="9482" width="12.875" style="1" customWidth="1"/>
    <col min="9483" max="9483" width="8.75" style="1"/>
    <col min="9484" max="9484" width="5.375" style="1" customWidth="1"/>
    <col min="9485" max="9485" width="11.875" style="1" customWidth="1"/>
    <col min="9486" max="9486" width="10.875" style="1" customWidth="1"/>
    <col min="9487" max="9487" width="17.5" style="1" customWidth="1"/>
    <col min="9488" max="9728" width="8.75" style="1"/>
    <col min="9729" max="9729" width="14.375" style="1" customWidth="1"/>
    <col min="9730" max="9730" width="19.75" style="1" customWidth="1"/>
    <col min="9731" max="9731" width="6.5" style="1" customWidth="1"/>
    <col min="9732" max="9734" width="8.75" style="1"/>
    <col min="9735" max="9735" width="10.75" style="1" customWidth="1"/>
    <col min="9736" max="9736" width="12.75" style="1" customWidth="1"/>
    <col min="9737" max="9737" width="8.75" style="1"/>
    <col min="9738" max="9738" width="12.875" style="1" customWidth="1"/>
    <col min="9739" max="9739" width="8.75" style="1"/>
    <col min="9740" max="9740" width="5.375" style="1" customWidth="1"/>
    <col min="9741" max="9741" width="11.875" style="1" customWidth="1"/>
    <col min="9742" max="9742" width="10.875" style="1" customWidth="1"/>
    <col min="9743" max="9743" width="17.5" style="1" customWidth="1"/>
    <col min="9744" max="9984" width="8.75" style="1"/>
    <col min="9985" max="9985" width="14.375" style="1" customWidth="1"/>
    <col min="9986" max="9986" width="19.75" style="1" customWidth="1"/>
    <col min="9987" max="9987" width="6.5" style="1" customWidth="1"/>
    <col min="9988" max="9990" width="8.75" style="1"/>
    <col min="9991" max="9991" width="10.75" style="1" customWidth="1"/>
    <col min="9992" max="9992" width="12.75" style="1" customWidth="1"/>
    <col min="9993" max="9993" width="8.75" style="1"/>
    <col min="9994" max="9994" width="12.875" style="1" customWidth="1"/>
    <col min="9995" max="9995" width="8.75" style="1"/>
    <col min="9996" max="9996" width="5.375" style="1" customWidth="1"/>
    <col min="9997" max="9997" width="11.875" style="1" customWidth="1"/>
    <col min="9998" max="9998" width="10.875" style="1" customWidth="1"/>
    <col min="9999" max="9999" width="17.5" style="1" customWidth="1"/>
    <col min="10000" max="10240" width="8.75" style="1"/>
    <col min="10241" max="10241" width="14.375" style="1" customWidth="1"/>
    <col min="10242" max="10242" width="19.75" style="1" customWidth="1"/>
    <col min="10243" max="10243" width="6.5" style="1" customWidth="1"/>
    <col min="10244" max="10246" width="8.75" style="1"/>
    <col min="10247" max="10247" width="10.75" style="1" customWidth="1"/>
    <col min="10248" max="10248" width="12.75" style="1" customWidth="1"/>
    <col min="10249" max="10249" width="8.75" style="1"/>
    <col min="10250" max="10250" width="12.875" style="1" customWidth="1"/>
    <col min="10251" max="10251" width="8.75" style="1"/>
    <col min="10252" max="10252" width="5.375" style="1" customWidth="1"/>
    <col min="10253" max="10253" width="11.875" style="1" customWidth="1"/>
    <col min="10254" max="10254" width="10.875" style="1" customWidth="1"/>
    <col min="10255" max="10255" width="17.5" style="1" customWidth="1"/>
    <col min="10256" max="10496" width="8.75" style="1"/>
    <col min="10497" max="10497" width="14.375" style="1" customWidth="1"/>
    <col min="10498" max="10498" width="19.75" style="1" customWidth="1"/>
    <col min="10499" max="10499" width="6.5" style="1" customWidth="1"/>
    <col min="10500" max="10502" width="8.75" style="1"/>
    <col min="10503" max="10503" width="10.75" style="1" customWidth="1"/>
    <col min="10504" max="10504" width="12.75" style="1" customWidth="1"/>
    <col min="10505" max="10505" width="8.75" style="1"/>
    <col min="10506" max="10506" width="12.875" style="1" customWidth="1"/>
    <col min="10507" max="10507" width="8.75" style="1"/>
    <col min="10508" max="10508" width="5.375" style="1" customWidth="1"/>
    <col min="10509" max="10509" width="11.875" style="1" customWidth="1"/>
    <col min="10510" max="10510" width="10.875" style="1" customWidth="1"/>
    <col min="10511" max="10511" width="17.5" style="1" customWidth="1"/>
    <col min="10512" max="10752" width="8.75" style="1"/>
    <col min="10753" max="10753" width="14.375" style="1" customWidth="1"/>
    <col min="10754" max="10754" width="19.75" style="1" customWidth="1"/>
    <col min="10755" max="10755" width="6.5" style="1" customWidth="1"/>
    <col min="10756" max="10758" width="8.75" style="1"/>
    <col min="10759" max="10759" width="10.75" style="1" customWidth="1"/>
    <col min="10760" max="10760" width="12.75" style="1" customWidth="1"/>
    <col min="10761" max="10761" width="8.75" style="1"/>
    <col min="10762" max="10762" width="12.875" style="1" customWidth="1"/>
    <col min="10763" max="10763" width="8.75" style="1"/>
    <col min="10764" max="10764" width="5.375" style="1" customWidth="1"/>
    <col min="10765" max="10765" width="11.875" style="1" customWidth="1"/>
    <col min="10766" max="10766" width="10.875" style="1" customWidth="1"/>
    <col min="10767" max="10767" width="17.5" style="1" customWidth="1"/>
    <col min="10768" max="11008" width="8.75" style="1"/>
    <col min="11009" max="11009" width="14.375" style="1" customWidth="1"/>
    <col min="11010" max="11010" width="19.75" style="1" customWidth="1"/>
    <col min="11011" max="11011" width="6.5" style="1" customWidth="1"/>
    <col min="11012" max="11014" width="8.75" style="1"/>
    <col min="11015" max="11015" width="10.75" style="1" customWidth="1"/>
    <col min="11016" max="11016" width="12.75" style="1" customWidth="1"/>
    <col min="11017" max="11017" width="8.75" style="1"/>
    <col min="11018" max="11018" width="12.875" style="1" customWidth="1"/>
    <col min="11019" max="11019" width="8.75" style="1"/>
    <col min="11020" max="11020" width="5.375" style="1" customWidth="1"/>
    <col min="11021" max="11021" width="11.875" style="1" customWidth="1"/>
    <col min="11022" max="11022" width="10.875" style="1" customWidth="1"/>
    <col min="11023" max="11023" width="17.5" style="1" customWidth="1"/>
    <col min="11024" max="11264" width="8.75" style="1"/>
    <col min="11265" max="11265" width="14.375" style="1" customWidth="1"/>
    <col min="11266" max="11266" width="19.75" style="1" customWidth="1"/>
    <col min="11267" max="11267" width="6.5" style="1" customWidth="1"/>
    <col min="11268" max="11270" width="8.75" style="1"/>
    <col min="11271" max="11271" width="10.75" style="1" customWidth="1"/>
    <col min="11272" max="11272" width="12.75" style="1" customWidth="1"/>
    <col min="11273" max="11273" width="8.75" style="1"/>
    <col min="11274" max="11274" width="12.875" style="1" customWidth="1"/>
    <col min="11275" max="11275" width="8.75" style="1"/>
    <col min="11276" max="11276" width="5.375" style="1" customWidth="1"/>
    <col min="11277" max="11277" width="11.875" style="1" customWidth="1"/>
    <col min="11278" max="11278" width="10.875" style="1" customWidth="1"/>
    <col min="11279" max="11279" width="17.5" style="1" customWidth="1"/>
    <col min="11280" max="11520" width="8.75" style="1"/>
    <col min="11521" max="11521" width="14.375" style="1" customWidth="1"/>
    <col min="11522" max="11522" width="19.75" style="1" customWidth="1"/>
    <col min="11523" max="11523" width="6.5" style="1" customWidth="1"/>
    <col min="11524" max="11526" width="8.75" style="1"/>
    <col min="11527" max="11527" width="10.75" style="1" customWidth="1"/>
    <col min="11528" max="11528" width="12.75" style="1" customWidth="1"/>
    <col min="11529" max="11529" width="8.75" style="1"/>
    <col min="11530" max="11530" width="12.875" style="1" customWidth="1"/>
    <col min="11531" max="11531" width="8.75" style="1"/>
    <col min="11532" max="11532" width="5.375" style="1" customWidth="1"/>
    <col min="11533" max="11533" width="11.875" style="1" customWidth="1"/>
    <col min="11534" max="11534" width="10.875" style="1" customWidth="1"/>
    <col min="11535" max="11535" width="17.5" style="1" customWidth="1"/>
    <col min="11536" max="11776" width="8.75" style="1"/>
    <col min="11777" max="11777" width="14.375" style="1" customWidth="1"/>
    <col min="11778" max="11778" width="19.75" style="1" customWidth="1"/>
    <col min="11779" max="11779" width="6.5" style="1" customWidth="1"/>
    <col min="11780" max="11782" width="8.75" style="1"/>
    <col min="11783" max="11783" width="10.75" style="1" customWidth="1"/>
    <col min="11784" max="11784" width="12.75" style="1" customWidth="1"/>
    <col min="11785" max="11785" width="8.75" style="1"/>
    <col min="11786" max="11786" width="12.875" style="1" customWidth="1"/>
    <col min="11787" max="11787" width="8.75" style="1"/>
    <col min="11788" max="11788" width="5.375" style="1" customWidth="1"/>
    <col min="11789" max="11789" width="11.875" style="1" customWidth="1"/>
    <col min="11790" max="11790" width="10.875" style="1" customWidth="1"/>
    <col min="11791" max="11791" width="17.5" style="1" customWidth="1"/>
    <col min="11792" max="12032" width="8.75" style="1"/>
    <col min="12033" max="12033" width="14.375" style="1" customWidth="1"/>
    <col min="12034" max="12034" width="19.75" style="1" customWidth="1"/>
    <col min="12035" max="12035" width="6.5" style="1" customWidth="1"/>
    <col min="12036" max="12038" width="8.75" style="1"/>
    <col min="12039" max="12039" width="10.75" style="1" customWidth="1"/>
    <col min="12040" max="12040" width="12.75" style="1" customWidth="1"/>
    <col min="12041" max="12041" width="8.75" style="1"/>
    <col min="12042" max="12042" width="12.875" style="1" customWidth="1"/>
    <col min="12043" max="12043" width="8.75" style="1"/>
    <col min="12044" max="12044" width="5.375" style="1" customWidth="1"/>
    <col min="12045" max="12045" width="11.875" style="1" customWidth="1"/>
    <col min="12046" max="12046" width="10.875" style="1" customWidth="1"/>
    <col min="12047" max="12047" width="17.5" style="1" customWidth="1"/>
    <col min="12048" max="12288" width="8.75" style="1"/>
    <col min="12289" max="12289" width="14.375" style="1" customWidth="1"/>
    <col min="12290" max="12290" width="19.75" style="1" customWidth="1"/>
    <col min="12291" max="12291" width="6.5" style="1" customWidth="1"/>
    <col min="12292" max="12294" width="8.75" style="1"/>
    <col min="12295" max="12295" width="10.75" style="1" customWidth="1"/>
    <col min="12296" max="12296" width="12.75" style="1" customWidth="1"/>
    <col min="12297" max="12297" width="8.75" style="1"/>
    <col min="12298" max="12298" width="12.875" style="1" customWidth="1"/>
    <col min="12299" max="12299" width="8.75" style="1"/>
    <col min="12300" max="12300" width="5.375" style="1" customWidth="1"/>
    <col min="12301" max="12301" width="11.875" style="1" customWidth="1"/>
    <col min="12302" max="12302" width="10.875" style="1" customWidth="1"/>
    <col min="12303" max="12303" width="17.5" style="1" customWidth="1"/>
    <col min="12304" max="12544" width="8.75" style="1"/>
    <col min="12545" max="12545" width="14.375" style="1" customWidth="1"/>
    <col min="12546" max="12546" width="19.75" style="1" customWidth="1"/>
    <col min="12547" max="12547" width="6.5" style="1" customWidth="1"/>
    <col min="12548" max="12550" width="8.75" style="1"/>
    <col min="12551" max="12551" width="10.75" style="1" customWidth="1"/>
    <col min="12552" max="12552" width="12.75" style="1" customWidth="1"/>
    <col min="12553" max="12553" width="8.75" style="1"/>
    <col min="12554" max="12554" width="12.875" style="1" customWidth="1"/>
    <col min="12555" max="12555" width="8.75" style="1"/>
    <col min="12556" max="12556" width="5.375" style="1" customWidth="1"/>
    <col min="12557" max="12557" width="11.875" style="1" customWidth="1"/>
    <col min="12558" max="12558" width="10.875" style="1" customWidth="1"/>
    <col min="12559" max="12559" width="17.5" style="1" customWidth="1"/>
    <col min="12560" max="12800" width="8.75" style="1"/>
    <col min="12801" max="12801" width="14.375" style="1" customWidth="1"/>
    <col min="12802" max="12802" width="19.75" style="1" customWidth="1"/>
    <col min="12803" max="12803" width="6.5" style="1" customWidth="1"/>
    <col min="12804" max="12806" width="8.75" style="1"/>
    <col min="12807" max="12807" width="10.75" style="1" customWidth="1"/>
    <col min="12808" max="12808" width="12.75" style="1" customWidth="1"/>
    <col min="12809" max="12809" width="8.75" style="1"/>
    <col min="12810" max="12810" width="12.875" style="1" customWidth="1"/>
    <col min="12811" max="12811" width="8.75" style="1"/>
    <col min="12812" max="12812" width="5.375" style="1" customWidth="1"/>
    <col min="12813" max="12813" width="11.875" style="1" customWidth="1"/>
    <col min="12814" max="12814" width="10.875" style="1" customWidth="1"/>
    <col min="12815" max="12815" width="17.5" style="1" customWidth="1"/>
    <col min="12816" max="13056" width="8.75" style="1"/>
    <col min="13057" max="13057" width="14.375" style="1" customWidth="1"/>
    <col min="13058" max="13058" width="19.75" style="1" customWidth="1"/>
    <col min="13059" max="13059" width="6.5" style="1" customWidth="1"/>
    <col min="13060" max="13062" width="8.75" style="1"/>
    <col min="13063" max="13063" width="10.75" style="1" customWidth="1"/>
    <col min="13064" max="13064" width="12.75" style="1" customWidth="1"/>
    <col min="13065" max="13065" width="8.75" style="1"/>
    <col min="13066" max="13066" width="12.875" style="1" customWidth="1"/>
    <col min="13067" max="13067" width="8.75" style="1"/>
    <col min="13068" max="13068" width="5.375" style="1" customWidth="1"/>
    <col min="13069" max="13069" width="11.875" style="1" customWidth="1"/>
    <col min="13070" max="13070" width="10.875" style="1" customWidth="1"/>
    <col min="13071" max="13071" width="17.5" style="1" customWidth="1"/>
    <col min="13072" max="13312" width="8.75" style="1"/>
    <col min="13313" max="13313" width="14.375" style="1" customWidth="1"/>
    <col min="13314" max="13314" width="19.75" style="1" customWidth="1"/>
    <col min="13315" max="13315" width="6.5" style="1" customWidth="1"/>
    <col min="13316" max="13318" width="8.75" style="1"/>
    <col min="13319" max="13319" width="10.75" style="1" customWidth="1"/>
    <col min="13320" max="13320" width="12.75" style="1" customWidth="1"/>
    <col min="13321" max="13321" width="8.75" style="1"/>
    <col min="13322" max="13322" width="12.875" style="1" customWidth="1"/>
    <col min="13323" max="13323" width="8.75" style="1"/>
    <col min="13324" max="13324" width="5.375" style="1" customWidth="1"/>
    <col min="13325" max="13325" width="11.875" style="1" customWidth="1"/>
    <col min="13326" max="13326" width="10.875" style="1" customWidth="1"/>
    <col min="13327" max="13327" width="17.5" style="1" customWidth="1"/>
    <col min="13328" max="13568" width="8.75" style="1"/>
    <col min="13569" max="13569" width="14.375" style="1" customWidth="1"/>
    <col min="13570" max="13570" width="19.75" style="1" customWidth="1"/>
    <col min="13571" max="13571" width="6.5" style="1" customWidth="1"/>
    <col min="13572" max="13574" width="8.75" style="1"/>
    <col min="13575" max="13575" width="10.75" style="1" customWidth="1"/>
    <col min="13576" max="13576" width="12.75" style="1" customWidth="1"/>
    <col min="13577" max="13577" width="8.75" style="1"/>
    <col min="13578" max="13578" width="12.875" style="1" customWidth="1"/>
    <col min="13579" max="13579" width="8.75" style="1"/>
    <col min="13580" max="13580" width="5.375" style="1" customWidth="1"/>
    <col min="13581" max="13581" width="11.875" style="1" customWidth="1"/>
    <col min="13582" max="13582" width="10.875" style="1" customWidth="1"/>
    <col min="13583" max="13583" width="17.5" style="1" customWidth="1"/>
    <col min="13584" max="13824" width="8.75" style="1"/>
    <col min="13825" max="13825" width="14.375" style="1" customWidth="1"/>
    <col min="13826" max="13826" width="19.75" style="1" customWidth="1"/>
    <col min="13827" max="13827" width="6.5" style="1" customWidth="1"/>
    <col min="13828" max="13830" width="8.75" style="1"/>
    <col min="13831" max="13831" width="10.75" style="1" customWidth="1"/>
    <col min="13832" max="13832" width="12.75" style="1" customWidth="1"/>
    <col min="13833" max="13833" width="8.75" style="1"/>
    <col min="13834" max="13834" width="12.875" style="1" customWidth="1"/>
    <col min="13835" max="13835" width="8.75" style="1"/>
    <col min="13836" max="13836" width="5.375" style="1" customWidth="1"/>
    <col min="13837" max="13837" width="11.875" style="1" customWidth="1"/>
    <col min="13838" max="13838" width="10.875" style="1" customWidth="1"/>
    <col min="13839" max="13839" width="17.5" style="1" customWidth="1"/>
    <col min="13840" max="14080" width="8.75" style="1"/>
    <col min="14081" max="14081" width="14.375" style="1" customWidth="1"/>
    <col min="14082" max="14082" width="19.75" style="1" customWidth="1"/>
    <col min="14083" max="14083" width="6.5" style="1" customWidth="1"/>
    <col min="14084" max="14086" width="8.75" style="1"/>
    <col min="14087" max="14087" width="10.75" style="1" customWidth="1"/>
    <col min="14088" max="14088" width="12.75" style="1" customWidth="1"/>
    <col min="14089" max="14089" width="8.75" style="1"/>
    <col min="14090" max="14090" width="12.875" style="1" customWidth="1"/>
    <col min="14091" max="14091" width="8.75" style="1"/>
    <col min="14092" max="14092" width="5.375" style="1" customWidth="1"/>
    <col min="14093" max="14093" width="11.875" style="1" customWidth="1"/>
    <col min="14094" max="14094" width="10.875" style="1" customWidth="1"/>
    <col min="14095" max="14095" width="17.5" style="1" customWidth="1"/>
    <col min="14096" max="14336" width="8.75" style="1"/>
    <col min="14337" max="14337" width="14.375" style="1" customWidth="1"/>
    <col min="14338" max="14338" width="19.75" style="1" customWidth="1"/>
    <col min="14339" max="14339" width="6.5" style="1" customWidth="1"/>
    <col min="14340" max="14342" width="8.75" style="1"/>
    <col min="14343" max="14343" width="10.75" style="1" customWidth="1"/>
    <col min="14344" max="14344" width="12.75" style="1" customWidth="1"/>
    <col min="14345" max="14345" width="8.75" style="1"/>
    <col min="14346" max="14346" width="12.875" style="1" customWidth="1"/>
    <col min="14347" max="14347" width="8.75" style="1"/>
    <col min="14348" max="14348" width="5.375" style="1" customWidth="1"/>
    <col min="14349" max="14349" width="11.875" style="1" customWidth="1"/>
    <col min="14350" max="14350" width="10.875" style="1" customWidth="1"/>
    <col min="14351" max="14351" width="17.5" style="1" customWidth="1"/>
    <col min="14352" max="14592" width="8.75" style="1"/>
    <col min="14593" max="14593" width="14.375" style="1" customWidth="1"/>
    <col min="14594" max="14594" width="19.75" style="1" customWidth="1"/>
    <col min="14595" max="14595" width="6.5" style="1" customWidth="1"/>
    <col min="14596" max="14598" width="8.75" style="1"/>
    <col min="14599" max="14599" width="10.75" style="1" customWidth="1"/>
    <col min="14600" max="14600" width="12.75" style="1" customWidth="1"/>
    <col min="14601" max="14601" width="8.75" style="1"/>
    <col min="14602" max="14602" width="12.875" style="1" customWidth="1"/>
    <col min="14603" max="14603" width="8.75" style="1"/>
    <col min="14604" max="14604" width="5.375" style="1" customWidth="1"/>
    <col min="14605" max="14605" width="11.875" style="1" customWidth="1"/>
    <col min="14606" max="14606" width="10.875" style="1" customWidth="1"/>
    <col min="14607" max="14607" width="17.5" style="1" customWidth="1"/>
    <col min="14608" max="14848" width="8.75" style="1"/>
    <col min="14849" max="14849" width="14.375" style="1" customWidth="1"/>
    <col min="14850" max="14850" width="19.75" style="1" customWidth="1"/>
    <col min="14851" max="14851" width="6.5" style="1" customWidth="1"/>
    <col min="14852" max="14854" width="8.75" style="1"/>
    <col min="14855" max="14855" width="10.75" style="1" customWidth="1"/>
    <col min="14856" max="14856" width="12.75" style="1" customWidth="1"/>
    <col min="14857" max="14857" width="8.75" style="1"/>
    <col min="14858" max="14858" width="12.875" style="1" customWidth="1"/>
    <col min="14859" max="14859" width="8.75" style="1"/>
    <col min="14860" max="14860" width="5.375" style="1" customWidth="1"/>
    <col min="14861" max="14861" width="11.875" style="1" customWidth="1"/>
    <col min="14862" max="14862" width="10.875" style="1" customWidth="1"/>
    <col min="14863" max="14863" width="17.5" style="1" customWidth="1"/>
    <col min="14864" max="15104" width="8.75" style="1"/>
    <col min="15105" max="15105" width="14.375" style="1" customWidth="1"/>
    <col min="15106" max="15106" width="19.75" style="1" customWidth="1"/>
    <col min="15107" max="15107" width="6.5" style="1" customWidth="1"/>
    <col min="15108" max="15110" width="8.75" style="1"/>
    <col min="15111" max="15111" width="10.75" style="1" customWidth="1"/>
    <col min="15112" max="15112" width="12.75" style="1" customWidth="1"/>
    <col min="15113" max="15113" width="8.75" style="1"/>
    <col min="15114" max="15114" width="12.875" style="1" customWidth="1"/>
    <col min="15115" max="15115" width="8.75" style="1"/>
    <col min="15116" max="15116" width="5.375" style="1" customWidth="1"/>
    <col min="15117" max="15117" width="11.875" style="1" customWidth="1"/>
    <col min="15118" max="15118" width="10.875" style="1" customWidth="1"/>
    <col min="15119" max="15119" width="17.5" style="1" customWidth="1"/>
    <col min="15120" max="15360" width="8.75" style="1"/>
    <col min="15361" max="15361" width="14.375" style="1" customWidth="1"/>
    <col min="15362" max="15362" width="19.75" style="1" customWidth="1"/>
    <col min="15363" max="15363" width="6.5" style="1" customWidth="1"/>
    <col min="15364" max="15366" width="8.75" style="1"/>
    <col min="15367" max="15367" width="10.75" style="1" customWidth="1"/>
    <col min="15368" max="15368" width="12.75" style="1" customWidth="1"/>
    <col min="15369" max="15369" width="8.75" style="1"/>
    <col min="15370" max="15370" width="12.875" style="1" customWidth="1"/>
    <col min="15371" max="15371" width="8.75" style="1"/>
    <col min="15372" max="15372" width="5.375" style="1" customWidth="1"/>
    <col min="15373" max="15373" width="11.875" style="1" customWidth="1"/>
    <col min="15374" max="15374" width="10.875" style="1" customWidth="1"/>
    <col min="15375" max="15375" width="17.5" style="1" customWidth="1"/>
    <col min="15376" max="15616" width="8.75" style="1"/>
    <col min="15617" max="15617" width="14.375" style="1" customWidth="1"/>
    <col min="15618" max="15618" width="19.75" style="1" customWidth="1"/>
    <col min="15619" max="15619" width="6.5" style="1" customWidth="1"/>
    <col min="15620" max="15622" width="8.75" style="1"/>
    <col min="15623" max="15623" width="10.75" style="1" customWidth="1"/>
    <col min="15624" max="15624" width="12.75" style="1" customWidth="1"/>
    <col min="15625" max="15625" width="8.75" style="1"/>
    <col min="15626" max="15626" width="12.875" style="1" customWidth="1"/>
    <col min="15627" max="15627" width="8.75" style="1"/>
    <col min="15628" max="15628" width="5.375" style="1" customWidth="1"/>
    <col min="15629" max="15629" width="11.875" style="1" customWidth="1"/>
    <col min="15630" max="15630" width="10.875" style="1" customWidth="1"/>
    <col min="15631" max="15631" width="17.5" style="1" customWidth="1"/>
    <col min="15632" max="15872" width="8.75" style="1"/>
    <col min="15873" max="15873" width="14.375" style="1" customWidth="1"/>
    <col min="15874" max="15874" width="19.75" style="1" customWidth="1"/>
    <col min="15875" max="15875" width="6.5" style="1" customWidth="1"/>
    <col min="15876" max="15878" width="8.75" style="1"/>
    <col min="15879" max="15879" width="10.75" style="1" customWidth="1"/>
    <col min="15880" max="15880" width="12.75" style="1" customWidth="1"/>
    <col min="15881" max="15881" width="8.75" style="1"/>
    <col min="15882" max="15882" width="12.875" style="1" customWidth="1"/>
    <col min="15883" max="15883" width="8.75" style="1"/>
    <col min="15884" max="15884" width="5.375" style="1" customWidth="1"/>
    <col min="15885" max="15885" width="11.875" style="1" customWidth="1"/>
    <col min="15886" max="15886" width="10.875" style="1" customWidth="1"/>
    <col min="15887" max="15887" width="17.5" style="1" customWidth="1"/>
    <col min="15888" max="16128" width="8.75" style="1"/>
    <col min="16129" max="16129" width="14.375" style="1" customWidth="1"/>
    <col min="16130" max="16130" width="19.75" style="1" customWidth="1"/>
    <col min="16131" max="16131" width="6.5" style="1" customWidth="1"/>
    <col min="16132" max="16134" width="8.75" style="1"/>
    <col min="16135" max="16135" width="10.75" style="1" customWidth="1"/>
    <col min="16136" max="16136" width="12.75" style="1" customWidth="1"/>
    <col min="16137" max="16137" width="8.75" style="1"/>
    <col min="16138" max="16138" width="12.875" style="1" customWidth="1"/>
    <col min="16139" max="16139" width="8.75" style="1"/>
    <col min="16140" max="16140" width="5.375" style="1" customWidth="1"/>
    <col min="16141" max="16141" width="11.875" style="1" customWidth="1"/>
    <col min="16142" max="16142" width="10.875" style="1" customWidth="1"/>
    <col min="16143" max="16143" width="17.5" style="1" customWidth="1"/>
    <col min="16144" max="16384" width="8.75" style="1"/>
  </cols>
  <sheetData>
    <row r="1" spans="1:16" ht="39.950000000000003" customHeight="1">
      <c r="A1" s="198" t="s">
        <v>744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6" ht="27" customHeight="1">
      <c r="A2" s="146" t="s">
        <v>116</v>
      </c>
      <c r="B2" s="146" t="s">
        <v>117</v>
      </c>
      <c r="C2" s="146" t="s">
        <v>118</v>
      </c>
      <c r="D2" s="140" t="s">
        <v>748</v>
      </c>
      <c r="E2" s="140" t="s">
        <v>749</v>
      </c>
      <c r="F2" s="140" t="s">
        <v>750</v>
      </c>
      <c r="G2" s="140" t="s">
        <v>751</v>
      </c>
      <c r="H2" s="140" t="s">
        <v>752</v>
      </c>
      <c r="I2" s="139" t="s">
        <v>753</v>
      </c>
      <c r="J2" s="139" t="s">
        <v>16</v>
      </c>
      <c r="L2" s="137"/>
      <c r="M2" s="137"/>
      <c r="N2" s="28"/>
      <c r="O2" s="28"/>
      <c r="P2" s="28"/>
    </row>
    <row r="3" spans="1:16" ht="24.95" customHeight="1">
      <c r="A3" s="30" t="s">
        <v>125</v>
      </c>
      <c r="B3" s="30" t="s">
        <v>126</v>
      </c>
      <c r="C3" s="30">
        <v>7</v>
      </c>
      <c r="D3" s="30">
        <v>1000</v>
      </c>
      <c r="E3" s="30">
        <v>500</v>
      </c>
      <c r="F3" s="30">
        <f>C3*E3</f>
        <v>3500</v>
      </c>
      <c r="G3" s="30">
        <v>0</v>
      </c>
      <c r="H3" s="30">
        <v>3501</v>
      </c>
      <c r="I3" s="30">
        <f>F3-H3</f>
        <v>-1</v>
      </c>
      <c r="J3" s="31" t="s">
        <v>745</v>
      </c>
      <c r="L3" s="67"/>
      <c r="M3" s="67"/>
      <c r="N3" s="67"/>
      <c r="O3" s="67"/>
      <c r="P3" s="67"/>
    </row>
    <row r="4" spans="1:16" customFormat="1" ht="24.95" customHeight="1">
      <c r="A4" s="65" t="s">
        <v>285</v>
      </c>
      <c r="B4" s="65" t="s">
        <v>286</v>
      </c>
      <c r="C4" s="65">
        <v>11</v>
      </c>
      <c r="D4" s="65">
        <v>550</v>
      </c>
      <c r="E4" s="65">
        <v>275</v>
      </c>
      <c r="F4" s="62">
        <f>C4*E4</f>
        <v>3025</v>
      </c>
      <c r="G4" s="65">
        <v>0</v>
      </c>
      <c r="H4" s="65">
        <v>3000</v>
      </c>
      <c r="I4" s="65">
        <v>25</v>
      </c>
      <c r="J4" s="31" t="s">
        <v>745</v>
      </c>
      <c r="L4" s="1"/>
      <c r="M4" s="67"/>
      <c r="N4" s="67"/>
      <c r="O4" s="67"/>
    </row>
    <row r="5" spans="1:16" customFormat="1" ht="24.95" customHeight="1">
      <c r="A5" s="62" t="s">
        <v>269</v>
      </c>
      <c r="B5" s="62" t="s">
        <v>270</v>
      </c>
      <c r="C5" s="62">
        <v>17</v>
      </c>
      <c r="D5" s="62">
        <v>1000</v>
      </c>
      <c r="E5" s="62">
        <v>500</v>
      </c>
      <c r="F5" s="62">
        <v>8500</v>
      </c>
      <c r="G5" s="62">
        <v>0</v>
      </c>
      <c r="H5" s="62">
        <v>8494.31</v>
      </c>
      <c r="I5" s="62">
        <f t="shared" ref="I5:I10" si="0">F5-H5</f>
        <v>5.6900000000005093</v>
      </c>
      <c r="J5" s="31" t="s">
        <v>745</v>
      </c>
      <c r="L5" s="63"/>
      <c r="M5" s="67"/>
      <c r="N5" s="67"/>
      <c r="O5" s="67"/>
      <c r="P5" s="63"/>
    </row>
    <row r="6" spans="1:16" customFormat="1" ht="24.95" customHeight="1">
      <c r="A6" s="62" t="s">
        <v>281</v>
      </c>
      <c r="B6" s="62" t="s">
        <v>280</v>
      </c>
      <c r="C6" s="64">
        <v>38</v>
      </c>
      <c r="D6" s="65">
        <v>550</v>
      </c>
      <c r="E6" s="65">
        <v>275</v>
      </c>
      <c r="F6" s="62">
        <f>C6*E6</f>
        <v>10450</v>
      </c>
      <c r="G6" s="62">
        <v>0</v>
      </c>
      <c r="H6" s="62">
        <v>10397.31</v>
      </c>
      <c r="I6" s="62">
        <f t="shared" si="0"/>
        <v>52.690000000000509</v>
      </c>
      <c r="J6" s="31" t="s">
        <v>745</v>
      </c>
      <c r="L6" s="1"/>
      <c r="M6" s="67"/>
      <c r="N6" s="67"/>
      <c r="O6" s="67"/>
      <c r="P6" s="1"/>
    </row>
    <row r="7" spans="1:16" customFormat="1" ht="24.95" customHeight="1">
      <c r="A7" s="62" t="s">
        <v>282</v>
      </c>
      <c r="B7" s="62" t="s">
        <v>274</v>
      </c>
      <c r="C7" s="66">
        <v>23</v>
      </c>
      <c r="D7" s="65">
        <v>550</v>
      </c>
      <c r="E7" s="66">
        <v>275</v>
      </c>
      <c r="F7" s="62">
        <f>C7*E7</f>
        <v>6325</v>
      </c>
      <c r="G7" s="62">
        <v>0</v>
      </c>
      <c r="H7" s="62">
        <v>6270.81</v>
      </c>
      <c r="I7" s="62">
        <f t="shared" si="0"/>
        <v>54.1899999999996</v>
      </c>
      <c r="J7" s="31" t="s">
        <v>745</v>
      </c>
      <c r="L7" s="1"/>
      <c r="M7" s="67"/>
      <c r="N7" s="67"/>
      <c r="O7" s="67"/>
      <c r="P7" s="1"/>
    </row>
    <row r="8" spans="1:16" ht="24.95" customHeight="1">
      <c r="A8" s="62" t="s">
        <v>612</v>
      </c>
      <c r="B8" s="62" t="s">
        <v>613</v>
      </c>
      <c r="C8" s="62">
        <v>41</v>
      </c>
      <c r="D8" s="62">
        <v>500</v>
      </c>
      <c r="E8" s="62">
        <v>250</v>
      </c>
      <c r="F8" s="62">
        <f>C8*E8</f>
        <v>10250</v>
      </c>
      <c r="G8" s="65">
        <v>0</v>
      </c>
      <c r="H8" s="62">
        <v>10238.06</v>
      </c>
      <c r="I8" s="62">
        <f t="shared" si="0"/>
        <v>11.940000000000509</v>
      </c>
      <c r="J8" s="144" t="s">
        <v>746</v>
      </c>
      <c r="M8" s="67"/>
      <c r="N8" s="67"/>
      <c r="O8" s="67"/>
      <c r="P8" s="28"/>
    </row>
    <row r="9" spans="1:16" ht="24.95" customHeight="1">
      <c r="A9" s="62" t="s">
        <v>614</v>
      </c>
      <c r="B9" s="62" t="s">
        <v>615</v>
      </c>
      <c r="C9" s="62">
        <v>37</v>
      </c>
      <c r="D9" s="62">
        <v>500</v>
      </c>
      <c r="E9" s="62">
        <v>250</v>
      </c>
      <c r="F9" s="62">
        <f>C9*E9</f>
        <v>9250</v>
      </c>
      <c r="G9" s="65">
        <v>0</v>
      </c>
      <c r="H9" s="62">
        <v>9249</v>
      </c>
      <c r="I9" s="62">
        <f t="shared" si="0"/>
        <v>1</v>
      </c>
      <c r="J9" s="144" t="s">
        <v>746</v>
      </c>
      <c r="M9" s="67"/>
      <c r="N9" s="67"/>
      <c r="O9" s="67"/>
      <c r="P9" s="28"/>
    </row>
    <row r="10" spans="1:16" ht="24.95" customHeight="1">
      <c r="A10" s="62" t="s">
        <v>616</v>
      </c>
      <c r="B10" s="62" t="s">
        <v>615</v>
      </c>
      <c r="C10" s="62">
        <v>25</v>
      </c>
      <c r="D10" s="62">
        <v>500</v>
      </c>
      <c r="E10" s="62">
        <v>250</v>
      </c>
      <c r="F10" s="62">
        <f>C10*E10</f>
        <v>6250</v>
      </c>
      <c r="G10" s="65">
        <v>0</v>
      </c>
      <c r="H10" s="62">
        <v>6250</v>
      </c>
      <c r="I10" s="62">
        <f t="shared" si="0"/>
        <v>0</v>
      </c>
      <c r="J10" s="144" t="s">
        <v>746</v>
      </c>
      <c r="M10" s="67"/>
      <c r="N10" s="67"/>
      <c r="O10" s="67"/>
      <c r="P10" s="28"/>
    </row>
    <row r="11" spans="1:16" customFormat="1" ht="24.95" customHeight="1">
      <c r="A11" s="205" t="s">
        <v>754</v>
      </c>
      <c r="B11" s="206"/>
      <c r="C11" s="206"/>
      <c r="D11" s="206"/>
      <c r="E11" s="207"/>
      <c r="F11" s="141">
        <f>SUM(F3:F10)</f>
        <v>57550</v>
      </c>
      <c r="G11" s="141">
        <f t="shared" ref="G11:I11" si="1">SUM(G3:G10)</f>
        <v>0</v>
      </c>
      <c r="H11" s="141">
        <f t="shared" si="1"/>
        <v>57400.49</v>
      </c>
      <c r="I11" s="141">
        <f t="shared" si="1"/>
        <v>149.51000000000113</v>
      </c>
      <c r="J11" s="140"/>
      <c r="L11" s="1"/>
      <c r="M11" s="67"/>
      <c r="N11" s="67"/>
      <c r="O11" s="67"/>
      <c r="P11" s="1"/>
    </row>
    <row r="12" spans="1:16" ht="24.95" customHeight="1">
      <c r="A12" s="143" t="s">
        <v>121</v>
      </c>
      <c r="B12" s="143" t="s">
        <v>120</v>
      </c>
      <c r="C12" s="30">
        <v>45</v>
      </c>
      <c r="D12" s="30">
        <v>550</v>
      </c>
      <c r="E12" s="30">
        <v>275</v>
      </c>
      <c r="F12" s="30">
        <f>C12*E12</f>
        <v>12375</v>
      </c>
      <c r="G12" s="30">
        <v>0</v>
      </c>
      <c r="H12" s="30">
        <v>12361.08</v>
      </c>
      <c r="I12" s="30">
        <f>F12-H12</f>
        <v>13.920000000000073</v>
      </c>
      <c r="J12" s="31" t="s">
        <v>745</v>
      </c>
      <c r="L12" s="63"/>
      <c r="M12" s="67"/>
      <c r="N12" s="67"/>
      <c r="O12" s="67"/>
      <c r="P12" s="63"/>
    </row>
    <row r="13" spans="1:16" customFormat="1" ht="24.95" customHeight="1">
      <c r="A13" s="62" t="s">
        <v>271</v>
      </c>
      <c r="B13" s="62" t="s">
        <v>272</v>
      </c>
      <c r="C13" s="62">
        <v>16</v>
      </c>
      <c r="D13" s="62">
        <v>1000</v>
      </c>
      <c r="E13" s="62">
        <v>500</v>
      </c>
      <c r="F13" s="62">
        <v>8000</v>
      </c>
      <c r="G13" s="62">
        <v>0</v>
      </c>
      <c r="H13" s="62">
        <v>7978.31</v>
      </c>
      <c r="I13" s="62">
        <f>F13-H13</f>
        <v>21.6899999999996</v>
      </c>
      <c r="J13" s="31" t="s">
        <v>745</v>
      </c>
      <c r="L13" s="63"/>
      <c r="M13" s="67"/>
      <c r="N13" s="67"/>
      <c r="O13" s="67"/>
      <c r="P13" s="63"/>
    </row>
    <row r="14" spans="1:16" customFormat="1" ht="24.95" customHeight="1">
      <c r="A14" s="62" t="s">
        <v>273</v>
      </c>
      <c r="B14" s="62" t="s">
        <v>274</v>
      </c>
      <c r="C14" s="62">
        <v>34</v>
      </c>
      <c r="D14" s="62">
        <v>550</v>
      </c>
      <c r="E14" s="62">
        <v>275</v>
      </c>
      <c r="F14" s="62">
        <v>9350</v>
      </c>
      <c r="G14" s="62">
        <v>0</v>
      </c>
      <c r="H14" s="62">
        <v>9340.31</v>
      </c>
      <c r="I14" s="62">
        <f>F14-H14</f>
        <v>9.6900000000005093</v>
      </c>
      <c r="J14" s="31" t="s">
        <v>745</v>
      </c>
      <c r="L14" s="138"/>
      <c r="M14" s="67"/>
      <c r="N14" s="67"/>
      <c r="O14" s="67"/>
      <c r="P14" s="63"/>
    </row>
    <row r="15" spans="1:16" customFormat="1" ht="24.95" customHeight="1">
      <c r="A15" s="62" t="s">
        <v>283</v>
      </c>
      <c r="B15" s="62" t="s">
        <v>276</v>
      </c>
      <c r="C15" s="64">
        <v>13</v>
      </c>
      <c r="D15" s="65">
        <v>500</v>
      </c>
      <c r="E15" s="66">
        <v>250</v>
      </c>
      <c r="F15" s="62">
        <f t="shared" ref="F15:F33" si="2">C15*E15</f>
        <v>3250</v>
      </c>
      <c r="G15" s="62">
        <v>0</v>
      </c>
      <c r="H15" s="62">
        <v>3237.31</v>
      </c>
      <c r="I15" s="62">
        <f t="shared" ref="I15:I16" si="3">F15-H15</f>
        <v>12.690000000000055</v>
      </c>
      <c r="J15" s="31" t="s">
        <v>745</v>
      </c>
      <c r="L15" s="1"/>
      <c r="M15" s="67"/>
      <c r="N15" s="67"/>
      <c r="O15" s="67"/>
      <c r="P15" s="1"/>
    </row>
    <row r="16" spans="1:16" customFormat="1" ht="24.95" customHeight="1">
      <c r="A16" s="62" t="s">
        <v>284</v>
      </c>
      <c r="B16" s="62" t="s">
        <v>276</v>
      </c>
      <c r="C16" s="66">
        <v>19</v>
      </c>
      <c r="D16" s="65">
        <v>550</v>
      </c>
      <c r="E16" s="66">
        <v>275</v>
      </c>
      <c r="F16" s="62">
        <f t="shared" si="2"/>
        <v>5225</v>
      </c>
      <c r="G16" s="62">
        <v>0</v>
      </c>
      <c r="H16" s="62">
        <v>5199.3100000000004</v>
      </c>
      <c r="I16" s="62">
        <f t="shared" si="3"/>
        <v>25.6899999999996</v>
      </c>
      <c r="J16" s="31" t="s">
        <v>745</v>
      </c>
      <c r="L16" s="1"/>
      <c r="M16" s="67"/>
      <c r="N16" s="67"/>
      <c r="O16" s="67"/>
      <c r="P16" s="1"/>
    </row>
    <row r="17" spans="1:16" ht="24.95" customHeight="1">
      <c r="A17" s="62" t="s">
        <v>617</v>
      </c>
      <c r="B17" s="62" t="s">
        <v>618</v>
      </c>
      <c r="C17" s="64">
        <v>40</v>
      </c>
      <c r="D17" s="62">
        <v>500</v>
      </c>
      <c r="E17" s="65">
        <v>250</v>
      </c>
      <c r="F17" s="62">
        <f>C17*E17</f>
        <v>10000</v>
      </c>
      <c r="G17" s="65">
        <v>0</v>
      </c>
      <c r="H17" s="62">
        <v>10000</v>
      </c>
      <c r="I17" s="62">
        <f>F17-H17</f>
        <v>0</v>
      </c>
      <c r="J17" s="144" t="s">
        <v>746</v>
      </c>
      <c r="M17" s="67"/>
      <c r="N17" s="67"/>
      <c r="O17" s="67"/>
      <c r="P17" s="28"/>
    </row>
    <row r="18" spans="1:16" ht="24.95" customHeight="1">
      <c r="A18" s="62" t="s">
        <v>619</v>
      </c>
      <c r="B18" s="62" t="s">
        <v>620</v>
      </c>
      <c r="C18" s="64">
        <v>49</v>
      </c>
      <c r="D18" s="62">
        <v>500</v>
      </c>
      <c r="E18" s="65">
        <v>250</v>
      </c>
      <c r="F18" s="62">
        <f>C18*E18</f>
        <v>12250</v>
      </c>
      <c r="G18" s="65">
        <v>0</v>
      </c>
      <c r="H18" s="62">
        <v>12240</v>
      </c>
      <c r="I18" s="62">
        <f>F18-H18</f>
        <v>10</v>
      </c>
      <c r="J18" s="144" t="s">
        <v>746</v>
      </c>
      <c r="M18" s="67"/>
      <c r="N18" s="67"/>
      <c r="O18" s="67"/>
      <c r="P18" s="28"/>
    </row>
    <row r="19" spans="1:16" ht="24.95" customHeight="1">
      <c r="A19" s="62" t="s">
        <v>737</v>
      </c>
      <c r="B19" s="62" t="s">
        <v>738</v>
      </c>
      <c r="C19" s="62">
        <v>25</v>
      </c>
      <c r="D19" s="62">
        <v>500</v>
      </c>
      <c r="E19" s="62">
        <v>250</v>
      </c>
      <c r="F19" s="62">
        <f>C19*E19</f>
        <v>6250</v>
      </c>
      <c r="G19" s="66">
        <v>0</v>
      </c>
      <c r="H19" s="62">
        <v>6250</v>
      </c>
      <c r="I19" s="62">
        <f>F19-H19</f>
        <v>0</v>
      </c>
      <c r="J19" s="144" t="s">
        <v>746</v>
      </c>
      <c r="M19" s="67"/>
      <c r="N19" s="67"/>
      <c r="O19" s="67"/>
      <c r="P19" s="28"/>
    </row>
    <row r="20" spans="1:16" ht="24.95" customHeight="1">
      <c r="A20" s="143" t="s">
        <v>804</v>
      </c>
      <c r="B20" s="143" t="s">
        <v>806</v>
      </c>
      <c r="C20" s="143">
        <v>40</v>
      </c>
      <c r="D20" s="143">
        <v>500</v>
      </c>
      <c r="E20" s="143">
        <v>500</v>
      </c>
      <c r="F20" s="62">
        <f t="shared" ref="F20" si="4">C20*E20</f>
        <v>20000</v>
      </c>
      <c r="G20" s="62">
        <v>0</v>
      </c>
      <c r="H20" s="62">
        <v>13928</v>
      </c>
      <c r="I20" s="62">
        <f>F20-H20</f>
        <v>6072</v>
      </c>
      <c r="J20" s="144" t="s">
        <v>860</v>
      </c>
      <c r="M20" s="67"/>
      <c r="N20" s="67"/>
      <c r="O20" s="67"/>
      <c r="P20" s="28"/>
    </row>
    <row r="21" spans="1:16" ht="24.95" customHeight="1">
      <c r="A21" s="205" t="s">
        <v>755</v>
      </c>
      <c r="B21" s="206"/>
      <c r="C21" s="206"/>
      <c r="D21" s="206"/>
      <c r="E21" s="207"/>
      <c r="F21" s="141">
        <f>SUM(F12:F20)</f>
        <v>86700</v>
      </c>
      <c r="G21" s="141">
        <f t="shared" ref="G21:I21" si="5">SUM(G12:G20)</f>
        <v>0</v>
      </c>
      <c r="H21" s="141">
        <f t="shared" si="5"/>
        <v>80534.319999999992</v>
      </c>
      <c r="I21" s="141">
        <f t="shared" si="5"/>
        <v>6165.68</v>
      </c>
      <c r="J21" s="141"/>
      <c r="M21" s="67"/>
      <c r="N21" s="67"/>
      <c r="O21" s="67"/>
      <c r="P21" s="28"/>
    </row>
    <row r="22" spans="1:16" customFormat="1" ht="24.95" customHeight="1">
      <c r="A22" s="62" t="s">
        <v>275</v>
      </c>
      <c r="B22" s="62" t="s">
        <v>276</v>
      </c>
      <c r="C22" s="62">
        <v>38</v>
      </c>
      <c r="D22" s="62">
        <v>550</v>
      </c>
      <c r="E22" s="62">
        <v>275</v>
      </c>
      <c r="F22" s="62">
        <v>10450</v>
      </c>
      <c r="G22" s="62">
        <v>0</v>
      </c>
      <c r="H22" s="62">
        <v>10380.31</v>
      </c>
      <c r="I22" s="62">
        <f>F22-H22</f>
        <v>69.690000000000509</v>
      </c>
      <c r="J22" s="31" t="s">
        <v>745</v>
      </c>
      <c r="L22" s="138"/>
      <c r="M22" s="67"/>
      <c r="N22" s="67"/>
      <c r="O22" s="67"/>
      <c r="P22" s="63"/>
    </row>
    <row r="23" spans="1:16" customFormat="1" ht="24.95" customHeight="1">
      <c r="A23" s="62" t="s">
        <v>277</v>
      </c>
      <c r="B23" s="62" t="s">
        <v>278</v>
      </c>
      <c r="C23" s="64">
        <v>18</v>
      </c>
      <c r="D23" s="65">
        <v>1000</v>
      </c>
      <c r="E23" s="65">
        <v>500</v>
      </c>
      <c r="F23" s="62">
        <f>C23*E23</f>
        <v>9000</v>
      </c>
      <c r="G23" s="62">
        <v>0</v>
      </c>
      <c r="H23" s="62">
        <v>8995.31</v>
      </c>
      <c r="I23" s="62">
        <f>F23-H23</f>
        <v>4.6900000000005093</v>
      </c>
      <c r="J23" s="31" t="s">
        <v>745</v>
      </c>
      <c r="L23" s="138"/>
      <c r="M23" s="67"/>
      <c r="N23" s="67"/>
      <c r="O23" s="67"/>
      <c r="P23" s="63"/>
    </row>
    <row r="24" spans="1:16" customFormat="1" ht="24.95" customHeight="1">
      <c r="A24" s="62" t="s">
        <v>279</v>
      </c>
      <c r="B24" s="62" t="s">
        <v>280</v>
      </c>
      <c r="C24" s="64">
        <v>28</v>
      </c>
      <c r="D24" s="65">
        <v>550</v>
      </c>
      <c r="E24" s="65">
        <v>275</v>
      </c>
      <c r="F24" s="62">
        <f>C24*E24</f>
        <v>7700</v>
      </c>
      <c r="G24" s="62">
        <v>0</v>
      </c>
      <c r="H24" s="62">
        <v>7673.31</v>
      </c>
      <c r="I24" s="62">
        <f>F24-H24</f>
        <v>26.6899999999996</v>
      </c>
      <c r="J24" s="31" t="s">
        <v>745</v>
      </c>
      <c r="L24" s="138"/>
      <c r="M24" s="67"/>
      <c r="N24" s="67"/>
      <c r="O24" s="67"/>
      <c r="P24" s="63"/>
    </row>
    <row r="25" spans="1:16" ht="24.95" customHeight="1">
      <c r="A25" s="143" t="s">
        <v>122</v>
      </c>
      <c r="B25" s="143" t="s">
        <v>123</v>
      </c>
      <c r="C25" s="30">
        <v>49</v>
      </c>
      <c r="D25" s="30">
        <v>550</v>
      </c>
      <c r="E25" s="30">
        <v>275</v>
      </c>
      <c r="F25" s="30">
        <f>C25*E25</f>
        <v>13475</v>
      </c>
      <c r="G25" s="30">
        <v>0</v>
      </c>
      <c r="H25" s="30">
        <v>13439.08</v>
      </c>
      <c r="I25" s="30">
        <f>F25-H25</f>
        <v>35.920000000000073</v>
      </c>
      <c r="J25" s="31" t="s">
        <v>745</v>
      </c>
      <c r="L25" s="63"/>
      <c r="M25" s="67"/>
      <c r="N25" s="67"/>
      <c r="O25" s="67"/>
      <c r="P25" s="63"/>
    </row>
    <row r="26" spans="1:16" ht="24.95" customHeight="1">
      <c r="A26" s="143" t="s">
        <v>119</v>
      </c>
      <c r="B26" s="143" t="s">
        <v>120</v>
      </c>
      <c r="C26" s="30">
        <v>32</v>
      </c>
      <c r="D26" s="30">
        <v>550</v>
      </c>
      <c r="E26" s="30">
        <v>275</v>
      </c>
      <c r="F26" s="30">
        <f>C26*E26</f>
        <v>8800</v>
      </c>
      <c r="G26" s="30">
        <v>0</v>
      </c>
      <c r="H26" s="30">
        <v>4274.08</v>
      </c>
      <c r="I26" s="30">
        <f>F26-H26</f>
        <v>4525.92</v>
      </c>
      <c r="J26" s="31" t="s">
        <v>745</v>
      </c>
      <c r="L26" s="63"/>
      <c r="M26" s="67"/>
      <c r="N26" s="67"/>
      <c r="O26" s="67"/>
      <c r="P26" s="63"/>
    </row>
    <row r="27" spans="1:16" ht="24.95" customHeight="1">
      <c r="A27" s="62" t="s">
        <v>621</v>
      </c>
      <c r="B27" s="62" t="s">
        <v>622</v>
      </c>
      <c r="C27" s="64">
        <v>26</v>
      </c>
      <c r="D27" s="62">
        <v>500</v>
      </c>
      <c r="E27" s="65">
        <v>250</v>
      </c>
      <c r="F27" s="62">
        <f t="shared" si="2"/>
        <v>6500</v>
      </c>
      <c r="G27" s="65">
        <v>0</v>
      </c>
      <c r="H27" s="65">
        <v>6500</v>
      </c>
      <c r="I27" s="62">
        <f t="shared" ref="I27" si="6">F27-H27</f>
        <v>0</v>
      </c>
      <c r="J27" s="144" t="s">
        <v>746</v>
      </c>
      <c r="M27" s="67"/>
      <c r="N27" s="67"/>
      <c r="O27" s="67"/>
      <c r="P27" s="28"/>
    </row>
    <row r="28" spans="1:16" ht="24.95" customHeight="1">
      <c r="A28" s="62" t="s">
        <v>739</v>
      </c>
      <c r="B28" s="62" t="s">
        <v>740</v>
      </c>
      <c r="C28" s="62">
        <v>53</v>
      </c>
      <c r="D28" s="62">
        <v>500</v>
      </c>
      <c r="E28" s="62">
        <v>250</v>
      </c>
      <c r="F28" s="62">
        <f t="shared" si="2"/>
        <v>13250</v>
      </c>
      <c r="G28" s="66">
        <v>0</v>
      </c>
      <c r="H28" s="62">
        <v>13247</v>
      </c>
      <c r="I28" s="62">
        <f>F28-H28</f>
        <v>3</v>
      </c>
      <c r="J28" s="144" t="s">
        <v>746</v>
      </c>
      <c r="M28" s="67"/>
      <c r="N28" s="67"/>
      <c r="O28" s="67"/>
      <c r="P28" s="28"/>
    </row>
    <row r="29" spans="1:16" ht="24.95" customHeight="1">
      <c r="A29" s="62" t="s">
        <v>741</v>
      </c>
      <c r="B29" s="62" t="s">
        <v>740</v>
      </c>
      <c r="C29" s="62">
        <v>51</v>
      </c>
      <c r="D29" s="62">
        <v>500</v>
      </c>
      <c r="E29" s="62">
        <v>250</v>
      </c>
      <c r="F29" s="62">
        <f t="shared" si="2"/>
        <v>12750</v>
      </c>
      <c r="G29" s="66">
        <v>0</v>
      </c>
      <c r="H29" s="62">
        <v>12713</v>
      </c>
      <c r="I29" s="62">
        <f>F29-H29</f>
        <v>37</v>
      </c>
      <c r="J29" s="144" t="s">
        <v>746</v>
      </c>
      <c r="M29" s="67"/>
      <c r="N29" s="67"/>
      <c r="O29" s="67"/>
      <c r="P29" s="28"/>
    </row>
    <row r="30" spans="1:16" ht="24.95" customHeight="1">
      <c r="A30" s="62" t="s">
        <v>742</v>
      </c>
      <c r="B30" s="62" t="s">
        <v>743</v>
      </c>
      <c r="C30" s="64">
        <v>50</v>
      </c>
      <c r="D30" s="62">
        <v>500</v>
      </c>
      <c r="E30" s="66">
        <v>250</v>
      </c>
      <c r="F30" s="62">
        <f t="shared" si="2"/>
        <v>12500</v>
      </c>
      <c r="G30" s="66">
        <v>0</v>
      </c>
      <c r="H30" s="62">
        <v>12448</v>
      </c>
      <c r="I30" s="62">
        <f>F30-H30</f>
        <v>52</v>
      </c>
      <c r="J30" s="144" t="s">
        <v>746</v>
      </c>
      <c r="M30" s="67"/>
      <c r="N30" s="67"/>
      <c r="O30" s="67"/>
      <c r="P30" s="28"/>
    </row>
    <row r="31" spans="1:16" ht="24.95" customHeight="1">
      <c r="A31" s="143" t="s">
        <v>805</v>
      </c>
      <c r="B31" s="143" t="s">
        <v>807</v>
      </c>
      <c r="C31" s="143">
        <v>53</v>
      </c>
      <c r="D31" s="143">
        <v>500</v>
      </c>
      <c r="E31" s="143">
        <v>250</v>
      </c>
      <c r="F31" s="62">
        <f t="shared" si="2"/>
        <v>13250</v>
      </c>
      <c r="G31" s="62">
        <v>0</v>
      </c>
      <c r="H31" s="62">
        <v>13245</v>
      </c>
      <c r="I31" s="62">
        <f>F31-H31</f>
        <v>5</v>
      </c>
      <c r="J31" s="144" t="s">
        <v>808</v>
      </c>
      <c r="M31" s="67"/>
      <c r="N31" s="67"/>
      <c r="O31" s="67"/>
      <c r="P31" s="28"/>
    </row>
    <row r="32" spans="1:16" ht="24.95" customHeight="1">
      <c r="A32" s="143" t="s">
        <v>886</v>
      </c>
      <c r="B32" s="143" t="s">
        <v>888</v>
      </c>
      <c r="C32" s="143">
        <v>32</v>
      </c>
      <c r="D32" s="143">
        <v>300</v>
      </c>
      <c r="E32" s="143">
        <v>150</v>
      </c>
      <c r="F32" s="62">
        <f t="shared" si="2"/>
        <v>4800</v>
      </c>
      <c r="G32" s="62">
        <v>0</v>
      </c>
      <c r="H32" s="62">
        <v>2550</v>
      </c>
      <c r="I32" s="62">
        <f>F32-H32</f>
        <v>2250</v>
      </c>
      <c r="J32" s="144"/>
      <c r="M32" s="67"/>
      <c r="N32" s="67"/>
      <c r="O32" s="67"/>
      <c r="P32" s="28"/>
    </row>
    <row r="33" spans="1:16" ht="24.95" customHeight="1">
      <c r="A33" s="143" t="s">
        <v>887</v>
      </c>
      <c r="B33" s="143" t="s">
        <v>888</v>
      </c>
      <c r="C33" s="143">
        <v>37</v>
      </c>
      <c r="D33" s="143">
        <v>300</v>
      </c>
      <c r="E33" s="143">
        <v>150</v>
      </c>
      <c r="F33" s="62">
        <f t="shared" si="2"/>
        <v>5550</v>
      </c>
      <c r="G33" s="62">
        <v>0</v>
      </c>
      <c r="H33" s="62">
        <v>2935</v>
      </c>
      <c r="I33" s="62">
        <f>F33-H33</f>
        <v>2615</v>
      </c>
      <c r="J33" s="144"/>
      <c r="M33" s="67"/>
      <c r="N33" s="67"/>
      <c r="O33" s="67"/>
      <c r="P33" s="28"/>
    </row>
    <row r="34" spans="1:16" ht="24.95" customHeight="1">
      <c r="A34" s="201" t="s">
        <v>747</v>
      </c>
      <c r="B34" s="202"/>
      <c r="C34" s="202"/>
      <c r="D34" s="202"/>
      <c r="E34" s="203"/>
      <c r="F34" s="141">
        <f>SUM(F22:F33)</f>
        <v>118025</v>
      </c>
      <c r="G34" s="141">
        <f t="shared" ref="G34:I34" si="7">SUM(G22:G33)</f>
        <v>0</v>
      </c>
      <c r="H34" s="141">
        <f t="shared" si="7"/>
        <v>108400.09</v>
      </c>
      <c r="I34" s="141">
        <f t="shared" si="7"/>
        <v>9624.91</v>
      </c>
      <c r="J34" s="144"/>
      <c r="M34" s="67"/>
      <c r="N34" s="67"/>
      <c r="O34" s="67"/>
      <c r="P34" s="28"/>
    </row>
    <row r="35" spans="1:16" ht="24.95" customHeight="1">
      <c r="A35" s="204" t="s">
        <v>124</v>
      </c>
      <c r="B35" s="204"/>
      <c r="C35" s="204"/>
      <c r="D35" s="204"/>
      <c r="E35" s="204"/>
      <c r="F35" s="147">
        <f>F34+F21+F11</f>
        <v>262275</v>
      </c>
      <c r="G35" s="147">
        <f t="shared" ref="G35:I35" si="8">G34+G21+G11</f>
        <v>0</v>
      </c>
      <c r="H35" s="147">
        <f t="shared" si="8"/>
        <v>246334.89999999997</v>
      </c>
      <c r="I35" s="147">
        <f t="shared" si="8"/>
        <v>15940.100000000002</v>
      </c>
      <c r="J35" s="197"/>
      <c r="M35" s="67"/>
      <c r="N35" s="67"/>
      <c r="O35" s="67"/>
    </row>
    <row r="36" spans="1:16">
      <c r="M36" s="67"/>
      <c r="N36" s="67"/>
      <c r="O36" s="67"/>
    </row>
    <row r="37" spans="1:16">
      <c r="M37" s="67"/>
      <c r="N37" s="67"/>
      <c r="O37" s="67"/>
    </row>
    <row r="38" spans="1:16">
      <c r="M38" s="67"/>
      <c r="N38" s="67"/>
      <c r="O38" s="67"/>
    </row>
    <row r="39" spans="1:16">
      <c r="M39" s="67"/>
      <c r="N39" s="67"/>
      <c r="O39" s="67"/>
    </row>
    <row r="40" spans="1:16">
      <c r="M40" s="67"/>
      <c r="N40" s="67"/>
      <c r="O40" s="67"/>
    </row>
    <row r="41" spans="1:16">
      <c r="M41" s="67"/>
      <c r="N41" s="67"/>
      <c r="O41" s="67"/>
    </row>
  </sheetData>
  <mergeCells count="5">
    <mergeCell ref="A1:J1"/>
    <mergeCell ref="A34:E34"/>
    <mergeCell ref="A35:E35"/>
    <mergeCell ref="A11:E11"/>
    <mergeCell ref="A21:E21"/>
  </mergeCells>
  <phoneticPr fontId="3" type="noConversion"/>
  <pageMargins left="0.59055118110236227" right="0.19685039370078741" top="0.39370078740157483" bottom="0.19685039370078741" header="0.51181102362204722" footer="0.51181102362204722"/>
  <pageSetup paperSize="9" scale="89" fitToWidth="0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90" zoomScaleNormal="90" workbookViewId="0">
      <selection activeCell="E31" sqref="E31"/>
    </sheetView>
  </sheetViews>
  <sheetFormatPr defaultColWidth="9" defaultRowHeight="13.5"/>
  <cols>
    <col min="1" max="1" width="4.625" style="152" customWidth="1"/>
    <col min="2" max="2" width="18.625" style="152" customWidth="1"/>
    <col min="3" max="3" width="20.625" style="152" customWidth="1"/>
    <col min="4" max="4" width="5.125" style="152" customWidth="1"/>
    <col min="5" max="6" width="8.625" style="152" customWidth="1"/>
    <col min="7" max="7" width="10.125" style="152" customWidth="1"/>
    <col min="8" max="8" width="20.625" style="152" customWidth="1"/>
    <col min="9" max="16384" width="9" style="152"/>
  </cols>
  <sheetData>
    <row r="1" spans="1:11" s="32" customFormat="1" ht="21" customHeight="1">
      <c r="A1" s="208" t="s">
        <v>0</v>
      </c>
      <c r="B1" s="209"/>
      <c r="C1" s="209"/>
      <c r="D1" s="209"/>
      <c r="E1" s="209"/>
      <c r="F1" s="209"/>
      <c r="G1" s="209"/>
      <c r="H1" s="209"/>
    </row>
    <row r="2" spans="1:11" s="32" customFormat="1" ht="14.4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11" s="34" customFormat="1" ht="14.45" customHeight="1">
      <c r="A3" s="211" t="s">
        <v>2</v>
      </c>
      <c r="B3" s="211"/>
      <c r="C3" s="211" t="s">
        <v>861</v>
      </c>
      <c r="D3" s="211"/>
      <c r="E3" s="211"/>
      <c r="F3" s="211"/>
      <c r="G3" s="33"/>
      <c r="H3" s="33"/>
    </row>
    <row r="4" spans="1:11" s="34" customFormat="1" ht="14.45" customHeight="1">
      <c r="A4" s="211" t="s">
        <v>129</v>
      </c>
      <c r="B4" s="211"/>
      <c r="C4" s="211" t="s">
        <v>783</v>
      </c>
      <c r="D4" s="211"/>
      <c r="E4" s="211"/>
      <c r="F4" s="211"/>
      <c r="G4" s="33"/>
      <c r="H4" s="33"/>
    </row>
    <row r="5" spans="1:11" s="34" customFormat="1" ht="14.45" customHeight="1">
      <c r="A5" s="215" t="s">
        <v>871</v>
      </c>
      <c r="B5" s="215"/>
      <c r="C5" s="215" t="s">
        <v>872</v>
      </c>
      <c r="D5" s="215"/>
      <c r="E5" s="215"/>
      <c r="F5" s="215"/>
      <c r="G5" s="215" t="s">
        <v>489</v>
      </c>
      <c r="H5" s="215"/>
    </row>
    <row r="6" spans="1:11" s="148" customFormat="1" ht="21" customHeight="1">
      <c r="A6" s="154" t="s">
        <v>9</v>
      </c>
      <c r="B6" s="154" t="s">
        <v>10</v>
      </c>
      <c r="C6" s="155" t="s">
        <v>11</v>
      </c>
      <c r="D6" s="154" t="s">
        <v>12</v>
      </c>
      <c r="E6" s="154" t="s">
        <v>13</v>
      </c>
      <c r="F6" s="154" t="s">
        <v>413</v>
      </c>
      <c r="G6" s="154" t="s">
        <v>15</v>
      </c>
      <c r="H6" s="154" t="s">
        <v>16</v>
      </c>
      <c r="I6" s="182"/>
    </row>
    <row r="7" spans="1:11" customFormat="1" ht="21" customHeight="1">
      <c r="A7" s="183">
        <v>1</v>
      </c>
      <c r="B7" s="184" t="s">
        <v>862</v>
      </c>
      <c r="C7" s="184" t="s">
        <v>863</v>
      </c>
      <c r="D7" s="184" t="s">
        <v>864</v>
      </c>
      <c r="E7" s="184">
        <v>105</v>
      </c>
      <c r="F7" s="184">
        <v>2</v>
      </c>
      <c r="G7" s="183">
        <f>F7*E7</f>
        <v>210</v>
      </c>
      <c r="H7" s="183"/>
    </row>
    <row r="8" spans="1:11" customFormat="1" ht="21" customHeight="1">
      <c r="A8" s="183">
        <v>2</v>
      </c>
      <c r="B8" s="184" t="s">
        <v>865</v>
      </c>
      <c r="C8" s="184" t="s">
        <v>866</v>
      </c>
      <c r="D8" s="184" t="s">
        <v>867</v>
      </c>
      <c r="E8" s="184">
        <v>50</v>
      </c>
      <c r="F8" s="184">
        <v>36</v>
      </c>
      <c r="G8" s="183">
        <f t="shared" ref="G8:G9" si="0">F8*E8</f>
        <v>1800</v>
      </c>
      <c r="H8" s="183"/>
    </row>
    <row r="9" spans="1:11" customFormat="1" ht="21" customHeight="1">
      <c r="A9" s="183">
        <v>3</v>
      </c>
      <c r="B9" s="184" t="s">
        <v>868</v>
      </c>
      <c r="C9" s="184" t="s">
        <v>869</v>
      </c>
      <c r="D9" s="184" t="s">
        <v>870</v>
      </c>
      <c r="E9" s="184">
        <v>50</v>
      </c>
      <c r="F9" s="184">
        <v>11</v>
      </c>
      <c r="G9" s="183">
        <f t="shared" si="0"/>
        <v>550</v>
      </c>
      <c r="H9" s="183"/>
    </row>
    <row r="10" spans="1:11" ht="21" customHeight="1">
      <c r="A10" s="212" t="s">
        <v>775</v>
      </c>
      <c r="B10" s="213"/>
      <c r="C10" s="212"/>
      <c r="D10" s="214"/>
      <c r="E10" s="214"/>
      <c r="F10" s="213"/>
      <c r="G10" s="157">
        <f>SUM(G7:G9)</f>
        <v>2560</v>
      </c>
      <c r="H10" s="158"/>
      <c r="I10" s="150"/>
      <c r="J10" s="150"/>
      <c r="K10" s="150"/>
    </row>
    <row r="11" spans="1:11" s="34" customFormat="1" ht="12" customHeight="1">
      <c r="A11" s="215" t="s">
        <v>51</v>
      </c>
      <c r="B11" s="215"/>
      <c r="C11" s="215"/>
      <c r="D11" s="215"/>
      <c r="E11" s="215"/>
      <c r="F11" s="215"/>
      <c r="G11" s="215"/>
      <c r="H11" s="215"/>
    </row>
    <row r="12" spans="1:11" s="34" customFormat="1" ht="12" customHeight="1">
      <c r="A12" s="211" t="s">
        <v>52</v>
      </c>
      <c r="B12" s="211"/>
      <c r="C12" s="211"/>
      <c r="D12" s="211"/>
      <c r="E12" s="211"/>
      <c r="F12" s="211"/>
      <c r="G12" s="211"/>
      <c r="H12" s="211"/>
    </row>
    <row r="13" spans="1:11" s="34" customFormat="1" ht="15" customHeight="1">
      <c r="A13" s="211" t="s">
        <v>53</v>
      </c>
      <c r="B13" s="211"/>
      <c r="C13" s="33"/>
      <c r="D13" s="211" t="s">
        <v>54</v>
      </c>
      <c r="E13" s="211"/>
      <c r="F13" s="211"/>
      <c r="G13" s="211"/>
      <c r="H13" s="211"/>
    </row>
    <row r="14" spans="1:11" s="34" customFormat="1" ht="15" customHeight="1">
      <c r="A14" s="211" t="s">
        <v>55</v>
      </c>
      <c r="B14" s="211"/>
      <c r="C14" s="33"/>
      <c r="D14" s="211" t="s">
        <v>55</v>
      </c>
      <c r="E14" s="211"/>
      <c r="F14" s="211"/>
      <c r="G14" s="211"/>
      <c r="H14" s="211"/>
    </row>
    <row r="15" spans="1:11" s="34" customFormat="1" ht="15" customHeight="1">
      <c r="A15" s="211" t="s">
        <v>56</v>
      </c>
      <c r="B15" s="211"/>
      <c r="C15" s="33"/>
      <c r="D15" s="211" t="s">
        <v>56</v>
      </c>
      <c r="E15" s="211"/>
      <c r="F15" s="211"/>
      <c r="G15" s="211"/>
      <c r="H15" s="211"/>
    </row>
    <row r="16" spans="1:11" s="148" customFormat="1"/>
    <row r="17" spans="1:6" ht="28.5">
      <c r="A17" s="182" t="s">
        <v>757</v>
      </c>
      <c r="B17" s="151" t="s">
        <v>760</v>
      </c>
      <c r="C17" s="151"/>
      <c r="D17" s="151"/>
      <c r="E17" s="151"/>
      <c r="F17" s="151"/>
    </row>
  </sheetData>
  <mergeCells count="19">
    <mergeCell ref="A12:H12"/>
    <mergeCell ref="A13:B13"/>
    <mergeCell ref="D13:H13"/>
    <mergeCell ref="A14:B14"/>
    <mergeCell ref="D14:H14"/>
    <mergeCell ref="A15:B15"/>
    <mergeCell ref="D15:H15"/>
    <mergeCell ref="A5:B5"/>
    <mergeCell ref="C5:F5"/>
    <mergeCell ref="G5:H5"/>
    <mergeCell ref="A10:B10"/>
    <mergeCell ref="C10:F10"/>
    <mergeCell ref="A11:H11"/>
    <mergeCell ref="A1:H1"/>
    <mergeCell ref="A2:H2"/>
    <mergeCell ref="A3:B3"/>
    <mergeCell ref="C3:F3"/>
    <mergeCell ref="A4:B4"/>
    <mergeCell ref="C4:F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="90" zoomScaleNormal="90" workbookViewId="0">
      <selection activeCell="H10" sqref="H10"/>
    </sheetView>
  </sheetViews>
  <sheetFormatPr defaultColWidth="9" defaultRowHeight="13.5"/>
  <cols>
    <col min="1" max="1" width="4.625" style="152" customWidth="1"/>
    <col min="2" max="2" width="18.625" style="152" customWidth="1"/>
    <col min="3" max="3" width="20.625" style="152" customWidth="1"/>
    <col min="4" max="4" width="5.125" style="152" customWidth="1"/>
    <col min="5" max="6" width="8.625" style="152" customWidth="1"/>
    <col min="7" max="7" width="10.125" style="152" customWidth="1"/>
    <col min="8" max="8" width="20.625" style="152" customWidth="1"/>
    <col min="9" max="16384" width="9" style="152"/>
  </cols>
  <sheetData>
    <row r="1" spans="1:11" s="32" customFormat="1" ht="21" customHeight="1">
      <c r="A1" s="208" t="s">
        <v>0</v>
      </c>
      <c r="B1" s="209"/>
      <c r="C1" s="209"/>
      <c r="D1" s="209"/>
      <c r="E1" s="209"/>
      <c r="F1" s="209"/>
      <c r="G1" s="209"/>
      <c r="H1" s="209"/>
    </row>
    <row r="2" spans="1:11" s="32" customFormat="1" ht="14.4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11" s="34" customFormat="1" ht="14.45" customHeight="1">
      <c r="A3" s="211" t="s">
        <v>2</v>
      </c>
      <c r="B3" s="211"/>
      <c r="C3" s="211" t="s">
        <v>885</v>
      </c>
      <c r="D3" s="211"/>
      <c r="E3" s="211"/>
      <c r="F3" s="211"/>
      <c r="G3" s="33"/>
      <c r="H3" s="33"/>
    </row>
    <row r="4" spans="1:11" s="34" customFormat="1" ht="14.45" customHeight="1">
      <c r="A4" s="211" t="s">
        <v>129</v>
      </c>
      <c r="B4" s="211"/>
      <c r="C4" s="211" t="s">
        <v>783</v>
      </c>
      <c r="D4" s="211"/>
      <c r="E4" s="211"/>
      <c r="F4" s="211"/>
      <c r="G4" s="33"/>
      <c r="H4" s="33"/>
    </row>
    <row r="5" spans="1:11" s="34" customFormat="1" ht="14.45" customHeight="1">
      <c r="A5" s="215" t="s">
        <v>884</v>
      </c>
      <c r="B5" s="215"/>
      <c r="C5" s="215" t="s">
        <v>872</v>
      </c>
      <c r="D5" s="215"/>
      <c r="E5" s="215"/>
      <c r="F5" s="215"/>
      <c r="G5" s="215" t="s">
        <v>489</v>
      </c>
      <c r="H5" s="215"/>
    </row>
    <row r="6" spans="1:11" s="148" customFormat="1" ht="21" customHeight="1">
      <c r="A6" s="154" t="s">
        <v>9</v>
      </c>
      <c r="B6" s="154" t="s">
        <v>10</v>
      </c>
      <c r="C6" s="155" t="s">
        <v>11</v>
      </c>
      <c r="D6" s="154" t="s">
        <v>12</v>
      </c>
      <c r="E6" s="154" t="s">
        <v>13</v>
      </c>
      <c r="F6" s="154" t="s">
        <v>413</v>
      </c>
      <c r="G6" s="154" t="s">
        <v>15</v>
      </c>
      <c r="H6" s="154" t="s">
        <v>16</v>
      </c>
      <c r="I6" s="182"/>
    </row>
    <row r="7" spans="1:11" s="148" customFormat="1" ht="21" customHeight="1">
      <c r="A7" s="154">
        <v>1</v>
      </c>
      <c r="B7" s="154" t="s">
        <v>873</v>
      </c>
      <c r="C7" s="155" t="s">
        <v>878</v>
      </c>
      <c r="D7" s="154" t="s">
        <v>883</v>
      </c>
      <c r="E7" s="154">
        <v>15</v>
      </c>
      <c r="F7" s="154">
        <v>17</v>
      </c>
      <c r="G7" s="183">
        <f t="shared" ref="G7:G14" si="0">F7*E7</f>
        <v>255</v>
      </c>
      <c r="H7" s="154"/>
      <c r="I7" s="182"/>
    </row>
    <row r="8" spans="1:11" s="148" customFormat="1" ht="21" customHeight="1">
      <c r="A8" s="154">
        <v>2</v>
      </c>
      <c r="B8" s="154" t="s">
        <v>874</v>
      </c>
      <c r="C8" s="155" t="s">
        <v>879</v>
      </c>
      <c r="D8" s="154" t="s">
        <v>870</v>
      </c>
      <c r="E8" s="154">
        <v>50</v>
      </c>
      <c r="F8" s="154">
        <v>4</v>
      </c>
      <c r="G8" s="183">
        <f t="shared" si="0"/>
        <v>200</v>
      </c>
      <c r="H8" s="154"/>
      <c r="I8" s="182"/>
    </row>
    <row r="9" spans="1:11" s="148" customFormat="1" ht="21" customHeight="1">
      <c r="A9" s="154">
        <v>3</v>
      </c>
      <c r="B9" s="154" t="s">
        <v>874</v>
      </c>
      <c r="C9" s="155" t="s">
        <v>880</v>
      </c>
      <c r="D9" s="154" t="s">
        <v>870</v>
      </c>
      <c r="E9" s="154">
        <v>50</v>
      </c>
      <c r="F9" s="154">
        <v>4</v>
      </c>
      <c r="G9" s="183">
        <f t="shared" si="0"/>
        <v>200</v>
      </c>
      <c r="H9" s="154"/>
      <c r="I9" s="182"/>
    </row>
    <row r="10" spans="1:11" s="148" customFormat="1" ht="21" customHeight="1">
      <c r="A10" s="154">
        <v>4</v>
      </c>
      <c r="B10" s="154" t="s">
        <v>874</v>
      </c>
      <c r="C10" s="155" t="s">
        <v>881</v>
      </c>
      <c r="D10" s="154" t="s">
        <v>870</v>
      </c>
      <c r="E10" s="154">
        <v>50</v>
      </c>
      <c r="F10" s="154">
        <v>4</v>
      </c>
      <c r="G10" s="183">
        <f t="shared" si="0"/>
        <v>200</v>
      </c>
      <c r="H10" s="154"/>
      <c r="I10" s="182"/>
    </row>
    <row r="11" spans="1:11" s="148" customFormat="1" ht="21" customHeight="1">
      <c r="A11" s="154">
        <v>5</v>
      </c>
      <c r="B11" s="154" t="s">
        <v>875</v>
      </c>
      <c r="C11" s="155" t="s">
        <v>882</v>
      </c>
      <c r="D11" s="154" t="s">
        <v>883</v>
      </c>
      <c r="E11" s="154">
        <v>30</v>
      </c>
      <c r="F11" s="154">
        <v>6</v>
      </c>
      <c r="G11" s="183">
        <f t="shared" si="0"/>
        <v>180</v>
      </c>
      <c r="H11" s="154"/>
      <c r="I11" s="182"/>
    </row>
    <row r="12" spans="1:11" customFormat="1" ht="21" customHeight="1">
      <c r="A12" s="154">
        <v>6</v>
      </c>
      <c r="B12" s="184" t="s">
        <v>865</v>
      </c>
      <c r="C12" s="184" t="s">
        <v>866</v>
      </c>
      <c r="D12" s="184" t="s">
        <v>867</v>
      </c>
      <c r="E12" s="184">
        <v>20</v>
      </c>
      <c r="F12" s="184">
        <v>36</v>
      </c>
      <c r="G12" s="183">
        <f t="shared" ref="G12:G14" si="1">F12*E12</f>
        <v>720</v>
      </c>
      <c r="H12" s="183"/>
    </row>
    <row r="13" spans="1:11" customFormat="1" ht="21" customHeight="1">
      <c r="A13" s="154">
        <v>7</v>
      </c>
      <c r="B13" s="184" t="s">
        <v>868</v>
      </c>
      <c r="C13" s="184" t="s">
        <v>869</v>
      </c>
      <c r="D13" s="184" t="s">
        <v>870</v>
      </c>
      <c r="E13" s="184">
        <v>20</v>
      </c>
      <c r="F13" s="184">
        <v>11</v>
      </c>
      <c r="G13" s="183">
        <f t="shared" si="0"/>
        <v>220</v>
      </c>
      <c r="H13" s="183"/>
    </row>
    <row r="14" spans="1:11" customFormat="1" ht="21" customHeight="1">
      <c r="A14" s="154">
        <v>8</v>
      </c>
      <c r="B14" s="285" t="s">
        <v>876</v>
      </c>
      <c r="C14" s="285" t="s">
        <v>877</v>
      </c>
      <c r="D14" s="184" t="s">
        <v>870</v>
      </c>
      <c r="E14" s="285">
        <v>40</v>
      </c>
      <c r="F14" s="285">
        <v>24</v>
      </c>
      <c r="G14" s="183">
        <f t="shared" si="0"/>
        <v>960</v>
      </c>
      <c r="H14" s="183"/>
    </row>
    <row r="15" spans="1:11" ht="21" customHeight="1">
      <c r="A15" s="212" t="s">
        <v>775</v>
      </c>
      <c r="B15" s="213"/>
      <c r="C15" s="212"/>
      <c r="D15" s="214"/>
      <c r="E15" s="214"/>
      <c r="F15" s="213"/>
      <c r="G15" s="157">
        <f>SUM(G7:G14)</f>
        <v>2935</v>
      </c>
      <c r="H15" s="158"/>
      <c r="I15" s="150"/>
      <c r="J15" s="150"/>
      <c r="K15" s="150"/>
    </row>
    <row r="16" spans="1:11" s="34" customFormat="1" ht="12" customHeight="1">
      <c r="A16" s="215" t="s">
        <v>51</v>
      </c>
      <c r="B16" s="215"/>
      <c r="C16" s="215"/>
      <c r="D16" s="215"/>
      <c r="E16" s="215"/>
      <c r="F16" s="215"/>
      <c r="G16" s="215"/>
      <c r="H16" s="215"/>
    </row>
    <row r="17" spans="1:8" s="34" customFormat="1" ht="12" customHeight="1">
      <c r="A17" s="211" t="s">
        <v>52</v>
      </c>
      <c r="B17" s="211"/>
      <c r="C17" s="211"/>
      <c r="D17" s="211"/>
      <c r="E17" s="211"/>
      <c r="F17" s="211"/>
      <c r="G17" s="211"/>
      <c r="H17" s="211"/>
    </row>
    <row r="18" spans="1:8" s="34" customFormat="1" ht="15" customHeight="1">
      <c r="A18" s="211" t="s">
        <v>53</v>
      </c>
      <c r="B18" s="211"/>
      <c r="C18" s="33"/>
      <c r="D18" s="211" t="s">
        <v>54</v>
      </c>
      <c r="E18" s="211"/>
      <c r="F18" s="211"/>
      <c r="G18" s="211"/>
      <c r="H18" s="211"/>
    </row>
    <row r="19" spans="1:8" s="34" customFormat="1" ht="15" customHeight="1">
      <c r="A19" s="211" t="s">
        <v>55</v>
      </c>
      <c r="B19" s="211"/>
      <c r="C19" s="33"/>
      <c r="D19" s="211" t="s">
        <v>55</v>
      </c>
      <c r="E19" s="211"/>
      <c r="F19" s="211"/>
      <c r="G19" s="211"/>
      <c r="H19" s="211"/>
    </row>
    <row r="20" spans="1:8" s="34" customFormat="1" ht="15" customHeight="1">
      <c r="A20" s="211" t="s">
        <v>56</v>
      </c>
      <c r="B20" s="211"/>
      <c r="C20" s="33"/>
      <c r="D20" s="211" t="s">
        <v>56</v>
      </c>
      <c r="E20" s="211"/>
      <c r="F20" s="211"/>
      <c r="G20" s="211"/>
      <c r="H20" s="211"/>
    </row>
    <row r="21" spans="1:8" s="148" customFormat="1"/>
    <row r="22" spans="1:8" ht="28.5">
      <c r="A22" s="182" t="s">
        <v>757</v>
      </c>
      <c r="B22" s="151" t="s">
        <v>760</v>
      </c>
      <c r="C22" s="151"/>
      <c r="D22" s="151"/>
      <c r="E22" s="151"/>
      <c r="F22" s="151"/>
    </row>
  </sheetData>
  <mergeCells count="19">
    <mergeCell ref="A17:H17"/>
    <mergeCell ref="A18:B18"/>
    <mergeCell ref="D18:H18"/>
    <mergeCell ref="A19:B19"/>
    <mergeCell ref="D19:H19"/>
    <mergeCell ref="A20:B20"/>
    <mergeCell ref="D20:H20"/>
    <mergeCell ref="A5:B5"/>
    <mergeCell ref="C5:F5"/>
    <mergeCell ref="G5:H5"/>
    <mergeCell ref="A15:B15"/>
    <mergeCell ref="C15:F15"/>
    <mergeCell ref="A16:H16"/>
    <mergeCell ref="A1:H1"/>
    <mergeCell ref="A2:H2"/>
    <mergeCell ref="A3:B3"/>
    <mergeCell ref="C3:F3"/>
    <mergeCell ref="A4:B4"/>
    <mergeCell ref="C4:F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9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opLeftCell="A16" zoomScale="90" zoomScaleNormal="90" workbookViewId="0">
      <selection activeCell="G30" sqref="G30"/>
    </sheetView>
  </sheetViews>
  <sheetFormatPr defaultColWidth="9" defaultRowHeight="13.5"/>
  <cols>
    <col min="1" max="1" width="4.625" style="152" customWidth="1"/>
    <col min="2" max="2" width="18.625" style="152" customWidth="1"/>
    <col min="3" max="3" width="20.625" style="152" customWidth="1"/>
    <col min="4" max="4" width="5.125" style="152" customWidth="1"/>
    <col min="5" max="6" width="8.625" style="152" customWidth="1"/>
    <col min="7" max="7" width="10.125" style="152" customWidth="1"/>
    <col min="8" max="8" width="20.625" style="152" customWidth="1"/>
    <col min="9" max="16384" width="9" style="152"/>
  </cols>
  <sheetData>
    <row r="1" spans="1:9" s="32" customFormat="1" ht="21" customHeight="1">
      <c r="A1" s="208" t="s">
        <v>0</v>
      </c>
      <c r="B1" s="209"/>
      <c r="C1" s="209"/>
      <c r="D1" s="209"/>
      <c r="E1" s="209"/>
      <c r="F1" s="209"/>
      <c r="G1" s="209"/>
      <c r="H1" s="209"/>
    </row>
    <row r="2" spans="1:9" s="32" customFormat="1" ht="14.4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9" s="34" customFormat="1" ht="14.45" customHeight="1">
      <c r="A3" s="211" t="s">
        <v>2</v>
      </c>
      <c r="B3" s="211"/>
      <c r="C3" s="211" t="s">
        <v>790</v>
      </c>
      <c r="D3" s="211"/>
      <c r="E3" s="211"/>
      <c r="F3" s="211"/>
      <c r="G3" s="33"/>
      <c r="H3" s="33"/>
    </row>
    <row r="4" spans="1:9" s="34" customFormat="1" ht="14.45" customHeight="1">
      <c r="A4" s="211" t="s">
        <v>129</v>
      </c>
      <c r="B4" s="211"/>
      <c r="C4" s="211" t="s">
        <v>783</v>
      </c>
      <c r="D4" s="211"/>
      <c r="E4" s="211"/>
      <c r="F4" s="211"/>
      <c r="G4" s="33"/>
      <c r="H4" s="33"/>
    </row>
    <row r="5" spans="1:9" s="34" customFormat="1" ht="14.45" customHeight="1">
      <c r="A5" s="215" t="s">
        <v>832</v>
      </c>
      <c r="B5" s="215"/>
      <c r="C5" s="215" t="s">
        <v>784</v>
      </c>
      <c r="D5" s="215"/>
      <c r="E5" s="215"/>
      <c r="F5" s="215"/>
      <c r="G5" s="215" t="s">
        <v>489</v>
      </c>
      <c r="H5" s="215"/>
    </row>
    <row r="6" spans="1:9" s="148" customFormat="1" ht="21" customHeight="1">
      <c r="A6" s="154" t="s">
        <v>9</v>
      </c>
      <c r="B6" s="154" t="s">
        <v>10</v>
      </c>
      <c r="C6" s="155" t="s">
        <v>11</v>
      </c>
      <c r="D6" s="154" t="s">
        <v>12</v>
      </c>
      <c r="E6" s="154" t="s">
        <v>13</v>
      </c>
      <c r="F6" s="154" t="s">
        <v>413</v>
      </c>
      <c r="G6" s="154" t="s">
        <v>15</v>
      </c>
      <c r="H6" s="154" t="s">
        <v>16</v>
      </c>
      <c r="I6" s="149"/>
    </row>
    <row r="7" spans="1:9" customFormat="1" ht="21" customHeight="1">
      <c r="A7" s="183">
        <v>1</v>
      </c>
      <c r="B7" s="184" t="s">
        <v>809</v>
      </c>
      <c r="C7" s="184" t="s">
        <v>810</v>
      </c>
      <c r="D7" s="184" t="s">
        <v>149</v>
      </c>
      <c r="E7" s="184">
        <v>350</v>
      </c>
      <c r="F7" s="184">
        <v>5</v>
      </c>
      <c r="G7" s="183">
        <f t="shared" ref="G7:G19" si="0">E7*F7</f>
        <v>1750</v>
      </c>
      <c r="H7" s="183"/>
    </row>
    <row r="8" spans="1:9" customFormat="1" ht="21" customHeight="1">
      <c r="A8" s="183">
        <v>2</v>
      </c>
      <c r="B8" s="184" t="s">
        <v>811</v>
      </c>
      <c r="C8" s="184" t="s">
        <v>812</v>
      </c>
      <c r="D8" s="184" t="s">
        <v>135</v>
      </c>
      <c r="E8" s="184">
        <v>50</v>
      </c>
      <c r="F8" s="184">
        <v>3</v>
      </c>
      <c r="G8" s="183">
        <f t="shared" si="0"/>
        <v>150</v>
      </c>
      <c r="H8" s="183"/>
    </row>
    <row r="9" spans="1:9" customFormat="1" ht="21" customHeight="1">
      <c r="A9" s="183">
        <v>3</v>
      </c>
      <c r="B9" s="184" t="s">
        <v>811</v>
      </c>
      <c r="C9" s="184" t="s">
        <v>813</v>
      </c>
      <c r="D9" s="184" t="s">
        <v>135</v>
      </c>
      <c r="E9" s="184">
        <v>20</v>
      </c>
      <c r="F9" s="184">
        <v>5</v>
      </c>
      <c r="G9" s="183">
        <f t="shared" si="0"/>
        <v>100</v>
      </c>
      <c r="H9" s="183"/>
    </row>
    <row r="10" spans="1:9" customFormat="1" ht="21" customHeight="1">
      <c r="A10" s="183">
        <v>4</v>
      </c>
      <c r="B10" s="184" t="s">
        <v>811</v>
      </c>
      <c r="C10" s="184" t="s">
        <v>814</v>
      </c>
      <c r="D10" s="184" t="s">
        <v>135</v>
      </c>
      <c r="E10" s="184">
        <v>20</v>
      </c>
      <c r="F10" s="184">
        <v>6</v>
      </c>
      <c r="G10" s="183">
        <f t="shared" si="0"/>
        <v>120</v>
      </c>
      <c r="H10" s="183"/>
    </row>
    <row r="11" spans="1:9" customFormat="1" ht="21" customHeight="1">
      <c r="A11" s="183">
        <v>5</v>
      </c>
      <c r="B11" s="184" t="s">
        <v>811</v>
      </c>
      <c r="C11" s="184" t="s">
        <v>815</v>
      </c>
      <c r="D11" s="184" t="s">
        <v>135</v>
      </c>
      <c r="E11" s="184">
        <v>20</v>
      </c>
      <c r="F11" s="184">
        <v>8</v>
      </c>
      <c r="G11" s="183">
        <f t="shared" si="0"/>
        <v>160</v>
      </c>
      <c r="H11" s="183"/>
    </row>
    <row r="12" spans="1:9" customFormat="1" ht="21" customHeight="1">
      <c r="A12" s="183">
        <v>6</v>
      </c>
      <c r="B12" s="185" t="s">
        <v>816</v>
      </c>
      <c r="C12" s="185" t="s">
        <v>817</v>
      </c>
      <c r="D12" s="184" t="s">
        <v>416</v>
      </c>
      <c r="E12" s="184">
        <v>20</v>
      </c>
      <c r="F12" s="184">
        <v>10</v>
      </c>
      <c r="G12" s="183">
        <f t="shared" si="0"/>
        <v>200</v>
      </c>
      <c r="H12" s="183"/>
    </row>
    <row r="13" spans="1:9" customFormat="1" ht="21" customHeight="1">
      <c r="A13" s="183">
        <v>7</v>
      </c>
      <c r="B13" s="184" t="s">
        <v>818</v>
      </c>
      <c r="C13" s="184"/>
      <c r="D13" s="184" t="s">
        <v>113</v>
      </c>
      <c r="E13" s="184">
        <v>40</v>
      </c>
      <c r="F13" s="184">
        <v>2.5</v>
      </c>
      <c r="G13" s="183">
        <f t="shared" si="0"/>
        <v>100</v>
      </c>
      <c r="H13" s="183"/>
    </row>
    <row r="14" spans="1:9" customFormat="1" ht="21" customHeight="1">
      <c r="A14" s="183">
        <v>8</v>
      </c>
      <c r="B14" s="184" t="s">
        <v>819</v>
      </c>
      <c r="C14" s="184" t="s">
        <v>820</v>
      </c>
      <c r="D14" s="184" t="s">
        <v>76</v>
      </c>
      <c r="E14" s="184">
        <v>50</v>
      </c>
      <c r="F14" s="184">
        <v>8</v>
      </c>
      <c r="G14" s="183">
        <f t="shared" si="0"/>
        <v>400</v>
      </c>
      <c r="H14" s="183"/>
    </row>
    <row r="15" spans="1:9" customFormat="1" ht="21" customHeight="1">
      <c r="A15" s="183">
        <v>9</v>
      </c>
      <c r="B15" s="184" t="s">
        <v>821</v>
      </c>
      <c r="C15" s="184" t="s">
        <v>820</v>
      </c>
      <c r="D15" s="184" t="s">
        <v>76</v>
      </c>
      <c r="E15" s="184">
        <v>40</v>
      </c>
      <c r="F15" s="184">
        <v>8</v>
      </c>
      <c r="G15" s="183">
        <f t="shared" si="0"/>
        <v>320</v>
      </c>
      <c r="H15" s="183"/>
    </row>
    <row r="16" spans="1:9" customFormat="1" ht="21" customHeight="1">
      <c r="A16" s="183">
        <v>10</v>
      </c>
      <c r="B16" s="184" t="s">
        <v>821</v>
      </c>
      <c r="C16" s="184" t="s">
        <v>822</v>
      </c>
      <c r="D16" s="184" t="s">
        <v>76</v>
      </c>
      <c r="E16" s="184">
        <v>60</v>
      </c>
      <c r="F16" s="184">
        <v>6.6</v>
      </c>
      <c r="G16" s="183">
        <f t="shared" si="0"/>
        <v>396</v>
      </c>
      <c r="H16" s="183"/>
    </row>
    <row r="17" spans="1:15" customFormat="1" ht="21" customHeight="1">
      <c r="A17" s="183">
        <v>11</v>
      </c>
      <c r="B17" s="16" t="s">
        <v>823</v>
      </c>
      <c r="C17" s="16" t="s">
        <v>824</v>
      </c>
      <c r="D17" s="16" t="s">
        <v>76</v>
      </c>
      <c r="E17" s="16">
        <v>20</v>
      </c>
      <c r="F17" s="186">
        <v>2</v>
      </c>
      <c r="G17" s="183">
        <f t="shared" si="0"/>
        <v>40</v>
      </c>
      <c r="H17" s="183"/>
    </row>
    <row r="18" spans="1:15" customFormat="1" ht="21" customHeight="1">
      <c r="A18" s="183">
        <v>12</v>
      </c>
      <c r="B18" s="16" t="s">
        <v>825</v>
      </c>
      <c r="C18" s="16"/>
      <c r="D18" s="16" t="s">
        <v>76</v>
      </c>
      <c r="E18" s="16">
        <v>20</v>
      </c>
      <c r="F18" s="186">
        <v>5</v>
      </c>
      <c r="G18" s="183">
        <f t="shared" si="0"/>
        <v>100</v>
      </c>
      <c r="H18" s="183" t="s">
        <v>826</v>
      </c>
      <c r="K18" s="187"/>
      <c r="L18" s="187"/>
      <c r="M18" s="187"/>
      <c r="N18" s="187"/>
    </row>
    <row r="19" spans="1:15" customFormat="1" ht="21" customHeight="1">
      <c r="A19" s="183">
        <v>13</v>
      </c>
      <c r="B19" s="184" t="s">
        <v>819</v>
      </c>
      <c r="C19" s="184" t="s">
        <v>827</v>
      </c>
      <c r="D19" s="184" t="s">
        <v>76</v>
      </c>
      <c r="E19" s="184">
        <v>60</v>
      </c>
      <c r="F19" s="184">
        <v>10</v>
      </c>
      <c r="G19" s="183">
        <f t="shared" si="0"/>
        <v>600</v>
      </c>
      <c r="H19" s="183"/>
    </row>
    <row r="20" spans="1:15" customFormat="1" ht="21" customHeight="1">
      <c r="A20" s="183">
        <v>14</v>
      </c>
      <c r="B20" s="183" t="s">
        <v>821</v>
      </c>
      <c r="C20" s="184" t="s">
        <v>827</v>
      </c>
      <c r="D20" s="183" t="s">
        <v>76</v>
      </c>
      <c r="E20" s="183">
        <v>60</v>
      </c>
      <c r="F20" s="183">
        <v>10</v>
      </c>
      <c r="G20" s="183">
        <f>E20*F20</f>
        <v>600</v>
      </c>
      <c r="H20" s="183"/>
    </row>
    <row r="21" spans="1:15" customFormat="1" ht="21" customHeight="1">
      <c r="A21" s="183">
        <v>15</v>
      </c>
      <c r="B21" s="183" t="s">
        <v>194</v>
      </c>
      <c r="C21" s="183" t="s">
        <v>828</v>
      </c>
      <c r="D21" s="183" t="s">
        <v>84</v>
      </c>
      <c r="E21" s="183">
        <v>200</v>
      </c>
      <c r="F21" s="183">
        <v>1.2</v>
      </c>
      <c r="G21" s="183">
        <f>E21*F21</f>
        <v>240</v>
      </c>
      <c r="H21" s="183"/>
    </row>
    <row r="22" spans="1:15" customFormat="1" ht="21" customHeight="1">
      <c r="A22" s="183">
        <v>16</v>
      </c>
      <c r="B22" s="183" t="s">
        <v>829</v>
      </c>
      <c r="C22" s="184" t="s">
        <v>827</v>
      </c>
      <c r="D22" s="183" t="s">
        <v>76</v>
      </c>
      <c r="E22" s="186">
        <v>60</v>
      </c>
      <c r="F22" s="186">
        <v>9</v>
      </c>
      <c r="G22" s="183">
        <f>E22*F22</f>
        <v>540</v>
      </c>
      <c r="H22" s="183"/>
    </row>
    <row r="23" spans="1:15" customFormat="1" ht="21" customHeight="1">
      <c r="A23" s="183">
        <v>17</v>
      </c>
      <c r="B23" s="183" t="s">
        <v>830</v>
      </c>
      <c r="C23" s="188" t="s">
        <v>831</v>
      </c>
      <c r="D23" s="186" t="s">
        <v>149</v>
      </c>
      <c r="E23" s="186">
        <v>44</v>
      </c>
      <c r="F23" s="186">
        <v>3</v>
      </c>
      <c r="G23" s="183">
        <f>E23*F23</f>
        <v>132</v>
      </c>
      <c r="H23" s="183"/>
    </row>
    <row r="24" spans="1:15" ht="21" customHeight="1">
      <c r="A24" s="156">
        <v>1</v>
      </c>
      <c r="B24" s="163" t="s">
        <v>776</v>
      </c>
      <c r="C24" s="160" t="s">
        <v>777</v>
      </c>
      <c r="D24" s="159" t="s">
        <v>102</v>
      </c>
      <c r="E24" s="159">
        <v>25</v>
      </c>
      <c r="F24" s="159">
        <v>65</v>
      </c>
      <c r="G24" s="161">
        <f t="shared" ref="G24:G28" si="1">E24*F24</f>
        <v>1625</v>
      </c>
      <c r="H24" s="158" t="s">
        <v>764</v>
      </c>
      <c r="I24" s="150"/>
      <c r="J24" s="150"/>
      <c r="K24" s="151"/>
      <c r="L24" s="151"/>
      <c r="M24" s="151"/>
      <c r="N24" s="151"/>
      <c r="O24" s="151"/>
    </row>
    <row r="25" spans="1:15" ht="21" customHeight="1">
      <c r="A25" s="156">
        <v>2</v>
      </c>
      <c r="B25" s="163" t="s">
        <v>776</v>
      </c>
      <c r="C25" s="160" t="s">
        <v>778</v>
      </c>
      <c r="D25" s="159" t="s">
        <v>102</v>
      </c>
      <c r="E25" s="159">
        <v>25</v>
      </c>
      <c r="F25" s="159">
        <v>65</v>
      </c>
      <c r="G25" s="161">
        <f t="shared" si="1"/>
        <v>1625</v>
      </c>
      <c r="H25" s="158" t="s">
        <v>764</v>
      </c>
      <c r="I25" s="150"/>
      <c r="J25" s="150"/>
      <c r="K25" s="151"/>
      <c r="L25" s="151"/>
      <c r="M25" s="151"/>
      <c r="N25" s="151"/>
      <c r="O25" s="151"/>
    </row>
    <row r="26" spans="1:15" ht="21" customHeight="1">
      <c r="A26" s="156">
        <v>3</v>
      </c>
      <c r="B26" s="163" t="s">
        <v>776</v>
      </c>
      <c r="C26" s="160" t="s">
        <v>779</v>
      </c>
      <c r="D26" s="159" t="s">
        <v>102</v>
      </c>
      <c r="E26" s="159">
        <v>25</v>
      </c>
      <c r="F26" s="159">
        <v>65</v>
      </c>
      <c r="G26" s="161">
        <f t="shared" si="1"/>
        <v>1625</v>
      </c>
      <c r="H26" s="158" t="s">
        <v>764</v>
      </c>
      <c r="I26" s="150"/>
      <c r="J26" s="150"/>
      <c r="K26" s="150"/>
    </row>
    <row r="27" spans="1:15" ht="21" customHeight="1">
      <c r="A27" s="156">
        <v>4</v>
      </c>
      <c r="B27" s="163" t="s">
        <v>776</v>
      </c>
      <c r="C27" s="160" t="s">
        <v>780</v>
      </c>
      <c r="D27" s="159" t="s">
        <v>102</v>
      </c>
      <c r="E27" s="159">
        <v>25</v>
      </c>
      <c r="F27" s="159">
        <v>65</v>
      </c>
      <c r="G27" s="161">
        <f t="shared" si="1"/>
        <v>1625</v>
      </c>
      <c r="H27" s="158" t="s">
        <v>764</v>
      </c>
      <c r="I27" s="150"/>
      <c r="J27" s="150"/>
      <c r="K27" s="150"/>
    </row>
    <row r="28" spans="1:15" ht="21" customHeight="1">
      <c r="A28" s="156">
        <v>5</v>
      </c>
      <c r="B28" s="163" t="s">
        <v>776</v>
      </c>
      <c r="C28" s="160" t="s">
        <v>781</v>
      </c>
      <c r="D28" s="159" t="s">
        <v>102</v>
      </c>
      <c r="E28" s="159">
        <v>12</v>
      </c>
      <c r="F28" s="159">
        <v>65</v>
      </c>
      <c r="G28" s="161">
        <f t="shared" si="1"/>
        <v>780</v>
      </c>
      <c r="H28" s="158" t="s">
        <v>764</v>
      </c>
      <c r="I28" s="150"/>
      <c r="J28" s="150"/>
      <c r="K28" s="150"/>
    </row>
    <row r="29" spans="1:15" ht="21" customHeight="1">
      <c r="A29" s="156">
        <v>6</v>
      </c>
      <c r="B29" s="159" t="s">
        <v>766</v>
      </c>
      <c r="C29" s="160" t="s">
        <v>767</v>
      </c>
      <c r="D29" s="159" t="s">
        <v>113</v>
      </c>
      <c r="E29" s="159">
        <v>20</v>
      </c>
      <c r="F29" s="159">
        <v>35</v>
      </c>
      <c r="G29" s="161">
        <f>E29*F29</f>
        <v>700</v>
      </c>
      <c r="H29" s="158" t="s">
        <v>764</v>
      </c>
      <c r="I29" s="150"/>
      <c r="J29" s="150"/>
      <c r="K29" s="150"/>
    </row>
    <row r="30" spans="1:15" ht="21" customHeight="1">
      <c r="A30" s="212" t="s">
        <v>775</v>
      </c>
      <c r="B30" s="213"/>
      <c r="C30" s="212"/>
      <c r="D30" s="214"/>
      <c r="E30" s="214"/>
      <c r="F30" s="213"/>
      <c r="G30" s="157">
        <f>SUM(G7:G29)</f>
        <v>13928</v>
      </c>
      <c r="H30" s="158"/>
      <c r="I30" s="150"/>
      <c r="J30" s="150"/>
      <c r="K30" s="150"/>
    </row>
    <row r="31" spans="1:15" s="34" customFormat="1" ht="12" customHeight="1">
      <c r="A31" s="215" t="s">
        <v>51</v>
      </c>
      <c r="B31" s="215"/>
      <c r="C31" s="215"/>
      <c r="D31" s="215"/>
      <c r="E31" s="215"/>
      <c r="F31" s="215"/>
      <c r="G31" s="215"/>
      <c r="H31" s="215"/>
    </row>
    <row r="32" spans="1:15" s="34" customFormat="1" ht="12" customHeight="1">
      <c r="A32" s="211" t="s">
        <v>52</v>
      </c>
      <c r="B32" s="211"/>
      <c r="C32" s="211"/>
      <c r="D32" s="211"/>
      <c r="E32" s="211"/>
      <c r="F32" s="211"/>
      <c r="G32" s="211"/>
      <c r="H32" s="211"/>
    </row>
    <row r="33" spans="1:8" s="34" customFormat="1" ht="15" customHeight="1">
      <c r="A33" s="211" t="s">
        <v>53</v>
      </c>
      <c r="B33" s="211"/>
      <c r="C33" s="33"/>
      <c r="D33" s="211" t="s">
        <v>54</v>
      </c>
      <c r="E33" s="211"/>
      <c r="F33" s="211"/>
      <c r="G33" s="211"/>
      <c r="H33" s="211"/>
    </row>
    <row r="34" spans="1:8" s="34" customFormat="1" ht="15" customHeight="1">
      <c r="A34" s="211" t="s">
        <v>55</v>
      </c>
      <c r="B34" s="211"/>
      <c r="C34" s="33"/>
      <c r="D34" s="211" t="s">
        <v>55</v>
      </c>
      <c r="E34" s="211"/>
      <c r="F34" s="211"/>
      <c r="G34" s="211"/>
      <c r="H34" s="211"/>
    </row>
    <row r="35" spans="1:8" s="34" customFormat="1" ht="15" customHeight="1">
      <c r="A35" s="211" t="s">
        <v>56</v>
      </c>
      <c r="B35" s="211"/>
      <c r="C35" s="33"/>
      <c r="D35" s="211" t="s">
        <v>56</v>
      </c>
      <c r="E35" s="211"/>
      <c r="F35" s="211"/>
      <c r="G35" s="211"/>
      <c r="H35" s="211"/>
    </row>
    <row r="36" spans="1:8" s="148" customFormat="1"/>
    <row r="37" spans="1:8" ht="28.5">
      <c r="A37" s="149" t="s">
        <v>757</v>
      </c>
      <c r="B37" s="151" t="s">
        <v>760</v>
      </c>
      <c r="C37" s="151"/>
      <c r="D37" s="151"/>
      <c r="E37" s="151"/>
      <c r="F37" s="151"/>
    </row>
  </sheetData>
  <mergeCells count="19">
    <mergeCell ref="A35:B35"/>
    <mergeCell ref="D35:H35"/>
    <mergeCell ref="A30:B30"/>
    <mergeCell ref="C30:F30"/>
    <mergeCell ref="G5:H5"/>
    <mergeCell ref="A31:H31"/>
    <mergeCell ref="A32:H32"/>
    <mergeCell ref="A33:B33"/>
    <mergeCell ref="D33:H33"/>
    <mergeCell ref="A34:B34"/>
    <mergeCell ref="D34:H34"/>
    <mergeCell ref="A5:B5"/>
    <mergeCell ref="C5:F5"/>
    <mergeCell ref="A1:H1"/>
    <mergeCell ref="A2:H2"/>
    <mergeCell ref="A3:B3"/>
    <mergeCell ref="C3:F3"/>
    <mergeCell ref="A4:B4"/>
    <mergeCell ref="C4:F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9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13" zoomScale="90" zoomScaleNormal="90" workbookViewId="0">
      <selection activeCell="G31" sqref="G31"/>
    </sheetView>
  </sheetViews>
  <sheetFormatPr defaultColWidth="9" defaultRowHeight="13.5"/>
  <cols>
    <col min="1" max="1" width="4.625" style="152" customWidth="1"/>
    <col min="2" max="2" width="18.625" style="152" customWidth="1"/>
    <col min="3" max="3" width="20.625" style="152" customWidth="1"/>
    <col min="4" max="4" width="5.125" style="152" customWidth="1"/>
    <col min="5" max="6" width="8.625" style="152" customWidth="1"/>
    <col min="7" max="7" width="10.125" style="152" customWidth="1"/>
    <col min="8" max="8" width="20.625" style="152" customWidth="1"/>
    <col min="9" max="16384" width="9" style="152"/>
  </cols>
  <sheetData>
    <row r="1" spans="1:8" s="32" customFormat="1" ht="21" customHeight="1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s="32" customFormat="1" ht="14.4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34" customFormat="1" ht="14.45" customHeight="1">
      <c r="A3" s="211" t="s">
        <v>2</v>
      </c>
      <c r="B3" s="211"/>
      <c r="C3" s="211" t="s">
        <v>782</v>
      </c>
      <c r="D3" s="211"/>
      <c r="E3" s="211"/>
      <c r="F3" s="211"/>
      <c r="G3" s="33"/>
      <c r="H3" s="33"/>
    </row>
    <row r="4" spans="1:8" s="34" customFormat="1" ht="14.45" customHeight="1">
      <c r="A4" s="211" t="s">
        <v>129</v>
      </c>
      <c r="B4" s="211"/>
      <c r="C4" s="211" t="s">
        <v>791</v>
      </c>
      <c r="D4" s="211"/>
      <c r="E4" s="211"/>
      <c r="F4" s="211"/>
      <c r="G4" s="33"/>
      <c r="H4" s="33"/>
    </row>
    <row r="5" spans="1:8" s="34" customFormat="1" ht="14.45" customHeight="1">
      <c r="A5" s="215" t="s">
        <v>859</v>
      </c>
      <c r="B5" s="215"/>
      <c r="C5" s="215" t="s">
        <v>784</v>
      </c>
      <c r="D5" s="215"/>
      <c r="E5" s="215"/>
      <c r="F5" s="215"/>
      <c r="G5" s="215" t="s">
        <v>489</v>
      </c>
      <c r="H5" s="215"/>
    </row>
    <row r="6" spans="1:8" s="148" customFormat="1" ht="21" customHeight="1">
      <c r="A6" s="154" t="s">
        <v>9</v>
      </c>
      <c r="B6" s="154" t="s">
        <v>10</v>
      </c>
      <c r="C6" s="155" t="s">
        <v>11</v>
      </c>
      <c r="D6" s="154" t="s">
        <v>12</v>
      </c>
      <c r="E6" s="154" t="s">
        <v>13</v>
      </c>
      <c r="F6" s="154" t="s">
        <v>413</v>
      </c>
      <c r="G6" s="154" t="s">
        <v>15</v>
      </c>
      <c r="H6" s="154" t="s">
        <v>16</v>
      </c>
    </row>
    <row r="7" spans="1:8" customFormat="1" ht="21" customHeight="1">
      <c r="A7" s="189">
        <v>1</v>
      </c>
      <c r="B7" s="190" t="s">
        <v>833</v>
      </c>
      <c r="C7" s="190" t="s">
        <v>834</v>
      </c>
      <c r="D7" s="190" t="s">
        <v>835</v>
      </c>
      <c r="E7" s="190">
        <v>300</v>
      </c>
      <c r="F7" s="190">
        <v>5</v>
      </c>
      <c r="G7" s="189">
        <f>E7*F7</f>
        <v>1500</v>
      </c>
      <c r="H7" s="144"/>
    </row>
    <row r="8" spans="1:8" customFormat="1" ht="18" customHeight="1">
      <c r="A8" s="189">
        <v>2</v>
      </c>
      <c r="B8" s="190" t="s">
        <v>836</v>
      </c>
      <c r="C8" s="190" t="s">
        <v>837</v>
      </c>
      <c r="D8" s="190" t="s">
        <v>838</v>
      </c>
      <c r="E8" s="190">
        <v>30</v>
      </c>
      <c r="F8" s="190">
        <v>9</v>
      </c>
      <c r="G8" s="189">
        <f t="shared" ref="G8:G30" si="0">E8*F8</f>
        <v>270</v>
      </c>
      <c r="H8" s="189"/>
    </row>
    <row r="9" spans="1:8" customFormat="1" ht="18" customHeight="1">
      <c r="A9" s="189">
        <v>3</v>
      </c>
      <c r="B9" s="190" t="s">
        <v>836</v>
      </c>
      <c r="C9" s="190" t="s">
        <v>839</v>
      </c>
      <c r="D9" s="190" t="s">
        <v>838</v>
      </c>
      <c r="E9" s="190">
        <v>30</v>
      </c>
      <c r="F9" s="190">
        <v>6</v>
      </c>
      <c r="G9" s="189">
        <f t="shared" si="0"/>
        <v>180</v>
      </c>
      <c r="H9" s="189"/>
    </row>
    <row r="10" spans="1:8" customFormat="1" ht="18" customHeight="1">
      <c r="A10" s="189">
        <v>4</v>
      </c>
      <c r="B10" s="190" t="s">
        <v>840</v>
      </c>
      <c r="C10" s="190" t="s">
        <v>841</v>
      </c>
      <c r="D10" s="190" t="s">
        <v>838</v>
      </c>
      <c r="E10" s="190">
        <v>30</v>
      </c>
      <c r="F10" s="190">
        <v>11</v>
      </c>
      <c r="G10" s="189">
        <f t="shared" si="0"/>
        <v>330</v>
      </c>
      <c r="H10" s="189"/>
    </row>
    <row r="11" spans="1:8" customFormat="1" ht="18" customHeight="1">
      <c r="A11" s="189">
        <v>5</v>
      </c>
      <c r="B11" s="190" t="s">
        <v>821</v>
      </c>
      <c r="C11" s="190" t="s">
        <v>820</v>
      </c>
      <c r="D11" s="190" t="s">
        <v>76</v>
      </c>
      <c r="E11" s="190">
        <v>30</v>
      </c>
      <c r="F11" s="190">
        <v>8</v>
      </c>
      <c r="G11" s="189">
        <f t="shared" si="0"/>
        <v>240</v>
      </c>
      <c r="H11" s="189"/>
    </row>
    <row r="12" spans="1:8" customFormat="1" ht="18" customHeight="1">
      <c r="A12" s="189">
        <v>6</v>
      </c>
      <c r="B12" s="191" t="s">
        <v>821</v>
      </c>
      <c r="C12" s="191" t="s">
        <v>842</v>
      </c>
      <c r="D12" s="191" t="s">
        <v>76</v>
      </c>
      <c r="E12" s="191">
        <v>30</v>
      </c>
      <c r="F12" s="192">
        <v>6.6</v>
      </c>
      <c r="G12" s="189">
        <f t="shared" si="0"/>
        <v>198</v>
      </c>
      <c r="H12" s="189"/>
    </row>
    <row r="13" spans="1:8" customFormat="1" ht="18" customHeight="1">
      <c r="A13" s="189">
        <v>7</v>
      </c>
      <c r="B13" s="189" t="s">
        <v>843</v>
      </c>
      <c r="C13" s="189" t="s">
        <v>844</v>
      </c>
      <c r="D13" s="189" t="s">
        <v>845</v>
      </c>
      <c r="E13" s="189">
        <v>50</v>
      </c>
      <c r="F13" s="189">
        <v>1.5</v>
      </c>
      <c r="G13" s="189">
        <f t="shared" si="0"/>
        <v>75</v>
      </c>
      <c r="H13" s="189"/>
    </row>
    <row r="14" spans="1:8" customFormat="1" ht="18" customHeight="1">
      <c r="A14" s="189">
        <v>8</v>
      </c>
      <c r="B14" s="189" t="s">
        <v>846</v>
      </c>
      <c r="C14" s="189" t="s">
        <v>847</v>
      </c>
      <c r="D14" s="189" t="s">
        <v>76</v>
      </c>
      <c r="E14" s="192">
        <v>10</v>
      </c>
      <c r="F14" s="192">
        <v>25</v>
      </c>
      <c r="G14" s="189">
        <f t="shared" si="0"/>
        <v>250</v>
      </c>
      <c r="H14" s="193" t="s">
        <v>848</v>
      </c>
    </row>
    <row r="15" spans="1:8" customFormat="1" ht="18" customHeight="1">
      <c r="A15" s="189">
        <v>10</v>
      </c>
      <c r="B15" s="189" t="s">
        <v>849</v>
      </c>
      <c r="C15" s="189" t="s">
        <v>850</v>
      </c>
      <c r="D15" s="189" t="s">
        <v>105</v>
      </c>
      <c r="E15" s="192">
        <v>1500</v>
      </c>
      <c r="F15" s="192">
        <v>0.35</v>
      </c>
      <c r="G15" s="189">
        <f t="shared" si="0"/>
        <v>525</v>
      </c>
      <c r="H15" s="153"/>
    </row>
    <row r="16" spans="1:8" customFormat="1" ht="18" customHeight="1">
      <c r="A16" s="189">
        <v>11</v>
      </c>
      <c r="B16" s="189" t="s">
        <v>851</v>
      </c>
      <c r="C16" s="189"/>
      <c r="D16" s="189" t="s">
        <v>102</v>
      </c>
      <c r="E16" s="192">
        <v>1</v>
      </c>
      <c r="F16" s="192">
        <v>7</v>
      </c>
      <c r="G16" s="189">
        <f t="shared" si="0"/>
        <v>7</v>
      </c>
      <c r="H16" s="153"/>
    </row>
    <row r="17" spans="1:12" customFormat="1" ht="18" customHeight="1">
      <c r="A17" s="189">
        <v>12</v>
      </c>
      <c r="B17" s="194" t="s">
        <v>852</v>
      </c>
      <c r="C17" s="195" t="s">
        <v>853</v>
      </c>
      <c r="D17" s="194" t="s">
        <v>105</v>
      </c>
      <c r="E17" s="194">
        <v>100</v>
      </c>
      <c r="F17" s="194">
        <v>14</v>
      </c>
      <c r="G17" s="189">
        <f t="shared" si="0"/>
        <v>1400</v>
      </c>
      <c r="H17" s="153"/>
    </row>
    <row r="18" spans="1:12" customFormat="1" ht="21" customHeight="1">
      <c r="A18" s="189">
        <v>13</v>
      </c>
      <c r="B18" s="196" t="s">
        <v>854</v>
      </c>
      <c r="C18" s="195" t="s">
        <v>855</v>
      </c>
      <c r="D18" s="195" t="s">
        <v>856</v>
      </c>
      <c r="E18" s="195">
        <v>3</v>
      </c>
      <c r="F18" s="194">
        <v>185</v>
      </c>
      <c r="G18" s="189">
        <f t="shared" si="0"/>
        <v>555</v>
      </c>
      <c r="H18" s="153" t="s">
        <v>67</v>
      </c>
    </row>
    <row r="19" spans="1:12" customFormat="1" ht="21" customHeight="1">
      <c r="A19" s="189">
        <v>14</v>
      </c>
      <c r="B19" s="196" t="s">
        <v>854</v>
      </c>
      <c r="C19" s="195" t="s">
        <v>857</v>
      </c>
      <c r="D19" s="195" t="s">
        <v>856</v>
      </c>
      <c r="E19" s="195">
        <v>7</v>
      </c>
      <c r="F19" s="194">
        <v>200</v>
      </c>
      <c r="G19" s="189">
        <f t="shared" si="0"/>
        <v>1400</v>
      </c>
      <c r="H19" s="153" t="s">
        <v>67</v>
      </c>
    </row>
    <row r="20" spans="1:12" customFormat="1" ht="21" customHeight="1">
      <c r="A20" s="189">
        <v>15</v>
      </c>
      <c r="B20" s="196" t="s">
        <v>854</v>
      </c>
      <c r="C20" s="196" t="s">
        <v>858</v>
      </c>
      <c r="D20" s="195" t="s">
        <v>856</v>
      </c>
      <c r="E20" s="196">
        <v>1</v>
      </c>
      <c r="F20" s="196">
        <v>860</v>
      </c>
      <c r="G20" s="189">
        <f t="shared" si="0"/>
        <v>860</v>
      </c>
      <c r="H20" s="153" t="s">
        <v>67</v>
      </c>
    </row>
    <row r="21" spans="1:12" customFormat="1" ht="18" customHeight="1">
      <c r="A21" s="189">
        <v>16</v>
      </c>
      <c r="B21" s="189" t="s">
        <v>830</v>
      </c>
      <c r="C21" s="189" t="s">
        <v>831</v>
      </c>
      <c r="D21" s="189" t="s">
        <v>149</v>
      </c>
      <c r="E21" s="192">
        <v>53</v>
      </c>
      <c r="F21" s="192">
        <v>3</v>
      </c>
      <c r="G21" s="189">
        <f t="shared" si="0"/>
        <v>159</v>
      </c>
      <c r="H21" s="153"/>
    </row>
    <row r="22" spans="1:12" ht="21" customHeight="1">
      <c r="A22" s="156">
        <v>1</v>
      </c>
      <c r="B22" s="159" t="s">
        <v>758</v>
      </c>
      <c r="C22" s="160" t="s">
        <v>781</v>
      </c>
      <c r="D22" s="159" t="s">
        <v>102</v>
      </c>
      <c r="E22" s="159">
        <v>20</v>
      </c>
      <c r="F22" s="159">
        <v>65</v>
      </c>
      <c r="G22" s="189">
        <f t="shared" si="0"/>
        <v>1300</v>
      </c>
      <c r="H22" s="153" t="s">
        <v>759</v>
      </c>
      <c r="L22" s="151"/>
    </row>
    <row r="23" spans="1:12" ht="21" customHeight="1">
      <c r="A23" s="156">
        <v>2</v>
      </c>
      <c r="B23" s="159" t="s">
        <v>758</v>
      </c>
      <c r="C23" s="160" t="s">
        <v>785</v>
      </c>
      <c r="D23" s="159" t="s">
        <v>102</v>
      </c>
      <c r="E23" s="159">
        <v>30</v>
      </c>
      <c r="F23" s="159">
        <v>55</v>
      </c>
      <c r="G23" s="189">
        <f t="shared" si="0"/>
        <v>1650</v>
      </c>
      <c r="H23" s="153" t="s">
        <v>759</v>
      </c>
      <c r="L23" s="151"/>
    </row>
    <row r="24" spans="1:12" ht="21" customHeight="1">
      <c r="A24" s="156">
        <v>3</v>
      </c>
      <c r="B24" s="159" t="s">
        <v>564</v>
      </c>
      <c r="C24" s="159" t="s">
        <v>762</v>
      </c>
      <c r="D24" s="159" t="s">
        <v>763</v>
      </c>
      <c r="E24" s="159">
        <v>4</v>
      </c>
      <c r="F24" s="159">
        <v>4.5</v>
      </c>
      <c r="G24" s="189">
        <f t="shared" si="0"/>
        <v>18</v>
      </c>
      <c r="H24" s="153" t="s">
        <v>764</v>
      </c>
    </row>
    <row r="25" spans="1:12" ht="21" customHeight="1">
      <c r="A25" s="156">
        <v>4</v>
      </c>
      <c r="B25" s="159" t="s">
        <v>564</v>
      </c>
      <c r="C25" s="159" t="s">
        <v>765</v>
      </c>
      <c r="D25" s="159" t="s">
        <v>763</v>
      </c>
      <c r="E25" s="159">
        <v>4</v>
      </c>
      <c r="F25" s="159">
        <v>8.5</v>
      </c>
      <c r="G25" s="189">
        <f t="shared" si="0"/>
        <v>34</v>
      </c>
      <c r="H25" s="153" t="s">
        <v>759</v>
      </c>
    </row>
    <row r="26" spans="1:12" ht="21" customHeight="1">
      <c r="A26" s="156">
        <v>5</v>
      </c>
      <c r="B26" s="159" t="s">
        <v>766</v>
      </c>
      <c r="C26" s="160" t="s">
        <v>767</v>
      </c>
      <c r="D26" s="159" t="s">
        <v>113</v>
      </c>
      <c r="E26" s="159">
        <v>25</v>
      </c>
      <c r="F26" s="159">
        <v>35</v>
      </c>
      <c r="G26" s="189">
        <f t="shared" si="0"/>
        <v>875</v>
      </c>
      <c r="H26" s="153" t="s">
        <v>764</v>
      </c>
    </row>
    <row r="27" spans="1:12" ht="21" customHeight="1">
      <c r="A27" s="156">
        <v>6</v>
      </c>
      <c r="B27" s="159" t="s">
        <v>768</v>
      </c>
      <c r="C27" s="160" t="s">
        <v>769</v>
      </c>
      <c r="D27" s="159" t="s">
        <v>102</v>
      </c>
      <c r="E27" s="159">
        <v>2</v>
      </c>
      <c r="F27" s="159">
        <v>12</v>
      </c>
      <c r="G27" s="189">
        <f t="shared" si="0"/>
        <v>24</v>
      </c>
      <c r="H27" s="153" t="s">
        <v>770</v>
      </c>
    </row>
    <row r="28" spans="1:12" ht="21" customHeight="1">
      <c r="A28" s="156">
        <v>7</v>
      </c>
      <c r="B28" s="159" t="s">
        <v>771</v>
      </c>
      <c r="C28" s="160" t="s">
        <v>772</v>
      </c>
      <c r="D28" s="159" t="s">
        <v>113</v>
      </c>
      <c r="E28" s="159">
        <v>27</v>
      </c>
      <c r="F28" s="159">
        <v>35</v>
      </c>
      <c r="G28" s="189">
        <f t="shared" si="0"/>
        <v>945</v>
      </c>
      <c r="H28" s="153" t="s">
        <v>764</v>
      </c>
    </row>
    <row r="29" spans="1:12" ht="21" customHeight="1">
      <c r="A29" s="156">
        <v>8</v>
      </c>
      <c r="B29" s="159" t="s">
        <v>773</v>
      </c>
      <c r="C29" s="160" t="s">
        <v>786</v>
      </c>
      <c r="D29" s="159" t="s">
        <v>774</v>
      </c>
      <c r="E29" s="159">
        <v>20</v>
      </c>
      <c r="F29" s="159">
        <v>15</v>
      </c>
      <c r="G29" s="189">
        <f t="shared" si="0"/>
        <v>300</v>
      </c>
      <c r="H29" s="162" t="s">
        <v>788</v>
      </c>
    </row>
    <row r="30" spans="1:12" ht="21" customHeight="1">
      <c r="A30" s="156">
        <v>9</v>
      </c>
      <c r="B30" s="159" t="s">
        <v>773</v>
      </c>
      <c r="C30" s="160" t="s">
        <v>787</v>
      </c>
      <c r="D30" s="159" t="s">
        <v>774</v>
      </c>
      <c r="E30" s="159">
        <v>10</v>
      </c>
      <c r="F30" s="159">
        <v>15</v>
      </c>
      <c r="G30" s="189">
        <f t="shared" si="0"/>
        <v>150</v>
      </c>
      <c r="H30" s="162" t="s">
        <v>789</v>
      </c>
    </row>
    <row r="31" spans="1:12" ht="21" customHeight="1">
      <c r="A31" s="212" t="s">
        <v>775</v>
      </c>
      <c r="B31" s="213"/>
      <c r="C31" s="212"/>
      <c r="D31" s="214"/>
      <c r="E31" s="214"/>
      <c r="F31" s="213"/>
      <c r="G31" s="157">
        <f>SUM(G7:G30)</f>
        <v>13245</v>
      </c>
      <c r="H31" s="158"/>
    </row>
    <row r="32" spans="1:12" s="34" customFormat="1" ht="12" customHeight="1">
      <c r="A32" s="215" t="s">
        <v>51</v>
      </c>
      <c r="B32" s="215"/>
      <c r="C32" s="215"/>
      <c r="D32" s="215"/>
      <c r="E32" s="215"/>
      <c r="F32" s="215"/>
      <c r="G32" s="215"/>
      <c r="H32" s="215"/>
    </row>
    <row r="33" spans="1:8" s="34" customFormat="1" ht="12" customHeight="1">
      <c r="A33" s="211" t="s">
        <v>52</v>
      </c>
      <c r="B33" s="211"/>
      <c r="C33" s="211"/>
      <c r="D33" s="211"/>
      <c r="E33" s="211"/>
      <c r="F33" s="211"/>
      <c r="G33" s="211"/>
      <c r="H33" s="211"/>
    </row>
    <row r="34" spans="1:8" s="34" customFormat="1" ht="15" customHeight="1">
      <c r="A34" s="211" t="s">
        <v>53</v>
      </c>
      <c r="B34" s="211"/>
      <c r="C34" s="33"/>
      <c r="D34" s="211" t="s">
        <v>54</v>
      </c>
      <c r="E34" s="211"/>
      <c r="F34" s="211"/>
      <c r="G34" s="211"/>
      <c r="H34" s="211"/>
    </row>
    <row r="35" spans="1:8" s="34" customFormat="1" ht="15" customHeight="1">
      <c r="A35" s="211" t="s">
        <v>55</v>
      </c>
      <c r="B35" s="211"/>
      <c r="C35" s="33"/>
      <c r="D35" s="211" t="s">
        <v>55</v>
      </c>
      <c r="E35" s="211"/>
      <c r="F35" s="211"/>
      <c r="G35" s="211"/>
      <c r="H35" s="211"/>
    </row>
    <row r="36" spans="1:8" s="34" customFormat="1" ht="15" customHeight="1">
      <c r="A36" s="211" t="s">
        <v>56</v>
      </c>
      <c r="B36" s="211"/>
      <c r="C36" s="33"/>
      <c r="D36" s="211" t="s">
        <v>56</v>
      </c>
      <c r="E36" s="211"/>
      <c r="F36" s="211"/>
      <c r="G36" s="211"/>
      <c r="H36" s="211"/>
    </row>
    <row r="37" spans="1:8" s="148" customFormat="1"/>
    <row r="38" spans="1:8" ht="28.5" customHeight="1">
      <c r="A38" s="216" t="s">
        <v>757</v>
      </c>
      <c r="B38" s="151" t="s">
        <v>760</v>
      </c>
      <c r="D38" s="151"/>
      <c r="E38" s="151"/>
    </row>
    <row r="39" spans="1:8">
      <c r="A39" s="216"/>
      <c r="B39" s="151" t="s">
        <v>761</v>
      </c>
      <c r="D39" s="151"/>
      <c r="E39" s="151"/>
    </row>
  </sheetData>
  <mergeCells count="20">
    <mergeCell ref="A36:B36"/>
    <mergeCell ref="D36:H36"/>
    <mergeCell ref="A38:A39"/>
    <mergeCell ref="A31:B31"/>
    <mergeCell ref="C31:F31"/>
    <mergeCell ref="A35:B35"/>
    <mergeCell ref="D35:H35"/>
    <mergeCell ref="G5:H5"/>
    <mergeCell ref="A32:H32"/>
    <mergeCell ref="A33:H33"/>
    <mergeCell ref="A34:B34"/>
    <mergeCell ref="D34:H34"/>
    <mergeCell ref="A5:B5"/>
    <mergeCell ref="C5:F5"/>
    <mergeCell ref="A1:H1"/>
    <mergeCell ref="A2:H2"/>
    <mergeCell ref="A3:B3"/>
    <mergeCell ref="C3:F3"/>
    <mergeCell ref="A4:B4"/>
    <mergeCell ref="C4:F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9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2" zoomScaleNormal="100" workbookViewId="0">
      <selection activeCell="C35" sqref="C35"/>
    </sheetView>
  </sheetViews>
  <sheetFormatPr defaultColWidth="8.75" defaultRowHeight="14.25"/>
  <cols>
    <col min="1" max="1" width="4.625" style="32" customWidth="1"/>
    <col min="2" max="2" width="18.625" style="32" customWidth="1"/>
    <col min="3" max="3" width="20.625" style="32" customWidth="1"/>
    <col min="4" max="4" width="5.125" style="32" customWidth="1"/>
    <col min="5" max="6" width="8.625" style="32" customWidth="1"/>
    <col min="7" max="7" width="10.125" style="32" customWidth="1"/>
    <col min="8" max="8" width="20.625" style="32" customWidth="1"/>
    <col min="9" max="16384" width="8.75" style="32"/>
  </cols>
  <sheetData>
    <row r="1" spans="1:8" ht="21" customHeight="1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14.4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34" customFormat="1" ht="14.45" customHeight="1">
      <c r="A3" s="211" t="s">
        <v>2</v>
      </c>
      <c r="B3" s="211"/>
      <c r="C3" s="211" t="s">
        <v>718</v>
      </c>
      <c r="D3" s="211"/>
      <c r="E3" s="211"/>
      <c r="F3" s="211"/>
      <c r="G3" s="33"/>
      <c r="H3" s="33"/>
    </row>
    <row r="4" spans="1:8" s="34" customFormat="1" ht="14.45" customHeight="1">
      <c r="A4" s="211" t="s">
        <v>129</v>
      </c>
      <c r="B4" s="211"/>
      <c r="C4" s="211" t="s">
        <v>673</v>
      </c>
      <c r="D4" s="211"/>
      <c r="E4" s="211"/>
      <c r="F4" s="211"/>
      <c r="G4" s="33"/>
      <c r="H4" s="33"/>
    </row>
    <row r="5" spans="1:8" s="34" customFormat="1" ht="14.45" customHeight="1">
      <c r="A5" s="215" t="s">
        <v>719</v>
      </c>
      <c r="B5" s="215"/>
      <c r="C5" s="215" t="s">
        <v>720</v>
      </c>
      <c r="D5" s="215"/>
      <c r="E5" s="215"/>
      <c r="F5" s="215"/>
      <c r="G5" s="215" t="s">
        <v>489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70">
        <v>1</v>
      </c>
      <c r="B7" s="118" t="s">
        <v>608</v>
      </c>
      <c r="C7" s="118" t="s">
        <v>721</v>
      </c>
      <c r="D7" s="118" t="s">
        <v>299</v>
      </c>
      <c r="E7" s="118">
        <v>10</v>
      </c>
      <c r="F7" s="118">
        <v>35</v>
      </c>
      <c r="G7" s="120">
        <f t="shared" ref="G7:G30" si="0">E7*F7</f>
        <v>350</v>
      </c>
      <c r="H7" s="118"/>
    </row>
    <row r="8" spans="1:8" ht="21" customHeight="1">
      <c r="A8" s="70">
        <v>2</v>
      </c>
      <c r="B8" s="118" t="s">
        <v>722</v>
      </c>
      <c r="C8" s="118" t="s">
        <v>723</v>
      </c>
      <c r="D8" s="118" t="s">
        <v>299</v>
      </c>
      <c r="E8" s="118">
        <v>10</v>
      </c>
      <c r="F8" s="118">
        <v>6</v>
      </c>
      <c r="G8" s="120">
        <f t="shared" si="0"/>
        <v>60</v>
      </c>
      <c r="H8" s="118"/>
    </row>
    <row r="9" spans="1:8" ht="21" customHeight="1">
      <c r="A9" s="70">
        <v>3</v>
      </c>
      <c r="B9" s="120" t="s">
        <v>724</v>
      </c>
      <c r="C9" s="120" t="s">
        <v>725</v>
      </c>
      <c r="D9" s="120" t="s">
        <v>299</v>
      </c>
      <c r="E9" s="120">
        <v>60</v>
      </c>
      <c r="F9" s="120">
        <v>10</v>
      </c>
      <c r="G9" s="120">
        <f t="shared" si="0"/>
        <v>600</v>
      </c>
      <c r="H9" s="118"/>
    </row>
    <row r="10" spans="1:8" ht="21" customHeight="1">
      <c r="A10" s="70">
        <v>4</v>
      </c>
      <c r="B10" s="120" t="s">
        <v>726</v>
      </c>
      <c r="C10" s="120" t="s">
        <v>727</v>
      </c>
      <c r="D10" s="120" t="s">
        <v>299</v>
      </c>
      <c r="E10" s="120">
        <v>200</v>
      </c>
      <c r="F10" s="120">
        <v>0.5</v>
      </c>
      <c r="G10" s="120">
        <f t="shared" si="0"/>
        <v>100</v>
      </c>
      <c r="H10" s="118"/>
    </row>
    <row r="11" spans="1:8" ht="21" customHeight="1">
      <c r="A11" s="70">
        <v>5</v>
      </c>
      <c r="B11" s="120" t="s">
        <v>728</v>
      </c>
      <c r="C11" s="120" t="s">
        <v>729</v>
      </c>
      <c r="D11" s="120" t="s">
        <v>299</v>
      </c>
      <c r="E11" s="120">
        <v>5</v>
      </c>
      <c r="F11" s="120">
        <v>44</v>
      </c>
      <c r="G11" s="120">
        <f t="shared" si="0"/>
        <v>220</v>
      </c>
      <c r="H11" s="118"/>
    </row>
    <row r="12" spans="1:8" ht="21" customHeight="1">
      <c r="A12" s="70">
        <v>6</v>
      </c>
      <c r="B12" s="120" t="s">
        <v>728</v>
      </c>
      <c r="C12" s="120" t="s">
        <v>730</v>
      </c>
      <c r="D12" s="120" t="s">
        <v>299</v>
      </c>
      <c r="E12" s="120">
        <v>5</v>
      </c>
      <c r="F12" s="120">
        <v>44</v>
      </c>
      <c r="G12" s="120">
        <f t="shared" si="0"/>
        <v>220</v>
      </c>
      <c r="H12" s="118"/>
    </row>
    <row r="13" spans="1:8" s="42" customFormat="1" ht="21" customHeight="1">
      <c r="A13" s="70">
        <v>7</v>
      </c>
      <c r="B13" s="120" t="s">
        <v>586</v>
      </c>
      <c r="C13" s="120" t="s">
        <v>587</v>
      </c>
      <c r="D13" s="120" t="s">
        <v>299</v>
      </c>
      <c r="E13" s="120">
        <v>30</v>
      </c>
      <c r="F13" s="120">
        <v>12</v>
      </c>
      <c r="G13" s="120">
        <f t="shared" si="0"/>
        <v>360</v>
      </c>
      <c r="H13" s="129"/>
    </row>
    <row r="14" spans="1:8" ht="21" customHeight="1">
      <c r="A14" s="70">
        <v>8</v>
      </c>
      <c r="B14" s="118" t="s">
        <v>298</v>
      </c>
      <c r="C14" s="118" t="s">
        <v>563</v>
      </c>
      <c r="D14" s="119" t="s">
        <v>299</v>
      </c>
      <c r="E14" s="118">
        <v>60</v>
      </c>
      <c r="F14" s="120">
        <v>15</v>
      </c>
      <c r="G14" s="120">
        <f t="shared" si="0"/>
        <v>900</v>
      </c>
      <c r="H14" s="118"/>
    </row>
    <row r="15" spans="1:8" ht="21" customHeight="1">
      <c r="A15" s="70">
        <v>9</v>
      </c>
      <c r="B15" s="118" t="s">
        <v>731</v>
      </c>
      <c r="C15" s="118" t="s">
        <v>732</v>
      </c>
      <c r="D15" s="119" t="s">
        <v>651</v>
      </c>
      <c r="E15" s="118">
        <v>20</v>
      </c>
      <c r="F15" s="136">
        <v>72</v>
      </c>
      <c r="G15" s="120">
        <f t="shared" si="0"/>
        <v>1440</v>
      </c>
      <c r="H15" s="118"/>
    </row>
    <row r="16" spans="1:8" ht="21" customHeight="1">
      <c r="A16" s="70">
        <v>10</v>
      </c>
      <c r="B16" s="118" t="s">
        <v>588</v>
      </c>
      <c r="C16" s="118" t="s">
        <v>312</v>
      </c>
      <c r="D16" s="121" t="s">
        <v>299</v>
      </c>
      <c r="E16" s="118">
        <v>6000</v>
      </c>
      <c r="F16" s="136">
        <v>0.02</v>
      </c>
      <c r="G16" s="120">
        <f t="shared" si="0"/>
        <v>120</v>
      </c>
      <c r="H16" s="118"/>
    </row>
    <row r="17" spans="1:8" ht="21" customHeight="1">
      <c r="A17" s="70">
        <v>11</v>
      </c>
      <c r="B17" s="118" t="s">
        <v>589</v>
      </c>
      <c r="C17" s="118" t="s">
        <v>590</v>
      </c>
      <c r="D17" s="121" t="s">
        <v>299</v>
      </c>
      <c r="E17" s="118">
        <v>300</v>
      </c>
      <c r="F17" s="136">
        <v>0.06</v>
      </c>
      <c r="G17" s="120">
        <f t="shared" si="0"/>
        <v>18</v>
      </c>
      <c r="H17" s="118"/>
    </row>
    <row r="18" spans="1:8" ht="21" customHeight="1">
      <c r="A18" s="70">
        <v>12</v>
      </c>
      <c r="B18" s="118" t="s">
        <v>591</v>
      </c>
      <c r="C18" s="118" t="s">
        <v>592</v>
      </c>
      <c r="D18" s="121" t="s">
        <v>299</v>
      </c>
      <c r="E18" s="118">
        <v>4000</v>
      </c>
      <c r="F18" s="136">
        <v>0.08</v>
      </c>
      <c r="G18" s="120">
        <f t="shared" si="0"/>
        <v>320</v>
      </c>
      <c r="H18" s="118"/>
    </row>
    <row r="19" spans="1:8" ht="21" customHeight="1">
      <c r="A19" s="70">
        <v>13</v>
      </c>
      <c r="B19" s="118" t="s">
        <v>591</v>
      </c>
      <c r="C19" s="118" t="s">
        <v>593</v>
      </c>
      <c r="D19" s="121" t="s">
        <v>299</v>
      </c>
      <c r="E19" s="118">
        <v>4000</v>
      </c>
      <c r="F19" s="136">
        <v>0.08</v>
      </c>
      <c r="G19" s="120">
        <f t="shared" si="0"/>
        <v>320</v>
      </c>
      <c r="H19" s="118"/>
    </row>
    <row r="20" spans="1:8" ht="21" customHeight="1">
      <c r="A20" s="70">
        <v>14</v>
      </c>
      <c r="B20" s="118" t="s">
        <v>594</v>
      </c>
      <c r="C20" s="118" t="s">
        <v>595</v>
      </c>
      <c r="D20" s="121" t="s">
        <v>299</v>
      </c>
      <c r="E20" s="118">
        <v>1000</v>
      </c>
      <c r="F20" s="136">
        <v>0.2</v>
      </c>
      <c r="G20" s="120">
        <f t="shared" si="0"/>
        <v>200</v>
      </c>
      <c r="H20" s="118"/>
    </row>
    <row r="21" spans="1:8" ht="21" customHeight="1">
      <c r="A21" s="70">
        <v>15</v>
      </c>
      <c r="B21" s="118" t="s">
        <v>596</v>
      </c>
      <c r="C21" s="118" t="s">
        <v>733</v>
      </c>
      <c r="D21" s="121" t="s">
        <v>299</v>
      </c>
      <c r="E21" s="118">
        <v>1000</v>
      </c>
      <c r="F21" s="136">
        <v>0.02</v>
      </c>
      <c r="G21" s="120">
        <f t="shared" si="0"/>
        <v>20</v>
      </c>
      <c r="H21" s="118"/>
    </row>
    <row r="22" spans="1:8" ht="21" customHeight="1">
      <c r="A22" s="70">
        <v>16</v>
      </c>
      <c r="B22" s="118" t="s">
        <v>596</v>
      </c>
      <c r="C22" s="118" t="s">
        <v>597</v>
      </c>
      <c r="D22" s="121" t="s">
        <v>299</v>
      </c>
      <c r="E22" s="118">
        <v>1000</v>
      </c>
      <c r="F22" s="136">
        <v>0.03</v>
      </c>
      <c r="G22" s="120">
        <f t="shared" si="0"/>
        <v>30</v>
      </c>
      <c r="H22" s="118"/>
    </row>
    <row r="23" spans="1:8" ht="21" customHeight="1">
      <c r="A23" s="70">
        <v>17</v>
      </c>
      <c r="B23" s="118" t="s">
        <v>596</v>
      </c>
      <c r="C23" s="118" t="s">
        <v>734</v>
      </c>
      <c r="D23" s="121" t="s">
        <v>299</v>
      </c>
      <c r="E23" s="118">
        <v>1000</v>
      </c>
      <c r="F23" s="136">
        <v>0.04</v>
      </c>
      <c r="G23" s="120">
        <f t="shared" si="0"/>
        <v>40</v>
      </c>
      <c r="H23" s="118"/>
    </row>
    <row r="24" spans="1:8" ht="21" customHeight="1">
      <c r="A24" s="70">
        <v>18</v>
      </c>
      <c r="B24" s="118" t="s">
        <v>596</v>
      </c>
      <c r="C24" s="118" t="s">
        <v>735</v>
      </c>
      <c r="D24" s="121" t="s">
        <v>299</v>
      </c>
      <c r="E24" s="118">
        <v>1000</v>
      </c>
      <c r="F24" s="136">
        <v>0.06</v>
      </c>
      <c r="G24" s="120">
        <f t="shared" si="0"/>
        <v>60</v>
      </c>
      <c r="H24" s="118"/>
    </row>
    <row r="25" spans="1:8" ht="21" customHeight="1">
      <c r="A25" s="70">
        <v>19</v>
      </c>
      <c r="B25" s="118" t="s">
        <v>596</v>
      </c>
      <c r="C25" s="118" t="s">
        <v>736</v>
      </c>
      <c r="D25" s="121" t="s">
        <v>299</v>
      </c>
      <c r="E25" s="118">
        <v>1000</v>
      </c>
      <c r="F25" s="136">
        <v>0.1</v>
      </c>
      <c r="G25" s="120">
        <f t="shared" si="0"/>
        <v>100</v>
      </c>
      <c r="H25" s="118"/>
    </row>
    <row r="26" spans="1:8" ht="21" customHeight="1">
      <c r="A26" s="70">
        <v>20</v>
      </c>
      <c r="B26" s="118" t="s">
        <v>608</v>
      </c>
      <c r="C26" s="118" t="s">
        <v>721</v>
      </c>
      <c r="D26" s="118" t="s">
        <v>299</v>
      </c>
      <c r="E26" s="118">
        <v>58</v>
      </c>
      <c r="F26" s="136">
        <v>35</v>
      </c>
      <c r="G26" s="120">
        <f t="shared" si="0"/>
        <v>2030</v>
      </c>
      <c r="H26" s="118"/>
    </row>
    <row r="27" spans="1:8" ht="21" customHeight="1">
      <c r="A27" s="70">
        <v>21</v>
      </c>
      <c r="B27" s="118" t="s">
        <v>722</v>
      </c>
      <c r="C27" s="118" t="s">
        <v>723</v>
      </c>
      <c r="D27" s="118" t="s">
        <v>299</v>
      </c>
      <c r="E27" s="118">
        <v>80</v>
      </c>
      <c r="F27" s="136">
        <v>6</v>
      </c>
      <c r="G27" s="120">
        <f t="shared" si="0"/>
        <v>480</v>
      </c>
      <c r="H27" s="118"/>
    </row>
    <row r="28" spans="1:8" s="42" customFormat="1" ht="21" customHeight="1">
      <c r="A28" s="70">
        <v>22</v>
      </c>
      <c r="B28" s="118" t="s">
        <v>610</v>
      </c>
      <c r="C28" s="118" t="s">
        <v>537</v>
      </c>
      <c r="D28" s="118" t="s">
        <v>299</v>
      </c>
      <c r="E28" s="118">
        <v>80</v>
      </c>
      <c r="F28" s="136">
        <v>33</v>
      </c>
      <c r="G28" s="120">
        <f t="shared" si="0"/>
        <v>2640</v>
      </c>
      <c r="H28" s="129"/>
    </row>
    <row r="29" spans="1:8" ht="21" customHeight="1">
      <c r="A29" s="70">
        <v>23</v>
      </c>
      <c r="B29" s="118" t="s">
        <v>664</v>
      </c>
      <c r="C29" s="118" t="s">
        <v>665</v>
      </c>
      <c r="D29" s="118" t="s">
        <v>297</v>
      </c>
      <c r="E29" s="118">
        <v>10</v>
      </c>
      <c r="F29" s="136">
        <v>98</v>
      </c>
      <c r="G29" s="120">
        <f t="shared" si="0"/>
        <v>980</v>
      </c>
      <c r="H29" s="118"/>
    </row>
    <row r="30" spans="1:8" ht="21" customHeight="1">
      <c r="A30" s="70">
        <v>24</v>
      </c>
      <c r="B30" s="118" t="s">
        <v>712</v>
      </c>
      <c r="C30" s="118" t="s">
        <v>698</v>
      </c>
      <c r="D30" s="118" t="s">
        <v>402</v>
      </c>
      <c r="E30" s="118">
        <v>70</v>
      </c>
      <c r="F30" s="136">
        <v>12</v>
      </c>
      <c r="G30" s="120">
        <f t="shared" si="0"/>
        <v>840</v>
      </c>
      <c r="H30" s="118"/>
    </row>
    <row r="31" spans="1:8" ht="21" customHeight="1">
      <c r="A31" s="217" t="s">
        <v>50</v>
      </c>
      <c r="B31" s="217"/>
      <c r="C31" s="218"/>
      <c r="D31" s="218"/>
      <c r="E31" s="218"/>
      <c r="F31" s="218"/>
      <c r="G31" s="38">
        <f>SUM(G7:G30)</f>
        <v>12448</v>
      </c>
      <c r="H31" s="39"/>
    </row>
    <row r="32" spans="1:8" s="34" customFormat="1" ht="12" customHeight="1">
      <c r="A32" s="215" t="s">
        <v>51</v>
      </c>
      <c r="B32" s="215"/>
      <c r="C32" s="215"/>
      <c r="D32" s="215"/>
      <c r="E32" s="215"/>
      <c r="F32" s="215"/>
      <c r="G32" s="215"/>
      <c r="H32" s="215"/>
    </row>
    <row r="33" spans="1:8" s="34" customFormat="1" ht="12" customHeight="1">
      <c r="A33" s="211" t="s">
        <v>52</v>
      </c>
      <c r="B33" s="211"/>
      <c r="C33" s="211"/>
      <c r="D33" s="211"/>
      <c r="E33" s="211"/>
      <c r="F33" s="211"/>
      <c r="G33" s="211"/>
      <c r="H33" s="211"/>
    </row>
    <row r="34" spans="1:8" s="34" customFormat="1" ht="15" customHeight="1">
      <c r="A34" s="211" t="s">
        <v>53</v>
      </c>
      <c r="B34" s="211"/>
      <c r="C34" s="33"/>
      <c r="D34" s="211" t="s">
        <v>54</v>
      </c>
      <c r="E34" s="211"/>
      <c r="F34" s="211"/>
      <c r="G34" s="211"/>
      <c r="H34" s="211"/>
    </row>
    <row r="35" spans="1:8" s="34" customFormat="1" ht="15" customHeight="1">
      <c r="A35" s="211" t="s">
        <v>55</v>
      </c>
      <c r="B35" s="211"/>
      <c r="C35" s="33"/>
      <c r="D35" s="211" t="s">
        <v>55</v>
      </c>
      <c r="E35" s="211"/>
      <c r="F35" s="211"/>
      <c r="G35" s="211"/>
      <c r="H35" s="211"/>
    </row>
    <row r="36" spans="1:8" s="34" customFormat="1" ht="15" customHeight="1">
      <c r="A36" s="211" t="s">
        <v>56</v>
      </c>
      <c r="B36" s="211"/>
      <c r="C36" s="33"/>
      <c r="D36" s="211" t="s">
        <v>56</v>
      </c>
      <c r="E36" s="211"/>
      <c r="F36" s="211"/>
      <c r="G36" s="211"/>
      <c r="H36" s="211"/>
    </row>
    <row r="37" spans="1:8">
      <c r="A37" s="34"/>
      <c r="B37" s="34"/>
      <c r="C37" s="34"/>
      <c r="D37" s="34"/>
      <c r="E37" s="34"/>
      <c r="F37" s="34"/>
      <c r="G37" s="34"/>
      <c r="H37" s="34"/>
    </row>
    <row r="38" spans="1:8">
      <c r="A38" s="34"/>
      <c r="B38" s="34"/>
      <c r="C38" s="34"/>
      <c r="D38" s="34"/>
      <c r="E38" s="34"/>
      <c r="F38" s="34"/>
      <c r="G38" s="34"/>
      <c r="H38" s="34"/>
    </row>
  </sheetData>
  <mergeCells count="19">
    <mergeCell ref="A1:H1"/>
    <mergeCell ref="A2:H2"/>
    <mergeCell ref="A3:B3"/>
    <mergeCell ref="C3:F3"/>
    <mergeCell ref="A4:B4"/>
    <mergeCell ref="C4:F4"/>
    <mergeCell ref="A36:B36"/>
    <mergeCell ref="D36:H36"/>
    <mergeCell ref="A5:B5"/>
    <mergeCell ref="C5:F5"/>
    <mergeCell ref="G5:H5"/>
    <mergeCell ref="A31:B31"/>
    <mergeCell ref="C31:F31"/>
    <mergeCell ref="A32:H32"/>
    <mergeCell ref="A33:H33"/>
    <mergeCell ref="A34:B34"/>
    <mergeCell ref="D34:H34"/>
    <mergeCell ref="A35:B35"/>
    <mergeCell ref="D35:H35"/>
  </mergeCells>
  <phoneticPr fontId="3" type="noConversion"/>
  <pageMargins left="0.7" right="0.7" top="0.75" bottom="0.75" header="0.3" footer="0.3"/>
  <pageSetup paperSize="9" scale="9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A5" workbookViewId="0">
      <selection activeCell="H19" sqref="H19"/>
    </sheetView>
  </sheetViews>
  <sheetFormatPr defaultColWidth="8.75" defaultRowHeight="14.25"/>
  <cols>
    <col min="1" max="1" width="4.625" style="32" customWidth="1"/>
    <col min="2" max="2" width="18.625" style="32" customWidth="1"/>
    <col min="3" max="3" width="20.625" style="32" customWidth="1"/>
    <col min="4" max="4" width="5.125" style="32" customWidth="1"/>
    <col min="5" max="6" width="8.625" style="32" customWidth="1"/>
    <col min="7" max="7" width="10.125" style="32" customWidth="1"/>
    <col min="8" max="8" width="20.625" style="32" customWidth="1"/>
    <col min="9" max="16384" width="8.75" style="32"/>
  </cols>
  <sheetData>
    <row r="1" spans="1:8" ht="21" customHeight="1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14.4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34" customFormat="1" ht="14.45" customHeight="1">
      <c r="A3" s="211" t="s">
        <v>2</v>
      </c>
      <c r="B3" s="211"/>
      <c r="C3" s="211" t="s">
        <v>699</v>
      </c>
      <c r="D3" s="211"/>
      <c r="E3" s="211"/>
      <c r="F3" s="211"/>
      <c r="G3" s="33"/>
      <c r="H3" s="33"/>
    </row>
    <row r="4" spans="1:8" s="34" customFormat="1" ht="14.45" customHeight="1">
      <c r="A4" s="211" t="s">
        <v>129</v>
      </c>
      <c r="B4" s="211"/>
      <c r="C4" s="211" t="s">
        <v>673</v>
      </c>
      <c r="D4" s="211"/>
      <c r="E4" s="211"/>
      <c r="F4" s="211"/>
      <c r="G4" s="33"/>
      <c r="H4" s="33"/>
    </row>
    <row r="5" spans="1:8" s="34" customFormat="1" ht="14.45" customHeight="1">
      <c r="A5" s="215" t="s">
        <v>700</v>
      </c>
      <c r="B5" s="215"/>
      <c r="C5" s="215" t="s">
        <v>675</v>
      </c>
      <c r="D5" s="215"/>
      <c r="E5" s="215"/>
      <c r="F5" s="215"/>
      <c r="G5" s="215" t="s">
        <v>489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69">
        <v>1</v>
      </c>
      <c r="B7" s="126" t="s">
        <v>600</v>
      </c>
      <c r="C7" s="126" t="s">
        <v>263</v>
      </c>
      <c r="D7" s="128" t="s">
        <v>701</v>
      </c>
      <c r="E7" s="128">
        <v>30</v>
      </c>
      <c r="F7" s="128">
        <v>60</v>
      </c>
      <c r="G7" s="124">
        <f t="shared" ref="G7:G25" si="0">E7*F7</f>
        <v>1800</v>
      </c>
      <c r="H7" s="124" t="s">
        <v>702</v>
      </c>
    </row>
    <row r="8" spans="1:8" ht="21" customHeight="1">
      <c r="A8" s="69">
        <v>2</v>
      </c>
      <c r="B8" s="126" t="s">
        <v>703</v>
      </c>
      <c r="C8" s="126" t="s">
        <v>681</v>
      </c>
      <c r="D8" s="128" t="s">
        <v>704</v>
      </c>
      <c r="E8" s="128">
        <v>3</v>
      </c>
      <c r="F8" s="128">
        <v>120</v>
      </c>
      <c r="G8" s="124">
        <f t="shared" si="0"/>
        <v>360</v>
      </c>
      <c r="H8" s="124"/>
    </row>
    <row r="9" spans="1:8" ht="21" customHeight="1">
      <c r="A9" s="69">
        <v>3</v>
      </c>
      <c r="B9" s="126" t="s">
        <v>705</v>
      </c>
      <c r="C9" s="126" t="s">
        <v>683</v>
      </c>
      <c r="D9" s="128" t="s">
        <v>402</v>
      </c>
      <c r="E9" s="128">
        <v>250</v>
      </c>
      <c r="F9" s="128">
        <v>10</v>
      </c>
      <c r="G9" s="124">
        <f t="shared" si="0"/>
        <v>2500</v>
      </c>
      <c r="H9" s="124"/>
    </row>
    <row r="10" spans="1:8" ht="21" customHeight="1">
      <c r="A10" s="69">
        <v>4</v>
      </c>
      <c r="B10" s="126" t="s">
        <v>331</v>
      </c>
      <c r="C10" s="126" t="s">
        <v>685</v>
      </c>
      <c r="D10" s="128" t="s">
        <v>299</v>
      </c>
      <c r="E10" s="128">
        <v>2000</v>
      </c>
      <c r="F10" s="128">
        <v>0.03</v>
      </c>
      <c r="G10" s="124">
        <f t="shared" si="0"/>
        <v>60</v>
      </c>
      <c r="H10" s="124"/>
    </row>
    <row r="11" spans="1:8" ht="21" customHeight="1">
      <c r="A11" s="69">
        <v>5</v>
      </c>
      <c r="B11" s="126" t="s">
        <v>331</v>
      </c>
      <c r="C11" s="126" t="s">
        <v>335</v>
      </c>
      <c r="D11" s="128" t="s">
        <v>299</v>
      </c>
      <c r="E11" s="128">
        <v>2000</v>
      </c>
      <c r="F11" s="128">
        <v>0.03</v>
      </c>
      <c r="G11" s="124">
        <f t="shared" si="0"/>
        <v>60</v>
      </c>
      <c r="H11" s="124"/>
    </row>
    <row r="12" spans="1:8" ht="21" customHeight="1">
      <c r="A12" s="69">
        <v>6</v>
      </c>
      <c r="B12" s="126" t="s">
        <v>345</v>
      </c>
      <c r="C12" s="126" t="s">
        <v>687</v>
      </c>
      <c r="D12" s="128" t="s">
        <v>299</v>
      </c>
      <c r="E12" s="128">
        <v>1000</v>
      </c>
      <c r="F12" s="128">
        <v>0.2</v>
      </c>
      <c r="G12" s="124">
        <f t="shared" si="0"/>
        <v>200</v>
      </c>
      <c r="H12" s="124"/>
    </row>
    <row r="13" spans="1:8" s="42" customFormat="1" ht="21" customHeight="1">
      <c r="A13" s="69">
        <v>7</v>
      </c>
      <c r="B13" s="126" t="s">
        <v>345</v>
      </c>
      <c r="C13" s="126" t="s">
        <v>688</v>
      </c>
      <c r="D13" s="128" t="s">
        <v>299</v>
      </c>
      <c r="E13" s="128">
        <v>1000</v>
      </c>
      <c r="F13" s="128">
        <v>0.2</v>
      </c>
      <c r="G13" s="124">
        <f t="shared" si="0"/>
        <v>200</v>
      </c>
      <c r="H13" s="124"/>
    </row>
    <row r="14" spans="1:8" ht="21" customHeight="1">
      <c r="A14" s="69">
        <v>8</v>
      </c>
      <c r="B14" s="126" t="s">
        <v>353</v>
      </c>
      <c r="C14" s="126">
        <v>9011</v>
      </c>
      <c r="D14" s="128" t="s">
        <v>299</v>
      </c>
      <c r="E14" s="128">
        <v>800</v>
      </c>
      <c r="F14" s="128">
        <v>0.4</v>
      </c>
      <c r="G14" s="124">
        <f t="shared" si="0"/>
        <v>320</v>
      </c>
      <c r="H14" s="124"/>
    </row>
    <row r="15" spans="1:8" ht="21" customHeight="1">
      <c r="A15" s="69">
        <v>9</v>
      </c>
      <c r="B15" s="126" t="s">
        <v>321</v>
      </c>
      <c r="C15" s="126" t="s">
        <v>352</v>
      </c>
      <c r="D15" s="128" t="s">
        <v>299</v>
      </c>
      <c r="E15" s="128">
        <v>800</v>
      </c>
      <c r="F15" s="128">
        <v>0.2</v>
      </c>
      <c r="G15" s="124">
        <f t="shared" si="0"/>
        <v>160</v>
      </c>
      <c r="H15" s="124"/>
    </row>
    <row r="16" spans="1:8" ht="21" customHeight="1">
      <c r="A16" s="69">
        <v>10</v>
      </c>
      <c r="B16" s="126" t="s">
        <v>319</v>
      </c>
      <c r="C16" s="126" t="s">
        <v>691</v>
      </c>
      <c r="D16" s="128" t="s">
        <v>299</v>
      </c>
      <c r="E16" s="128">
        <v>1450</v>
      </c>
      <c r="F16" s="128">
        <v>0.1</v>
      </c>
      <c r="G16" s="124">
        <f t="shared" si="0"/>
        <v>145</v>
      </c>
      <c r="H16" s="124"/>
    </row>
    <row r="17" spans="1:8" ht="21" customHeight="1">
      <c r="A17" s="69">
        <v>11</v>
      </c>
      <c r="B17" s="126" t="s">
        <v>350</v>
      </c>
      <c r="C17" s="126" t="s">
        <v>351</v>
      </c>
      <c r="D17" s="128" t="s">
        <v>299</v>
      </c>
      <c r="E17" s="128">
        <v>800</v>
      </c>
      <c r="F17" s="128">
        <v>0.5</v>
      </c>
      <c r="G17" s="124">
        <f t="shared" si="0"/>
        <v>400</v>
      </c>
      <c r="H17" s="124"/>
    </row>
    <row r="18" spans="1:8" ht="21" customHeight="1">
      <c r="A18" s="69">
        <v>12</v>
      </c>
      <c r="B18" s="126" t="s">
        <v>706</v>
      </c>
      <c r="C18" s="126" t="s">
        <v>707</v>
      </c>
      <c r="D18" s="128" t="s">
        <v>708</v>
      </c>
      <c r="E18" s="128">
        <v>5</v>
      </c>
      <c r="F18" s="128">
        <v>12</v>
      </c>
      <c r="G18" s="124">
        <f t="shared" si="0"/>
        <v>60</v>
      </c>
      <c r="H18" s="124"/>
    </row>
    <row r="19" spans="1:8" ht="21" customHeight="1">
      <c r="A19" s="69">
        <v>13</v>
      </c>
      <c r="B19" s="126" t="s">
        <v>706</v>
      </c>
      <c r="C19" s="126" t="s">
        <v>709</v>
      </c>
      <c r="D19" s="128" t="s">
        <v>708</v>
      </c>
      <c r="E19" s="128">
        <v>5</v>
      </c>
      <c r="F19" s="128">
        <v>12</v>
      </c>
      <c r="G19" s="124">
        <f t="shared" si="0"/>
        <v>60</v>
      </c>
      <c r="H19" s="124"/>
    </row>
    <row r="20" spans="1:8" ht="21" customHeight="1">
      <c r="A20" s="69">
        <v>14</v>
      </c>
      <c r="B20" s="126" t="s">
        <v>710</v>
      </c>
      <c r="C20" s="135" t="s">
        <v>694</v>
      </c>
      <c r="D20" s="128" t="s">
        <v>701</v>
      </c>
      <c r="E20" s="128">
        <v>20</v>
      </c>
      <c r="F20" s="128">
        <v>65</v>
      </c>
      <c r="G20" s="124">
        <f t="shared" si="0"/>
        <v>1300</v>
      </c>
      <c r="H20" s="124"/>
    </row>
    <row r="21" spans="1:8" ht="21" customHeight="1">
      <c r="A21" s="69">
        <v>15</v>
      </c>
      <c r="B21" s="126" t="s">
        <v>711</v>
      </c>
      <c r="C21" s="135" t="s">
        <v>696</v>
      </c>
      <c r="D21" s="128" t="s">
        <v>701</v>
      </c>
      <c r="E21" s="128">
        <v>20</v>
      </c>
      <c r="F21" s="128">
        <v>65</v>
      </c>
      <c r="G21" s="124">
        <f t="shared" si="0"/>
        <v>1300</v>
      </c>
      <c r="H21" s="124"/>
    </row>
    <row r="22" spans="1:8" ht="21" customHeight="1">
      <c r="A22" s="69">
        <v>16</v>
      </c>
      <c r="B22" s="118" t="s">
        <v>712</v>
      </c>
      <c r="C22" s="118" t="s">
        <v>698</v>
      </c>
      <c r="D22" s="118" t="s">
        <v>402</v>
      </c>
      <c r="E22" s="128">
        <v>139</v>
      </c>
      <c r="F22" s="128">
        <v>12</v>
      </c>
      <c r="G22" s="124">
        <f t="shared" si="0"/>
        <v>1668</v>
      </c>
      <c r="H22" s="124"/>
    </row>
    <row r="23" spans="1:8" ht="21" customHeight="1">
      <c r="A23" s="69">
        <v>17</v>
      </c>
      <c r="B23" s="118" t="s">
        <v>713</v>
      </c>
      <c r="C23" s="118" t="s">
        <v>714</v>
      </c>
      <c r="D23" s="118" t="s">
        <v>402</v>
      </c>
      <c r="E23" s="118">
        <v>12</v>
      </c>
      <c r="F23" s="118">
        <v>150</v>
      </c>
      <c r="G23" s="124">
        <f t="shared" si="0"/>
        <v>1800</v>
      </c>
      <c r="H23" s="124"/>
    </row>
    <row r="24" spans="1:8" ht="21" customHeight="1">
      <c r="A24" s="69">
        <v>18</v>
      </c>
      <c r="B24" s="118" t="s">
        <v>715</v>
      </c>
      <c r="C24" s="118"/>
      <c r="D24" s="118" t="s">
        <v>651</v>
      </c>
      <c r="E24" s="118">
        <v>40</v>
      </c>
      <c r="F24" s="118">
        <v>3</v>
      </c>
      <c r="G24" s="124">
        <f t="shared" si="0"/>
        <v>120</v>
      </c>
      <c r="H24" s="124"/>
    </row>
    <row r="25" spans="1:8" ht="21" customHeight="1">
      <c r="A25" s="69">
        <v>19</v>
      </c>
      <c r="B25" s="118" t="s">
        <v>716</v>
      </c>
      <c r="C25" s="118" t="s">
        <v>717</v>
      </c>
      <c r="D25" s="118" t="s">
        <v>299</v>
      </c>
      <c r="E25" s="118">
        <v>10</v>
      </c>
      <c r="F25" s="118">
        <v>20</v>
      </c>
      <c r="G25" s="124">
        <f t="shared" si="0"/>
        <v>200</v>
      </c>
      <c r="H25" s="124"/>
    </row>
    <row r="26" spans="1:8" ht="21" customHeight="1">
      <c r="A26" s="217" t="s">
        <v>50</v>
      </c>
      <c r="B26" s="217"/>
      <c r="C26" s="218"/>
      <c r="D26" s="218"/>
      <c r="E26" s="218"/>
      <c r="F26" s="218"/>
      <c r="G26" s="38">
        <f>SUM(G7:G25)</f>
        <v>12713</v>
      </c>
      <c r="H26" s="39"/>
    </row>
    <row r="27" spans="1:8" s="34" customFormat="1" ht="12" customHeight="1">
      <c r="A27" s="215" t="s">
        <v>51</v>
      </c>
      <c r="B27" s="215"/>
      <c r="C27" s="215"/>
      <c r="D27" s="215"/>
      <c r="E27" s="215"/>
      <c r="F27" s="215"/>
      <c r="G27" s="215"/>
      <c r="H27" s="215"/>
    </row>
    <row r="28" spans="1:8" s="34" customFormat="1" ht="12" customHeight="1">
      <c r="A28" s="211" t="s">
        <v>52</v>
      </c>
      <c r="B28" s="211"/>
      <c r="C28" s="211"/>
      <c r="D28" s="211"/>
      <c r="E28" s="211"/>
      <c r="F28" s="211"/>
      <c r="G28" s="211"/>
      <c r="H28" s="211"/>
    </row>
    <row r="29" spans="1:8" s="34" customFormat="1" ht="15" customHeight="1">
      <c r="A29" s="211" t="s">
        <v>53</v>
      </c>
      <c r="B29" s="211"/>
      <c r="C29" s="33"/>
      <c r="D29" s="211" t="s">
        <v>54</v>
      </c>
      <c r="E29" s="211"/>
      <c r="F29" s="211"/>
      <c r="G29" s="211"/>
      <c r="H29" s="211"/>
    </row>
    <row r="30" spans="1:8" s="34" customFormat="1" ht="15" customHeight="1">
      <c r="A30" s="211" t="s">
        <v>55</v>
      </c>
      <c r="B30" s="211"/>
      <c r="C30" s="33"/>
      <c r="D30" s="211" t="s">
        <v>55</v>
      </c>
      <c r="E30" s="211"/>
      <c r="F30" s="211"/>
      <c r="G30" s="211"/>
      <c r="H30" s="211"/>
    </row>
    <row r="31" spans="1:8" s="34" customFormat="1" ht="15" customHeight="1">
      <c r="A31" s="211" t="s">
        <v>56</v>
      </c>
      <c r="B31" s="211"/>
      <c r="C31" s="33"/>
      <c r="D31" s="211" t="s">
        <v>56</v>
      </c>
      <c r="E31" s="211"/>
      <c r="F31" s="211"/>
      <c r="G31" s="211"/>
      <c r="H31" s="211"/>
    </row>
    <row r="32" spans="1:8">
      <c r="A32" s="34"/>
      <c r="B32" s="34"/>
      <c r="C32" s="34"/>
      <c r="D32" s="34"/>
      <c r="E32" s="34"/>
      <c r="F32" s="34"/>
      <c r="G32" s="34"/>
      <c r="H32" s="34"/>
    </row>
    <row r="33" spans="1:8">
      <c r="A33" s="34"/>
      <c r="B33" s="34"/>
      <c r="C33" s="34"/>
      <c r="D33" s="34"/>
      <c r="E33" s="34"/>
      <c r="F33" s="34"/>
      <c r="G33" s="34"/>
      <c r="H33" s="34"/>
    </row>
  </sheetData>
  <mergeCells count="19">
    <mergeCell ref="A1:H1"/>
    <mergeCell ref="A2:H2"/>
    <mergeCell ref="A3:B3"/>
    <mergeCell ref="C3:F3"/>
    <mergeCell ref="A4:B4"/>
    <mergeCell ref="C4:F4"/>
    <mergeCell ref="A31:B31"/>
    <mergeCell ref="D31:H31"/>
    <mergeCell ref="A5:B5"/>
    <mergeCell ref="C5:F5"/>
    <mergeCell ref="G5:H5"/>
    <mergeCell ref="A26:B26"/>
    <mergeCell ref="C26:F26"/>
    <mergeCell ref="A27:H27"/>
    <mergeCell ref="A28:H28"/>
    <mergeCell ref="A29:B29"/>
    <mergeCell ref="D29:H29"/>
    <mergeCell ref="A30:B30"/>
    <mergeCell ref="D30:H30"/>
  </mergeCells>
  <phoneticPr fontId="3" type="noConversion"/>
  <pageMargins left="0.75" right="0.75" top="1" bottom="1" header="0.5" footer="0.5"/>
  <pageSetup paperSize="9" scale="90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G7" sqref="G7"/>
    </sheetView>
  </sheetViews>
  <sheetFormatPr defaultColWidth="8.75" defaultRowHeight="14.25"/>
  <cols>
    <col min="1" max="1" width="4.625" style="32" customWidth="1"/>
    <col min="2" max="2" width="18.625" style="32" customWidth="1"/>
    <col min="3" max="3" width="20.625" style="42" customWidth="1"/>
    <col min="4" max="4" width="5.125" style="32" customWidth="1"/>
    <col min="5" max="6" width="8.625" style="32" customWidth="1"/>
    <col min="7" max="7" width="10.125" style="32" customWidth="1"/>
    <col min="8" max="8" width="20.625" style="32" customWidth="1"/>
    <col min="9" max="16384" width="8.75" style="32"/>
  </cols>
  <sheetData>
    <row r="1" spans="1:8" ht="21" customHeight="1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14.4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34" customFormat="1" ht="14.45" customHeight="1">
      <c r="A3" s="211" t="s">
        <v>2</v>
      </c>
      <c r="B3" s="211"/>
      <c r="C3" s="211" t="s">
        <v>672</v>
      </c>
      <c r="D3" s="211"/>
      <c r="E3" s="211"/>
      <c r="F3" s="211"/>
      <c r="G3" s="33"/>
      <c r="H3" s="33"/>
    </row>
    <row r="4" spans="1:8" s="34" customFormat="1" ht="14.45" customHeight="1">
      <c r="A4" s="211" t="s">
        <v>129</v>
      </c>
      <c r="B4" s="211"/>
      <c r="C4" s="211" t="s">
        <v>673</v>
      </c>
      <c r="D4" s="211"/>
      <c r="E4" s="211"/>
      <c r="F4" s="211"/>
      <c r="G4" s="33"/>
      <c r="H4" s="33"/>
    </row>
    <row r="5" spans="1:8" s="34" customFormat="1" ht="14.45" customHeight="1">
      <c r="A5" s="215" t="s">
        <v>674</v>
      </c>
      <c r="B5" s="215"/>
      <c r="C5" s="215" t="s">
        <v>675</v>
      </c>
      <c r="D5" s="215"/>
      <c r="E5" s="215"/>
      <c r="F5" s="215"/>
      <c r="G5" s="215" t="s">
        <v>489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124">
        <v>1</v>
      </c>
      <c r="B7" s="125" t="s">
        <v>562</v>
      </c>
      <c r="C7" s="126" t="s">
        <v>676</v>
      </c>
      <c r="D7" s="127" t="s">
        <v>113</v>
      </c>
      <c r="E7" s="128">
        <v>55</v>
      </c>
      <c r="F7" s="128">
        <v>15</v>
      </c>
      <c r="G7" s="124">
        <f t="shared" ref="G7:G22" si="0">E7*F7</f>
        <v>825</v>
      </c>
      <c r="H7" s="129"/>
    </row>
    <row r="8" spans="1:8" ht="21" customHeight="1">
      <c r="A8" s="124">
        <v>2</v>
      </c>
      <c r="B8" s="125" t="s">
        <v>677</v>
      </c>
      <c r="C8" s="126"/>
      <c r="D8" s="127" t="s">
        <v>113</v>
      </c>
      <c r="E8" s="128">
        <v>56</v>
      </c>
      <c r="F8" s="128">
        <v>2.5</v>
      </c>
      <c r="G8" s="124">
        <f t="shared" si="0"/>
        <v>140</v>
      </c>
      <c r="H8" s="129"/>
    </row>
    <row r="9" spans="1:8" ht="21" customHeight="1">
      <c r="A9" s="124">
        <v>3</v>
      </c>
      <c r="B9" s="125" t="s">
        <v>678</v>
      </c>
      <c r="C9" s="126" t="s">
        <v>263</v>
      </c>
      <c r="D9" s="127" t="s">
        <v>679</v>
      </c>
      <c r="E9" s="128">
        <v>30</v>
      </c>
      <c r="F9" s="128">
        <v>60</v>
      </c>
      <c r="G9" s="124">
        <f t="shared" si="0"/>
        <v>1800</v>
      </c>
      <c r="H9" s="129"/>
    </row>
    <row r="10" spans="1:8" ht="21" customHeight="1">
      <c r="A10" s="124">
        <v>4</v>
      </c>
      <c r="B10" s="125" t="s">
        <v>680</v>
      </c>
      <c r="C10" s="126" t="s">
        <v>681</v>
      </c>
      <c r="D10" s="127" t="s">
        <v>63</v>
      </c>
      <c r="E10" s="128">
        <v>5</v>
      </c>
      <c r="F10" s="128">
        <v>120</v>
      </c>
      <c r="G10" s="124">
        <f t="shared" si="0"/>
        <v>600</v>
      </c>
      <c r="H10" s="129"/>
    </row>
    <row r="11" spans="1:8" ht="21" customHeight="1">
      <c r="A11" s="124">
        <v>5</v>
      </c>
      <c r="B11" s="125" t="s">
        <v>682</v>
      </c>
      <c r="C11" s="126" t="s">
        <v>683</v>
      </c>
      <c r="D11" s="127" t="s">
        <v>149</v>
      </c>
      <c r="E11" s="128">
        <v>200</v>
      </c>
      <c r="F11" s="128">
        <v>10</v>
      </c>
      <c r="G11" s="124">
        <f t="shared" si="0"/>
        <v>2000</v>
      </c>
      <c r="H11" s="129"/>
    </row>
    <row r="12" spans="1:8" ht="21" customHeight="1">
      <c r="A12" s="124">
        <v>6</v>
      </c>
      <c r="B12" s="125" t="s">
        <v>684</v>
      </c>
      <c r="C12" s="126" t="s">
        <v>685</v>
      </c>
      <c r="D12" s="127" t="s">
        <v>416</v>
      </c>
      <c r="E12" s="128">
        <v>1500</v>
      </c>
      <c r="F12" s="128">
        <v>0.03</v>
      </c>
      <c r="G12" s="124">
        <f t="shared" si="0"/>
        <v>45</v>
      </c>
      <c r="H12" s="130"/>
    </row>
    <row r="13" spans="1:8" s="42" customFormat="1" ht="21" customHeight="1">
      <c r="A13" s="124">
        <v>7</v>
      </c>
      <c r="B13" s="125" t="s">
        <v>684</v>
      </c>
      <c r="C13" s="126" t="s">
        <v>335</v>
      </c>
      <c r="D13" s="127" t="s">
        <v>416</v>
      </c>
      <c r="E13" s="128">
        <v>1500</v>
      </c>
      <c r="F13" s="128">
        <v>0.03</v>
      </c>
      <c r="G13" s="124">
        <f t="shared" si="0"/>
        <v>45</v>
      </c>
      <c r="H13" s="131"/>
    </row>
    <row r="14" spans="1:8" ht="21" customHeight="1">
      <c r="A14" s="124">
        <v>8</v>
      </c>
      <c r="B14" s="125" t="s">
        <v>686</v>
      </c>
      <c r="C14" s="126" t="s">
        <v>687</v>
      </c>
      <c r="D14" s="127" t="s">
        <v>416</v>
      </c>
      <c r="E14" s="128">
        <v>800</v>
      </c>
      <c r="F14" s="128">
        <v>0.2</v>
      </c>
      <c r="G14" s="124">
        <f t="shared" si="0"/>
        <v>160</v>
      </c>
      <c r="H14" s="129"/>
    </row>
    <row r="15" spans="1:8" ht="21" customHeight="1">
      <c r="A15" s="124">
        <v>9</v>
      </c>
      <c r="B15" s="125" t="s">
        <v>686</v>
      </c>
      <c r="C15" s="126" t="s">
        <v>688</v>
      </c>
      <c r="D15" s="127" t="s">
        <v>416</v>
      </c>
      <c r="E15" s="128">
        <v>800</v>
      </c>
      <c r="F15" s="128">
        <v>0.2</v>
      </c>
      <c r="G15" s="124">
        <f t="shared" si="0"/>
        <v>160</v>
      </c>
      <c r="H15" s="129"/>
    </row>
    <row r="16" spans="1:8" ht="21" customHeight="1">
      <c r="A16" s="124">
        <v>10</v>
      </c>
      <c r="B16" s="125" t="s">
        <v>481</v>
      </c>
      <c r="C16" s="126">
        <v>9011</v>
      </c>
      <c r="D16" s="127" t="s">
        <v>416</v>
      </c>
      <c r="E16" s="128">
        <v>800</v>
      </c>
      <c r="F16" s="128">
        <v>0.4</v>
      </c>
      <c r="G16" s="124">
        <f t="shared" si="0"/>
        <v>320</v>
      </c>
      <c r="H16" s="130"/>
    </row>
    <row r="17" spans="1:8" ht="21" customHeight="1">
      <c r="A17" s="124">
        <v>11</v>
      </c>
      <c r="B17" s="125" t="s">
        <v>482</v>
      </c>
      <c r="C17" s="125" t="s">
        <v>689</v>
      </c>
      <c r="D17" s="127" t="s">
        <v>416</v>
      </c>
      <c r="E17" s="128">
        <v>900</v>
      </c>
      <c r="F17" s="128">
        <v>0.2</v>
      </c>
      <c r="G17" s="124">
        <f t="shared" si="0"/>
        <v>180</v>
      </c>
      <c r="H17" s="130"/>
    </row>
    <row r="18" spans="1:8" ht="21" customHeight="1">
      <c r="A18" s="124">
        <v>12</v>
      </c>
      <c r="B18" s="125" t="s">
        <v>690</v>
      </c>
      <c r="C18" s="126" t="s">
        <v>691</v>
      </c>
      <c r="D18" s="127" t="s">
        <v>416</v>
      </c>
      <c r="E18" s="128">
        <v>1500</v>
      </c>
      <c r="F18" s="128">
        <v>0.1</v>
      </c>
      <c r="G18" s="124">
        <f t="shared" si="0"/>
        <v>150</v>
      </c>
      <c r="H18" s="129"/>
    </row>
    <row r="19" spans="1:8" ht="21" customHeight="1">
      <c r="A19" s="124">
        <v>13</v>
      </c>
      <c r="B19" s="125" t="s">
        <v>692</v>
      </c>
      <c r="C19" s="126" t="s">
        <v>351</v>
      </c>
      <c r="D19" s="127" t="s">
        <v>416</v>
      </c>
      <c r="E19" s="128">
        <v>500</v>
      </c>
      <c r="F19" s="128">
        <v>0.5</v>
      </c>
      <c r="G19" s="124">
        <f t="shared" si="0"/>
        <v>250</v>
      </c>
      <c r="H19" s="129"/>
    </row>
    <row r="20" spans="1:8" ht="21" customHeight="1">
      <c r="A20" s="124">
        <v>14</v>
      </c>
      <c r="B20" s="125" t="s">
        <v>693</v>
      </c>
      <c r="C20" s="132" t="s">
        <v>694</v>
      </c>
      <c r="D20" s="127" t="s">
        <v>679</v>
      </c>
      <c r="E20" s="128">
        <v>20</v>
      </c>
      <c r="F20" s="128">
        <v>65</v>
      </c>
      <c r="G20" s="124">
        <f t="shared" si="0"/>
        <v>1300</v>
      </c>
      <c r="H20" s="129"/>
    </row>
    <row r="21" spans="1:8" ht="21" customHeight="1">
      <c r="A21" s="124">
        <v>15</v>
      </c>
      <c r="B21" s="125" t="s">
        <v>695</v>
      </c>
      <c r="C21" s="132" t="s">
        <v>696</v>
      </c>
      <c r="D21" s="127" t="s">
        <v>679</v>
      </c>
      <c r="E21" s="128">
        <v>20</v>
      </c>
      <c r="F21" s="128">
        <v>65</v>
      </c>
      <c r="G21" s="124">
        <f t="shared" si="0"/>
        <v>1300</v>
      </c>
      <c r="H21" s="129"/>
    </row>
    <row r="22" spans="1:8" ht="21" customHeight="1">
      <c r="A22" s="124">
        <v>16</v>
      </c>
      <c r="B22" s="129" t="s">
        <v>697</v>
      </c>
      <c r="C22" s="118" t="s">
        <v>698</v>
      </c>
      <c r="D22" s="129" t="s">
        <v>149</v>
      </c>
      <c r="E22" s="128">
        <v>331</v>
      </c>
      <c r="F22" s="128">
        <v>12</v>
      </c>
      <c r="G22" s="124">
        <f t="shared" si="0"/>
        <v>3972</v>
      </c>
      <c r="H22" s="129"/>
    </row>
    <row r="23" spans="1:8" ht="21" customHeight="1">
      <c r="A23" s="217" t="s">
        <v>50</v>
      </c>
      <c r="B23" s="217"/>
      <c r="C23" s="218"/>
      <c r="D23" s="218"/>
      <c r="E23" s="218"/>
      <c r="F23" s="218"/>
      <c r="G23" s="38">
        <f>SUM(G7:G22)</f>
        <v>13247</v>
      </c>
      <c r="H23" s="39"/>
    </row>
    <row r="24" spans="1:8" s="34" customFormat="1" ht="12" customHeight="1">
      <c r="A24" s="215" t="s">
        <v>51</v>
      </c>
      <c r="B24" s="215"/>
      <c r="C24" s="215"/>
      <c r="D24" s="215"/>
      <c r="E24" s="215"/>
      <c r="F24" s="215"/>
      <c r="G24" s="215"/>
      <c r="H24" s="215"/>
    </row>
    <row r="25" spans="1:8" s="34" customFormat="1" ht="12" customHeight="1">
      <c r="A25" s="211" t="s">
        <v>52</v>
      </c>
      <c r="B25" s="211"/>
      <c r="C25" s="211"/>
      <c r="D25" s="211"/>
      <c r="E25" s="211"/>
      <c r="F25" s="211"/>
      <c r="G25" s="211"/>
      <c r="H25" s="211"/>
    </row>
    <row r="26" spans="1:8" s="34" customFormat="1" ht="15" customHeight="1">
      <c r="A26" s="211" t="s">
        <v>53</v>
      </c>
      <c r="B26" s="211"/>
      <c r="C26" s="133"/>
      <c r="D26" s="211" t="s">
        <v>54</v>
      </c>
      <c r="E26" s="211"/>
      <c r="F26" s="211"/>
      <c r="G26" s="211"/>
      <c r="H26" s="211"/>
    </row>
    <row r="27" spans="1:8" s="34" customFormat="1" ht="15" customHeight="1">
      <c r="A27" s="211" t="s">
        <v>55</v>
      </c>
      <c r="B27" s="211"/>
      <c r="C27" s="133"/>
      <c r="D27" s="211" t="s">
        <v>55</v>
      </c>
      <c r="E27" s="211"/>
      <c r="F27" s="211"/>
      <c r="G27" s="211"/>
      <c r="H27" s="211"/>
    </row>
    <row r="28" spans="1:8" s="34" customFormat="1" ht="15" customHeight="1">
      <c r="A28" s="211" t="s">
        <v>56</v>
      </c>
      <c r="B28" s="211"/>
      <c r="C28" s="133"/>
      <c r="D28" s="211" t="s">
        <v>56</v>
      </c>
      <c r="E28" s="211"/>
      <c r="F28" s="211"/>
      <c r="G28" s="211"/>
      <c r="H28" s="211"/>
    </row>
    <row r="29" spans="1:8">
      <c r="A29" s="34"/>
      <c r="B29" s="34"/>
      <c r="C29" s="134"/>
      <c r="D29" s="34"/>
      <c r="E29" s="34"/>
      <c r="F29" s="34"/>
      <c r="G29" s="34"/>
      <c r="H29" s="34"/>
    </row>
    <row r="30" spans="1:8">
      <c r="A30" s="34"/>
      <c r="B30" s="34"/>
      <c r="C30" s="134"/>
      <c r="D30" s="34"/>
      <c r="E30" s="34"/>
      <c r="F30" s="34"/>
      <c r="G30" s="34"/>
      <c r="H30" s="34"/>
    </row>
  </sheetData>
  <mergeCells count="19">
    <mergeCell ref="A1:H1"/>
    <mergeCell ref="A2:H2"/>
    <mergeCell ref="A3:B3"/>
    <mergeCell ref="C3:F3"/>
    <mergeCell ref="A4:B4"/>
    <mergeCell ref="C4:F4"/>
    <mergeCell ref="A28:B28"/>
    <mergeCell ref="D28:H28"/>
    <mergeCell ref="A5:B5"/>
    <mergeCell ref="C5:F5"/>
    <mergeCell ref="G5:H5"/>
    <mergeCell ref="A23:B23"/>
    <mergeCell ref="C23:F23"/>
    <mergeCell ref="A24:H24"/>
    <mergeCell ref="A25:H25"/>
    <mergeCell ref="A26:B26"/>
    <mergeCell ref="D26:H26"/>
    <mergeCell ref="A27:B27"/>
    <mergeCell ref="D27:H27"/>
  </mergeCells>
  <phoneticPr fontId="3" type="noConversion"/>
  <pageMargins left="0.75" right="0.75" top="1" bottom="1" header="0.5" footer="0.5"/>
  <pageSetup paperSize="9" scale="90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opLeftCell="A19" zoomScale="85" zoomScaleNormal="85" workbookViewId="0">
      <selection activeCell="G7" sqref="G7"/>
    </sheetView>
  </sheetViews>
  <sheetFormatPr defaultColWidth="8.75" defaultRowHeight="15.75"/>
  <cols>
    <col min="1" max="1" width="4.625" style="117" customWidth="1"/>
    <col min="2" max="2" width="18.625" style="117" customWidth="1"/>
    <col min="3" max="3" width="20.625" style="117" customWidth="1"/>
    <col min="4" max="4" width="5.125" style="117" customWidth="1"/>
    <col min="5" max="6" width="8.625" style="117" customWidth="1"/>
    <col min="7" max="7" width="10.125" style="117" customWidth="1"/>
    <col min="8" max="8" width="20.625" style="117" customWidth="1"/>
    <col min="9" max="16384" width="8.75" style="117"/>
  </cols>
  <sheetData>
    <row r="1" spans="1:8" ht="21" customHeight="1">
      <c r="A1" s="223" t="s">
        <v>623</v>
      </c>
      <c r="B1" s="224"/>
      <c r="C1" s="224"/>
      <c r="D1" s="224"/>
      <c r="E1" s="224"/>
      <c r="F1" s="224"/>
      <c r="G1" s="224"/>
      <c r="H1" s="224"/>
    </row>
    <row r="2" spans="1:8" ht="14.45" customHeight="1">
      <c r="A2" s="225" t="s">
        <v>624</v>
      </c>
      <c r="B2" s="225"/>
      <c r="C2" s="225"/>
      <c r="D2" s="225"/>
      <c r="E2" s="225"/>
      <c r="F2" s="225"/>
      <c r="G2" s="225"/>
      <c r="H2" s="225"/>
    </row>
    <row r="3" spans="1:8" s="68" customFormat="1" ht="14.45" customHeight="1">
      <c r="A3" s="219" t="s">
        <v>287</v>
      </c>
      <c r="B3" s="219"/>
      <c r="C3" s="226" t="s">
        <v>625</v>
      </c>
      <c r="D3" s="219"/>
      <c r="E3" s="219"/>
      <c r="F3" s="219"/>
      <c r="G3" s="33"/>
      <c r="H3" s="33"/>
    </row>
    <row r="4" spans="1:8" s="68" customFormat="1" ht="14.45" customHeight="1">
      <c r="A4" s="219" t="s">
        <v>289</v>
      </c>
      <c r="B4" s="219"/>
      <c r="C4" s="226" t="s">
        <v>409</v>
      </c>
      <c r="D4" s="219"/>
      <c r="E4" s="219"/>
      <c r="F4" s="219"/>
      <c r="G4" s="33"/>
      <c r="H4" s="33"/>
    </row>
    <row r="5" spans="1:8" s="68" customFormat="1" ht="14.45" customHeight="1">
      <c r="A5" s="220" t="s">
        <v>626</v>
      </c>
      <c r="B5" s="220"/>
      <c r="C5" s="220" t="s">
        <v>627</v>
      </c>
      <c r="D5" s="220"/>
      <c r="E5" s="220"/>
      <c r="F5" s="220"/>
      <c r="G5" s="220" t="s">
        <v>293</v>
      </c>
      <c r="H5" s="220"/>
    </row>
    <row r="6" spans="1:8" ht="21" customHeight="1">
      <c r="A6" s="69" t="s">
        <v>572</v>
      </c>
      <c r="B6" s="69" t="s">
        <v>573</v>
      </c>
      <c r="C6" s="69" t="s">
        <v>574</v>
      </c>
      <c r="D6" s="69" t="s">
        <v>575</v>
      </c>
      <c r="E6" s="69" t="s">
        <v>576</v>
      </c>
      <c r="F6" s="69" t="s">
        <v>628</v>
      </c>
      <c r="G6" s="69" t="s">
        <v>578</v>
      </c>
      <c r="H6" s="69" t="s">
        <v>579</v>
      </c>
    </row>
    <row r="7" spans="1:8" ht="21" customHeight="1">
      <c r="A7" s="70">
        <v>1</v>
      </c>
      <c r="B7" s="118" t="s">
        <v>629</v>
      </c>
      <c r="C7" s="118" t="s">
        <v>630</v>
      </c>
      <c r="D7" s="119" t="s">
        <v>299</v>
      </c>
      <c r="E7" s="118">
        <v>77</v>
      </c>
      <c r="F7" s="120">
        <v>11</v>
      </c>
      <c r="G7" s="120">
        <f t="shared" ref="G7:G38" si="0">E7*F7</f>
        <v>847</v>
      </c>
      <c r="H7" s="118" t="s">
        <v>631</v>
      </c>
    </row>
    <row r="8" spans="1:8" ht="21" customHeight="1">
      <c r="A8" s="70">
        <v>2</v>
      </c>
      <c r="B8" s="118" t="s">
        <v>588</v>
      </c>
      <c r="C8" s="118" t="s">
        <v>311</v>
      </c>
      <c r="D8" s="121" t="s">
        <v>299</v>
      </c>
      <c r="E8" s="118">
        <v>500</v>
      </c>
      <c r="F8" s="120">
        <v>0.02</v>
      </c>
      <c r="G8" s="120">
        <f t="shared" si="0"/>
        <v>10</v>
      </c>
      <c r="H8" s="118"/>
    </row>
    <row r="9" spans="1:8" ht="21" customHeight="1">
      <c r="A9" s="70">
        <v>3</v>
      </c>
      <c r="B9" s="118" t="s">
        <v>588</v>
      </c>
      <c r="C9" s="118" t="s">
        <v>312</v>
      </c>
      <c r="D9" s="121" t="s">
        <v>299</v>
      </c>
      <c r="E9" s="118">
        <v>400</v>
      </c>
      <c r="F9" s="120">
        <v>0.02</v>
      </c>
      <c r="G9" s="120">
        <f t="shared" si="0"/>
        <v>8</v>
      </c>
      <c r="H9" s="118"/>
    </row>
    <row r="10" spans="1:8" ht="21" customHeight="1">
      <c r="A10" s="70">
        <v>4</v>
      </c>
      <c r="B10" s="118" t="s">
        <v>632</v>
      </c>
      <c r="C10" s="118" t="s">
        <v>314</v>
      </c>
      <c r="D10" s="121" t="s">
        <v>299</v>
      </c>
      <c r="E10" s="118">
        <v>100</v>
      </c>
      <c r="F10" s="120">
        <v>0.2</v>
      </c>
      <c r="G10" s="120">
        <f t="shared" si="0"/>
        <v>20</v>
      </c>
      <c r="H10" s="118"/>
    </row>
    <row r="11" spans="1:8" ht="21" customHeight="1">
      <c r="A11" s="70">
        <v>5</v>
      </c>
      <c r="B11" s="118" t="s">
        <v>633</v>
      </c>
      <c r="C11" s="118" t="s">
        <v>316</v>
      </c>
      <c r="D11" s="121" t="s">
        <v>299</v>
      </c>
      <c r="E11" s="118">
        <v>100</v>
      </c>
      <c r="F11" s="120">
        <v>0.3</v>
      </c>
      <c r="G11" s="120">
        <f t="shared" si="0"/>
        <v>30</v>
      </c>
      <c r="H11" s="118"/>
    </row>
    <row r="12" spans="1:8" ht="21" customHeight="1">
      <c r="A12" s="70">
        <v>6</v>
      </c>
      <c r="B12" s="118" t="s">
        <v>633</v>
      </c>
      <c r="C12" s="118" t="s">
        <v>317</v>
      </c>
      <c r="D12" s="121" t="s">
        <v>299</v>
      </c>
      <c r="E12" s="118">
        <v>100</v>
      </c>
      <c r="F12" s="120">
        <v>0.3</v>
      </c>
      <c r="G12" s="120">
        <f t="shared" si="0"/>
        <v>30</v>
      </c>
      <c r="H12" s="118"/>
    </row>
    <row r="13" spans="1:8" s="122" customFormat="1" ht="21" customHeight="1">
      <c r="A13" s="70">
        <v>7</v>
      </c>
      <c r="B13" s="118" t="s">
        <v>632</v>
      </c>
      <c r="C13" s="118" t="s">
        <v>318</v>
      </c>
      <c r="D13" s="121" t="s">
        <v>299</v>
      </c>
      <c r="E13" s="118">
        <v>100</v>
      </c>
      <c r="F13" s="120">
        <v>0.5</v>
      </c>
      <c r="G13" s="120">
        <f t="shared" si="0"/>
        <v>50</v>
      </c>
      <c r="H13" s="118"/>
    </row>
    <row r="14" spans="1:8" ht="21" customHeight="1">
      <c r="A14" s="70">
        <v>8</v>
      </c>
      <c r="B14" s="118" t="s">
        <v>589</v>
      </c>
      <c r="C14" s="118" t="s">
        <v>320</v>
      </c>
      <c r="D14" s="121" t="s">
        <v>299</v>
      </c>
      <c r="E14" s="118">
        <v>400</v>
      </c>
      <c r="F14" s="120">
        <v>0.1</v>
      </c>
      <c r="G14" s="120">
        <f t="shared" si="0"/>
        <v>40</v>
      </c>
      <c r="H14" s="118"/>
    </row>
    <row r="15" spans="1:8" ht="21" customHeight="1">
      <c r="A15" s="70">
        <v>9</v>
      </c>
      <c r="B15" s="118" t="s">
        <v>591</v>
      </c>
      <c r="C15" s="118" t="s">
        <v>592</v>
      </c>
      <c r="D15" s="121" t="s">
        <v>299</v>
      </c>
      <c r="E15" s="118">
        <v>400</v>
      </c>
      <c r="F15" s="120">
        <v>0.1</v>
      </c>
      <c r="G15" s="120">
        <f t="shared" si="0"/>
        <v>40</v>
      </c>
      <c r="H15" s="118"/>
    </row>
    <row r="16" spans="1:8" ht="21" customHeight="1">
      <c r="A16" s="70">
        <v>10</v>
      </c>
      <c r="B16" s="118" t="s">
        <v>634</v>
      </c>
      <c r="C16" s="118" t="s">
        <v>324</v>
      </c>
      <c r="D16" s="121" t="s">
        <v>299</v>
      </c>
      <c r="E16" s="118">
        <v>100</v>
      </c>
      <c r="F16" s="120">
        <v>1.5</v>
      </c>
      <c r="G16" s="120">
        <f t="shared" si="0"/>
        <v>150</v>
      </c>
      <c r="H16" s="118"/>
    </row>
    <row r="17" spans="1:8" ht="21" customHeight="1">
      <c r="A17" s="70">
        <v>11</v>
      </c>
      <c r="B17" s="118" t="s">
        <v>634</v>
      </c>
      <c r="C17" s="118">
        <v>7475</v>
      </c>
      <c r="D17" s="121" t="s">
        <v>299</v>
      </c>
      <c r="E17" s="118">
        <v>100</v>
      </c>
      <c r="F17" s="120">
        <v>2.5</v>
      </c>
      <c r="G17" s="120">
        <f t="shared" si="0"/>
        <v>250</v>
      </c>
      <c r="H17" s="118"/>
    </row>
    <row r="18" spans="1:8" ht="21" customHeight="1">
      <c r="A18" s="70">
        <v>12</v>
      </c>
      <c r="B18" s="118" t="s">
        <v>634</v>
      </c>
      <c r="C18" s="118">
        <v>7420</v>
      </c>
      <c r="D18" s="121" t="s">
        <v>299</v>
      </c>
      <c r="E18" s="118">
        <v>100</v>
      </c>
      <c r="F18" s="120">
        <v>2.5</v>
      </c>
      <c r="G18" s="120">
        <f t="shared" si="0"/>
        <v>250</v>
      </c>
      <c r="H18" s="118"/>
    </row>
    <row r="19" spans="1:8" ht="21" customHeight="1">
      <c r="A19" s="70">
        <v>13</v>
      </c>
      <c r="B19" s="118" t="s">
        <v>635</v>
      </c>
      <c r="C19" s="118" t="s">
        <v>636</v>
      </c>
      <c r="D19" s="121" t="s">
        <v>299</v>
      </c>
      <c r="E19" s="118">
        <v>100</v>
      </c>
      <c r="F19" s="120">
        <v>0.5</v>
      </c>
      <c r="G19" s="120">
        <f t="shared" si="0"/>
        <v>50</v>
      </c>
      <c r="H19" s="118"/>
    </row>
    <row r="20" spans="1:8" ht="21" customHeight="1">
      <c r="A20" s="70">
        <v>14</v>
      </c>
      <c r="B20" s="118" t="s">
        <v>635</v>
      </c>
      <c r="C20" s="118" t="s">
        <v>637</v>
      </c>
      <c r="D20" s="121" t="s">
        <v>299</v>
      </c>
      <c r="E20" s="118">
        <v>100</v>
      </c>
      <c r="F20" s="120">
        <v>0.5</v>
      </c>
      <c r="G20" s="120">
        <f t="shared" si="0"/>
        <v>50</v>
      </c>
      <c r="H20" s="118"/>
    </row>
    <row r="21" spans="1:8" ht="21" customHeight="1">
      <c r="A21" s="70">
        <v>15</v>
      </c>
      <c r="B21" s="118" t="s">
        <v>594</v>
      </c>
      <c r="C21" s="118" t="s">
        <v>595</v>
      </c>
      <c r="D21" s="121" t="s">
        <v>299</v>
      </c>
      <c r="E21" s="118">
        <v>500</v>
      </c>
      <c r="F21" s="120">
        <v>0.2</v>
      </c>
      <c r="G21" s="120">
        <f t="shared" si="0"/>
        <v>100</v>
      </c>
      <c r="H21" s="118"/>
    </row>
    <row r="22" spans="1:8" ht="21" customHeight="1">
      <c r="A22" s="70">
        <v>16</v>
      </c>
      <c r="B22" s="118" t="s">
        <v>638</v>
      </c>
      <c r="C22" s="118" t="s">
        <v>639</v>
      </c>
      <c r="D22" s="121" t="s">
        <v>299</v>
      </c>
      <c r="E22" s="118">
        <v>10</v>
      </c>
      <c r="F22" s="120">
        <v>20</v>
      </c>
      <c r="G22" s="120">
        <f t="shared" si="0"/>
        <v>200</v>
      </c>
      <c r="H22" s="118" t="s">
        <v>640</v>
      </c>
    </row>
    <row r="23" spans="1:8" ht="21" customHeight="1">
      <c r="A23" s="70">
        <v>17</v>
      </c>
      <c r="B23" s="118" t="s">
        <v>638</v>
      </c>
      <c r="C23" s="118" t="s">
        <v>641</v>
      </c>
      <c r="D23" s="121" t="s">
        <v>299</v>
      </c>
      <c r="E23" s="118">
        <v>10</v>
      </c>
      <c r="F23" s="120">
        <v>15</v>
      </c>
      <c r="G23" s="120">
        <f t="shared" si="0"/>
        <v>150</v>
      </c>
      <c r="H23" s="118" t="s">
        <v>640</v>
      </c>
    </row>
    <row r="24" spans="1:8" ht="21" customHeight="1">
      <c r="A24" s="70">
        <v>18</v>
      </c>
      <c r="B24" s="118" t="s">
        <v>638</v>
      </c>
      <c r="C24" s="118" t="s">
        <v>642</v>
      </c>
      <c r="D24" s="121" t="s">
        <v>299</v>
      </c>
      <c r="E24" s="118">
        <v>10</v>
      </c>
      <c r="F24" s="120">
        <v>10</v>
      </c>
      <c r="G24" s="120">
        <f t="shared" si="0"/>
        <v>100</v>
      </c>
      <c r="H24" s="118" t="s">
        <v>640</v>
      </c>
    </row>
    <row r="25" spans="1:8" ht="21" customHeight="1">
      <c r="A25" s="70">
        <v>19</v>
      </c>
      <c r="B25" s="118" t="s">
        <v>643</v>
      </c>
      <c r="C25" s="118" t="s">
        <v>644</v>
      </c>
      <c r="D25" s="121" t="s">
        <v>645</v>
      </c>
      <c r="E25" s="118">
        <v>20</v>
      </c>
      <c r="F25" s="120">
        <v>5</v>
      </c>
      <c r="G25" s="120">
        <f t="shared" si="0"/>
        <v>100</v>
      </c>
      <c r="H25" s="118" t="s">
        <v>646</v>
      </c>
    </row>
    <row r="26" spans="1:8" ht="21" customHeight="1">
      <c r="A26" s="70">
        <v>20</v>
      </c>
      <c r="B26" s="118" t="s">
        <v>643</v>
      </c>
      <c r="C26" s="118" t="s">
        <v>647</v>
      </c>
      <c r="D26" s="121" t="s">
        <v>645</v>
      </c>
      <c r="E26" s="118">
        <v>20</v>
      </c>
      <c r="F26" s="120">
        <v>7</v>
      </c>
      <c r="G26" s="120">
        <f t="shared" si="0"/>
        <v>140</v>
      </c>
      <c r="H26" s="118" t="s">
        <v>646</v>
      </c>
    </row>
    <row r="27" spans="1:8" ht="21" customHeight="1">
      <c r="A27" s="70">
        <v>21</v>
      </c>
      <c r="B27" s="118" t="s">
        <v>643</v>
      </c>
      <c r="C27" s="118" t="s">
        <v>648</v>
      </c>
      <c r="D27" s="121" t="s">
        <v>645</v>
      </c>
      <c r="E27" s="118">
        <v>20</v>
      </c>
      <c r="F27" s="120">
        <v>3</v>
      </c>
      <c r="G27" s="120">
        <f t="shared" si="0"/>
        <v>60</v>
      </c>
      <c r="H27" s="118" t="s">
        <v>646</v>
      </c>
    </row>
    <row r="28" spans="1:8" s="122" customFormat="1" ht="21" customHeight="1">
      <c r="A28" s="70">
        <v>22</v>
      </c>
      <c r="B28" s="118" t="s">
        <v>649</v>
      </c>
      <c r="C28" s="118" t="s">
        <v>650</v>
      </c>
      <c r="D28" s="121" t="s">
        <v>651</v>
      </c>
      <c r="E28" s="118">
        <v>1</v>
      </c>
      <c r="F28" s="120">
        <v>97</v>
      </c>
      <c r="G28" s="120">
        <f t="shared" si="0"/>
        <v>97</v>
      </c>
      <c r="H28" s="118"/>
    </row>
    <row r="29" spans="1:8" ht="21" customHeight="1">
      <c r="A29" s="70">
        <v>23</v>
      </c>
      <c r="B29" s="118" t="s">
        <v>652</v>
      </c>
      <c r="C29" s="118" t="s">
        <v>650</v>
      </c>
      <c r="D29" s="121" t="s">
        <v>651</v>
      </c>
      <c r="E29" s="118">
        <v>1</v>
      </c>
      <c r="F29" s="120">
        <v>98</v>
      </c>
      <c r="G29" s="120">
        <f t="shared" si="0"/>
        <v>98</v>
      </c>
      <c r="H29" s="118"/>
    </row>
    <row r="30" spans="1:8" ht="21" customHeight="1">
      <c r="A30" s="70">
        <v>24</v>
      </c>
      <c r="B30" s="118" t="s">
        <v>653</v>
      </c>
      <c r="C30" s="118" t="s">
        <v>654</v>
      </c>
      <c r="D30" s="121" t="s">
        <v>299</v>
      </c>
      <c r="E30" s="118">
        <v>10</v>
      </c>
      <c r="F30" s="120">
        <v>2</v>
      </c>
      <c r="G30" s="120">
        <f t="shared" si="0"/>
        <v>20</v>
      </c>
      <c r="H30" s="118" t="s">
        <v>655</v>
      </c>
    </row>
    <row r="31" spans="1:8" ht="21" customHeight="1">
      <c r="A31" s="70">
        <v>25</v>
      </c>
      <c r="B31" s="118" t="s">
        <v>656</v>
      </c>
      <c r="C31" s="118" t="s">
        <v>657</v>
      </c>
      <c r="D31" s="121" t="s">
        <v>299</v>
      </c>
      <c r="E31" s="118">
        <v>10</v>
      </c>
      <c r="F31" s="120">
        <v>5</v>
      </c>
      <c r="G31" s="120">
        <f t="shared" si="0"/>
        <v>50</v>
      </c>
      <c r="H31" s="118" t="s">
        <v>640</v>
      </c>
    </row>
    <row r="32" spans="1:8" ht="21" customHeight="1">
      <c r="A32" s="70">
        <v>26</v>
      </c>
      <c r="B32" s="118" t="s">
        <v>658</v>
      </c>
      <c r="C32" s="118" t="s">
        <v>659</v>
      </c>
      <c r="D32" s="121" t="s">
        <v>299</v>
      </c>
      <c r="E32" s="118">
        <v>10</v>
      </c>
      <c r="F32" s="120">
        <v>3</v>
      </c>
      <c r="G32" s="120">
        <f t="shared" si="0"/>
        <v>30</v>
      </c>
      <c r="H32" s="118" t="s">
        <v>640</v>
      </c>
    </row>
    <row r="33" spans="1:8" ht="21" customHeight="1">
      <c r="A33" s="70">
        <v>27</v>
      </c>
      <c r="B33" s="118" t="s">
        <v>660</v>
      </c>
      <c r="C33" s="118" t="s">
        <v>659</v>
      </c>
      <c r="D33" s="121" t="s">
        <v>661</v>
      </c>
      <c r="E33" s="118">
        <v>2</v>
      </c>
      <c r="F33" s="120">
        <v>25</v>
      </c>
      <c r="G33" s="120">
        <f t="shared" si="0"/>
        <v>50</v>
      </c>
      <c r="H33" s="118"/>
    </row>
    <row r="34" spans="1:8" ht="21" customHeight="1">
      <c r="A34" s="70">
        <v>28</v>
      </c>
      <c r="B34" s="118" t="s">
        <v>660</v>
      </c>
      <c r="C34" s="118" t="s">
        <v>662</v>
      </c>
      <c r="D34" s="121" t="s">
        <v>661</v>
      </c>
      <c r="E34" s="118">
        <v>2</v>
      </c>
      <c r="F34" s="120">
        <v>25</v>
      </c>
      <c r="G34" s="120">
        <f t="shared" si="0"/>
        <v>50</v>
      </c>
      <c r="H34" s="118"/>
    </row>
    <row r="35" spans="1:8" ht="21" customHeight="1">
      <c r="A35" s="70">
        <v>29</v>
      </c>
      <c r="B35" s="118" t="s">
        <v>660</v>
      </c>
      <c r="C35" s="118" t="s">
        <v>663</v>
      </c>
      <c r="D35" s="121" t="s">
        <v>661</v>
      </c>
      <c r="E35" s="118">
        <v>2</v>
      </c>
      <c r="F35" s="120">
        <v>25</v>
      </c>
      <c r="G35" s="120">
        <f t="shared" si="0"/>
        <v>50</v>
      </c>
      <c r="H35" s="118"/>
    </row>
    <row r="36" spans="1:8" ht="21" customHeight="1">
      <c r="A36" s="70">
        <v>30</v>
      </c>
      <c r="B36" s="118" t="s">
        <v>298</v>
      </c>
      <c r="C36" s="118" t="s">
        <v>563</v>
      </c>
      <c r="D36" s="121" t="s">
        <v>299</v>
      </c>
      <c r="E36" s="118">
        <v>40</v>
      </c>
      <c r="F36" s="120">
        <v>15</v>
      </c>
      <c r="G36" s="120">
        <f t="shared" si="0"/>
        <v>600</v>
      </c>
      <c r="H36" s="118"/>
    </row>
    <row r="37" spans="1:8" ht="21" customHeight="1">
      <c r="A37" s="70">
        <v>31</v>
      </c>
      <c r="B37" s="118" t="s">
        <v>610</v>
      </c>
      <c r="C37" s="118" t="s">
        <v>537</v>
      </c>
      <c r="D37" s="118" t="s">
        <v>299</v>
      </c>
      <c r="E37" s="118">
        <v>38</v>
      </c>
      <c r="F37" s="120">
        <v>15</v>
      </c>
      <c r="G37" s="120">
        <f t="shared" si="0"/>
        <v>570</v>
      </c>
      <c r="H37" s="118"/>
    </row>
    <row r="38" spans="1:8" ht="21" customHeight="1">
      <c r="A38" s="70">
        <v>32</v>
      </c>
      <c r="B38" s="118" t="s">
        <v>664</v>
      </c>
      <c r="C38" s="118" t="s">
        <v>665</v>
      </c>
      <c r="D38" s="118" t="s">
        <v>297</v>
      </c>
      <c r="E38" s="118">
        <v>20</v>
      </c>
      <c r="F38" s="120">
        <v>98</v>
      </c>
      <c r="G38" s="120">
        <f t="shared" si="0"/>
        <v>1960</v>
      </c>
      <c r="H38" s="118"/>
    </row>
    <row r="39" spans="1:8" ht="21" customHeight="1">
      <c r="A39" s="221" t="s">
        <v>403</v>
      </c>
      <c r="B39" s="221"/>
      <c r="C39" s="222"/>
      <c r="D39" s="222"/>
      <c r="E39" s="222"/>
      <c r="F39" s="222"/>
      <c r="G39" s="123">
        <f>SUM(G7:G38)</f>
        <v>6250</v>
      </c>
      <c r="H39" s="72"/>
    </row>
    <row r="40" spans="1:8" s="68" customFormat="1" ht="12" customHeight="1">
      <c r="A40" s="220" t="s">
        <v>666</v>
      </c>
      <c r="B40" s="220"/>
      <c r="C40" s="220"/>
      <c r="D40" s="220"/>
      <c r="E40" s="220"/>
      <c r="F40" s="220"/>
      <c r="G40" s="220"/>
      <c r="H40" s="220"/>
    </row>
    <row r="41" spans="1:8" s="68" customFormat="1" ht="12" customHeight="1">
      <c r="A41" s="219" t="s">
        <v>667</v>
      </c>
      <c r="B41" s="219"/>
      <c r="C41" s="219"/>
      <c r="D41" s="219"/>
      <c r="E41" s="219"/>
      <c r="F41" s="219"/>
      <c r="G41" s="219"/>
      <c r="H41" s="219"/>
    </row>
    <row r="42" spans="1:8" s="68" customFormat="1" ht="15" customHeight="1">
      <c r="A42" s="219" t="s">
        <v>668</v>
      </c>
      <c r="B42" s="219"/>
      <c r="C42" s="33"/>
      <c r="D42" s="219" t="s">
        <v>669</v>
      </c>
      <c r="E42" s="219"/>
      <c r="F42" s="219"/>
      <c r="G42" s="219"/>
      <c r="H42" s="219"/>
    </row>
    <row r="43" spans="1:8" s="68" customFormat="1" ht="15" customHeight="1">
      <c r="A43" s="219" t="s">
        <v>670</v>
      </c>
      <c r="B43" s="219"/>
      <c r="C43" s="33"/>
      <c r="D43" s="219" t="s">
        <v>670</v>
      </c>
      <c r="E43" s="219"/>
      <c r="F43" s="219"/>
      <c r="G43" s="219"/>
      <c r="H43" s="219"/>
    </row>
    <row r="44" spans="1:8" s="68" customFormat="1" ht="15" customHeight="1">
      <c r="A44" s="219" t="s">
        <v>671</v>
      </c>
      <c r="B44" s="219"/>
      <c r="C44" s="33"/>
      <c r="D44" s="219" t="s">
        <v>671</v>
      </c>
      <c r="E44" s="219"/>
      <c r="F44" s="219"/>
      <c r="G44" s="219"/>
      <c r="H44" s="219"/>
    </row>
    <row r="45" spans="1:8">
      <c r="A45" s="68"/>
      <c r="B45" s="68"/>
      <c r="C45" s="68"/>
      <c r="D45" s="68"/>
      <c r="E45" s="68"/>
      <c r="F45" s="68"/>
      <c r="G45" s="68"/>
      <c r="H45" s="68"/>
    </row>
    <row r="46" spans="1:8">
      <c r="A46" s="68"/>
      <c r="B46" s="68"/>
      <c r="C46" s="68"/>
      <c r="D46" s="68"/>
      <c r="E46" s="68"/>
      <c r="F46" s="68"/>
      <c r="G46" s="68"/>
      <c r="H46" s="68"/>
    </row>
  </sheetData>
  <mergeCells count="19">
    <mergeCell ref="A1:H1"/>
    <mergeCell ref="A2:H2"/>
    <mergeCell ref="A3:B3"/>
    <mergeCell ref="C3:F3"/>
    <mergeCell ref="A4:B4"/>
    <mergeCell ref="C4:F4"/>
    <mergeCell ref="A44:B44"/>
    <mergeCell ref="D44:H44"/>
    <mergeCell ref="A5:B5"/>
    <mergeCell ref="C5:F5"/>
    <mergeCell ref="G5:H5"/>
    <mergeCell ref="A39:B39"/>
    <mergeCell ref="C39:F39"/>
    <mergeCell ref="A40:H40"/>
    <mergeCell ref="A41:H41"/>
    <mergeCell ref="A42:B42"/>
    <mergeCell ref="D42:H42"/>
    <mergeCell ref="A43:B43"/>
    <mergeCell ref="D43:H43"/>
  </mergeCells>
  <phoneticPr fontId="3" type="noConversion"/>
  <pageMargins left="0.7" right="0.7" top="0.75" bottom="0.75" header="0.3" footer="0.3"/>
  <pageSetup paperSize="9" scale="9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7" zoomScaleSheetLayoutView="100" workbookViewId="0">
      <selection activeCell="G26" sqref="G26"/>
    </sheetView>
  </sheetViews>
  <sheetFormatPr defaultColWidth="8.25" defaultRowHeight="14.25"/>
  <cols>
    <col min="1" max="1" width="4.625" style="32" customWidth="1"/>
    <col min="2" max="2" width="18.625" style="32" customWidth="1"/>
    <col min="3" max="3" width="20.625" style="32" customWidth="1"/>
    <col min="4" max="4" width="5.125" style="32" customWidth="1"/>
    <col min="5" max="6" width="8.625" style="32" customWidth="1"/>
    <col min="7" max="7" width="10.125" style="32" customWidth="1"/>
    <col min="8" max="8" width="20.625" style="32" customWidth="1"/>
    <col min="9" max="256" width="8.25" style="32"/>
    <col min="257" max="257" width="4.625" style="32" customWidth="1"/>
    <col min="258" max="258" width="18.625" style="32" customWidth="1"/>
    <col min="259" max="259" width="20.625" style="32" customWidth="1"/>
    <col min="260" max="260" width="5.125" style="32" customWidth="1"/>
    <col min="261" max="262" width="8.625" style="32" customWidth="1"/>
    <col min="263" max="263" width="10.125" style="32" customWidth="1"/>
    <col min="264" max="264" width="20.625" style="32" customWidth="1"/>
    <col min="265" max="512" width="8.25" style="32"/>
    <col min="513" max="513" width="4.625" style="32" customWidth="1"/>
    <col min="514" max="514" width="18.625" style="32" customWidth="1"/>
    <col min="515" max="515" width="20.625" style="32" customWidth="1"/>
    <col min="516" max="516" width="5.125" style="32" customWidth="1"/>
    <col min="517" max="518" width="8.625" style="32" customWidth="1"/>
    <col min="519" max="519" width="10.125" style="32" customWidth="1"/>
    <col min="520" max="520" width="20.625" style="32" customWidth="1"/>
    <col min="521" max="768" width="8.25" style="32"/>
    <col min="769" max="769" width="4.625" style="32" customWidth="1"/>
    <col min="770" max="770" width="18.625" style="32" customWidth="1"/>
    <col min="771" max="771" width="20.625" style="32" customWidth="1"/>
    <col min="772" max="772" width="5.125" style="32" customWidth="1"/>
    <col min="773" max="774" width="8.625" style="32" customWidth="1"/>
    <col min="775" max="775" width="10.125" style="32" customWidth="1"/>
    <col min="776" max="776" width="20.625" style="32" customWidth="1"/>
    <col min="777" max="1024" width="8.25" style="32"/>
    <col min="1025" max="1025" width="4.625" style="32" customWidth="1"/>
    <col min="1026" max="1026" width="18.625" style="32" customWidth="1"/>
    <col min="1027" max="1027" width="20.625" style="32" customWidth="1"/>
    <col min="1028" max="1028" width="5.125" style="32" customWidth="1"/>
    <col min="1029" max="1030" width="8.625" style="32" customWidth="1"/>
    <col min="1031" max="1031" width="10.125" style="32" customWidth="1"/>
    <col min="1032" max="1032" width="20.625" style="32" customWidth="1"/>
    <col min="1033" max="1280" width="8.25" style="32"/>
    <col min="1281" max="1281" width="4.625" style="32" customWidth="1"/>
    <col min="1282" max="1282" width="18.625" style="32" customWidth="1"/>
    <col min="1283" max="1283" width="20.625" style="32" customWidth="1"/>
    <col min="1284" max="1284" width="5.125" style="32" customWidth="1"/>
    <col min="1285" max="1286" width="8.625" style="32" customWidth="1"/>
    <col min="1287" max="1287" width="10.125" style="32" customWidth="1"/>
    <col min="1288" max="1288" width="20.625" style="32" customWidth="1"/>
    <col min="1289" max="1536" width="8.25" style="32"/>
    <col min="1537" max="1537" width="4.625" style="32" customWidth="1"/>
    <col min="1538" max="1538" width="18.625" style="32" customWidth="1"/>
    <col min="1539" max="1539" width="20.625" style="32" customWidth="1"/>
    <col min="1540" max="1540" width="5.125" style="32" customWidth="1"/>
    <col min="1541" max="1542" width="8.625" style="32" customWidth="1"/>
    <col min="1543" max="1543" width="10.125" style="32" customWidth="1"/>
    <col min="1544" max="1544" width="20.625" style="32" customWidth="1"/>
    <col min="1545" max="1792" width="8.25" style="32"/>
    <col min="1793" max="1793" width="4.625" style="32" customWidth="1"/>
    <col min="1794" max="1794" width="18.625" style="32" customWidth="1"/>
    <col min="1795" max="1795" width="20.625" style="32" customWidth="1"/>
    <col min="1796" max="1796" width="5.125" style="32" customWidth="1"/>
    <col min="1797" max="1798" width="8.625" style="32" customWidth="1"/>
    <col min="1799" max="1799" width="10.125" style="32" customWidth="1"/>
    <col min="1800" max="1800" width="20.625" style="32" customWidth="1"/>
    <col min="1801" max="2048" width="8.25" style="32"/>
    <col min="2049" max="2049" width="4.625" style="32" customWidth="1"/>
    <col min="2050" max="2050" width="18.625" style="32" customWidth="1"/>
    <col min="2051" max="2051" width="20.625" style="32" customWidth="1"/>
    <col min="2052" max="2052" width="5.125" style="32" customWidth="1"/>
    <col min="2053" max="2054" width="8.625" style="32" customWidth="1"/>
    <col min="2055" max="2055" width="10.125" style="32" customWidth="1"/>
    <col min="2056" max="2056" width="20.625" style="32" customWidth="1"/>
    <col min="2057" max="2304" width="8.25" style="32"/>
    <col min="2305" max="2305" width="4.625" style="32" customWidth="1"/>
    <col min="2306" max="2306" width="18.625" style="32" customWidth="1"/>
    <col min="2307" max="2307" width="20.625" style="32" customWidth="1"/>
    <col min="2308" max="2308" width="5.125" style="32" customWidth="1"/>
    <col min="2309" max="2310" width="8.625" style="32" customWidth="1"/>
    <col min="2311" max="2311" width="10.125" style="32" customWidth="1"/>
    <col min="2312" max="2312" width="20.625" style="32" customWidth="1"/>
    <col min="2313" max="2560" width="8.25" style="32"/>
    <col min="2561" max="2561" width="4.625" style="32" customWidth="1"/>
    <col min="2562" max="2562" width="18.625" style="32" customWidth="1"/>
    <col min="2563" max="2563" width="20.625" style="32" customWidth="1"/>
    <col min="2564" max="2564" width="5.125" style="32" customWidth="1"/>
    <col min="2565" max="2566" width="8.625" style="32" customWidth="1"/>
    <col min="2567" max="2567" width="10.125" style="32" customWidth="1"/>
    <col min="2568" max="2568" width="20.625" style="32" customWidth="1"/>
    <col min="2569" max="2816" width="8.25" style="32"/>
    <col min="2817" max="2817" width="4.625" style="32" customWidth="1"/>
    <col min="2818" max="2818" width="18.625" style="32" customWidth="1"/>
    <col min="2819" max="2819" width="20.625" style="32" customWidth="1"/>
    <col min="2820" max="2820" width="5.125" style="32" customWidth="1"/>
    <col min="2821" max="2822" width="8.625" style="32" customWidth="1"/>
    <col min="2823" max="2823" width="10.125" style="32" customWidth="1"/>
    <col min="2824" max="2824" width="20.625" style="32" customWidth="1"/>
    <col min="2825" max="3072" width="8.25" style="32"/>
    <col min="3073" max="3073" width="4.625" style="32" customWidth="1"/>
    <col min="3074" max="3074" width="18.625" style="32" customWidth="1"/>
    <col min="3075" max="3075" width="20.625" style="32" customWidth="1"/>
    <col min="3076" max="3076" width="5.125" style="32" customWidth="1"/>
    <col min="3077" max="3078" width="8.625" style="32" customWidth="1"/>
    <col min="3079" max="3079" width="10.125" style="32" customWidth="1"/>
    <col min="3080" max="3080" width="20.625" style="32" customWidth="1"/>
    <col min="3081" max="3328" width="8.25" style="32"/>
    <col min="3329" max="3329" width="4.625" style="32" customWidth="1"/>
    <col min="3330" max="3330" width="18.625" style="32" customWidth="1"/>
    <col min="3331" max="3331" width="20.625" style="32" customWidth="1"/>
    <col min="3332" max="3332" width="5.125" style="32" customWidth="1"/>
    <col min="3333" max="3334" width="8.625" style="32" customWidth="1"/>
    <col min="3335" max="3335" width="10.125" style="32" customWidth="1"/>
    <col min="3336" max="3336" width="20.625" style="32" customWidth="1"/>
    <col min="3337" max="3584" width="8.25" style="32"/>
    <col min="3585" max="3585" width="4.625" style="32" customWidth="1"/>
    <col min="3586" max="3586" width="18.625" style="32" customWidth="1"/>
    <col min="3587" max="3587" width="20.625" style="32" customWidth="1"/>
    <col min="3588" max="3588" width="5.125" style="32" customWidth="1"/>
    <col min="3589" max="3590" width="8.625" style="32" customWidth="1"/>
    <col min="3591" max="3591" width="10.125" style="32" customWidth="1"/>
    <col min="3592" max="3592" width="20.625" style="32" customWidth="1"/>
    <col min="3593" max="3840" width="8.25" style="32"/>
    <col min="3841" max="3841" width="4.625" style="32" customWidth="1"/>
    <col min="3842" max="3842" width="18.625" style="32" customWidth="1"/>
    <col min="3843" max="3843" width="20.625" style="32" customWidth="1"/>
    <col min="3844" max="3844" width="5.125" style="32" customWidth="1"/>
    <col min="3845" max="3846" width="8.625" style="32" customWidth="1"/>
    <col min="3847" max="3847" width="10.125" style="32" customWidth="1"/>
    <col min="3848" max="3848" width="20.625" style="32" customWidth="1"/>
    <col min="3849" max="4096" width="8.25" style="32"/>
    <col min="4097" max="4097" width="4.625" style="32" customWidth="1"/>
    <col min="4098" max="4098" width="18.625" style="32" customWidth="1"/>
    <col min="4099" max="4099" width="20.625" style="32" customWidth="1"/>
    <col min="4100" max="4100" width="5.125" style="32" customWidth="1"/>
    <col min="4101" max="4102" width="8.625" style="32" customWidth="1"/>
    <col min="4103" max="4103" width="10.125" style="32" customWidth="1"/>
    <col min="4104" max="4104" width="20.625" style="32" customWidth="1"/>
    <col min="4105" max="4352" width="8.25" style="32"/>
    <col min="4353" max="4353" width="4.625" style="32" customWidth="1"/>
    <col min="4354" max="4354" width="18.625" style="32" customWidth="1"/>
    <col min="4355" max="4355" width="20.625" style="32" customWidth="1"/>
    <col min="4356" max="4356" width="5.125" style="32" customWidth="1"/>
    <col min="4357" max="4358" width="8.625" style="32" customWidth="1"/>
    <col min="4359" max="4359" width="10.125" style="32" customWidth="1"/>
    <col min="4360" max="4360" width="20.625" style="32" customWidth="1"/>
    <col min="4361" max="4608" width="8.25" style="32"/>
    <col min="4609" max="4609" width="4.625" style="32" customWidth="1"/>
    <col min="4610" max="4610" width="18.625" style="32" customWidth="1"/>
    <col min="4611" max="4611" width="20.625" style="32" customWidth="1"/>
    <col min="4612" max="4612" width="5.125" style="32" customWidth="1"/>
    <col min="4613" max="4614" width="8.625" style="32" customWidth="1"/>
    <col min="4615" max="4615" width="10.125" style="32" customWidth="1"/>
    <col min="4616" max="4616" width="20.625" style="32" customWidth="1"/>
    <col min="4617" max="4864" width="8.25" style="32"/>
    <col min="4865" max="4865" width="4.625" style="32" customWidth="1"/>
    <col min="4866" max="4866" width="18.625" style="32" customWidth="1"/>
    <col min="4867" max="4867" width="20.625" style="32" customWidth="1"/>
    <col min="4868" max="4868" width="5.125" style="32" customWidth="1"/>
    <col min="4869" max="4870" width="8.625" style="32" customWidth="1"/>
    <col min="4871" max="4871" width="10.125" style="32" customWidth="1"/>
    <col min="4872" max="4872" width="20.625" style="32" customWidth="1"/>
    <col min="4873" max="5120" width="8.25" style="32"/>
    <col min="5121" max="5121" width="4.625" style="32" customWidth="1"/>
    <col min="5122" max="5122" width="18.625" style="32" customWidth="1"/>
    <col min="5123" max="5123" width="20.625" style="32" customWidth="1"/>
    <col min="5124" max="5124" width="5.125" style="32" customWidth="1"/>
    <col min="5125" max="5126" width="8.625" style="32" customWidth="1"/>
    <col min="5127" max="5127" width="10.125" style="32" customWidth="1"/>
    <col min="5128" max="5128" width="20.625" style="32" customWidth="1"/>
    <col min="5129" max="5376" width="8.25" style="32"/>
    <col min="5377" max="5377" width="4.625" style="32" customWidth="1"/>
    <col min="5378" max="5378" width="18.625" style="32" customWidth="1"/>
    <col min="5379" max="5379" width="20.625" style="32" customWidth="1"/>
    <col min="5380" max="5380" width="5.125" style="32" customWidth="1"/>
    <col min="5381" max="5382" width="8.625" style="32" customWidth="1"/>
    <col min="5383" max="5383" width="10.125" style="32" customWidth="1"/>
    <col min="5384" max="5384" width="20.625" style="32" customWidth="1"/>
    <col min="5385" max="5632" width="8.25" style="32"/>
    <col min="5633" max="5633" width="4.625" style="32" customWidth="1"/>
    <col min="5634" max="5634" width="18.625" style="32" customWidth="1"/>
    <col min="5635" max="5635" width="20.625" style="32" customWidth="1"/>
    <col min="5636" max="5636" width="5.125" style="32" customWidth="1"/>
    <col min="5637" max="5638" width="8.625" style="32" customWidth="1"/>
    <col min="5639" max="5639" width="10.125" style="32" customWidth="1"/>
    <col min="5640" max="5640" width="20.625" style="32" customWidth="1"/>
    <col min="5641" max="5888" width="8.25" style="32"/>
    <col min="5889" max="5889" width="4.625" style="32" customWidth="1"/>
    <col min="5890" max="5890" width="18.625" style="32" customWidth="1"/>
    <col min="5891" max="5891" width="20.625" style="32" customWidth="1"/>
    <col min="5892" max="5892" width="5.125" style="32" customWidth="1"/>
    <col min="5893" max="5894" width="8.625" style="32" customWidth="1"/>
    <col min="5895" max="5895" width="10.125" style="32" customWidth="1"/>
    <col min="5896" max="5896" width="20.625" style="32" customWidth="1"/>
    <col min="5897" max="6144" width="8.25" style="32"/>
    <col min="6145" max="6145" width="4.625" style="32" customWidth="1"/>
    <col min="6146" max="6146" width="18.625" style="32" customWidth="1"/>
    <col min="6147" max="6147" width="20.625" style="32" customWidth="1"/>
    <col min="6148" max="6148" width="5.125" style="32" customWidth="1"/>
    <col min="6149" max="6150" width="8.625" style="32" customWidth="1"/>
    <col min="6151" max="6151" width="10.125" style="32" customWidth="1"/>
    <col min="6152" max="6152" width="20.625" style="32" customWidth="1"/>
    <col min="6153" max="6400" width="8.25" style="32"/>
    <col min="6401" max="6401" width="4.625" style="32" customWidth="1"/>
    <col min="6402" max="6402" width="18.625" style="32" customWidth="1"/>
    <col min="6403" max="6403" width="20.625" style="32" customWidth="1"/>
    <col min="6404" max="6404" width="5.125" style="32" customWidth="1"/>
    <col min="6405" max="6406" width="8.625" style="32" customWidth="1"/>
    <col min="6407" max="6407" width="10.125" style="32" customWidth="1"/>
    <col min="6408" max="6408" width="20.625" style="32" customWidth="1"/>
    <col min="6409" max="6656" width="8.25" style="32"/>
    <col min="6657" max="6657" width="4.625" style="32" customWidth="1"/>
    <col min="6658" max="6658" width="18.625" style="32" customWidth="1"/>
    <col min="6659" max="6659" width="20.625" style="32" customWidth="1"/>
    <col min="6660" max="6660" width="5.125" style="32" customWidth="1"/>
    <col min="6661" max="6662" width="8.625" style="32" customWidth="1"/>
    <col min="6663" max="6663" width="10.125" style="32" customWidth="1"/>
    <col min="6664" max="6664" width="20.625" style="32" customWidth="1"/>
    <col min="6665" max="6912" width="8.25" style="32"/>
    <col min="6913" max="6913" width="4.625" style="32" customWidth="1"/>
    <col min="6914" max="6914" width="18.625" style="32" customWidth="1"/>
    <col min="6915" max="6915" width="20.625" style="32" customWidth="1"/>
    <col min="6916" max="6916" width="5.125" style="32" customWidth="1"/>
    <col min="6917" max="6918" width="8.625" style="32" customWidth="1"/>
    <col min="6919" max="6919" width="10.125" style="32" customWidth="1"/>
    <col min="6920" max="6920" width="20.625" style="32" customWidth="1"/>
    <col min="6921" max="7168" width="8.25" style="32"/>
    <col min="7169" max="7169" width="4.625" style="32" customWidth="1"/>
    <col min="7170" max="7170" width="18.625" style="32" customWidth="1"/>
    <col min="7171" max="7171" width="20.625" style="32" customWidth="1"/>
    <col min="7172" max="7172" width="5.125" style="32" customWidth="1"/>
    <col min="7173" max="7174" width="8.625" style="32" customWidth="1"/>
    <col min="7175" max="7175" width="10.125" style="32" customWidth="1"/>
    <col min="7176" max="7176" width="20.625" style="32" customWidth="1"/>
    <col min="7177" max="7424" width="8.25" style="32"/>
    <col min="7425" max="7425" width="4.625" style="32" customWidth="1"/>
    <col min="7426" max="7426" width="18.625" style="32" customWidth="1"/>
    <col min="7427" max="7427" width="20.625" style="32" customWidth="1"/>
    <col min="7428" max="7428" width="5.125" style="32" customWidth="1"/>
    <col min="7429" max="7430" width="8.625" style="32" customWidth="1"/>
    <col min="7431" max="7431" width="10.125" style="32" customWidth="1"/>
    <col min="7432" max="7432" width="20.625" style="32" customWidth="1"/>
    <col min="7433" max="7680" width="8.25" style="32"/>
    <col min="7681" max="7681" width="4.625" style="32" customWidth="1"/>
    <col min="7682" max="7682" width="18.625" style="32" customWidth="1"/>
    <col min="7683" max="7683" width="20.625" style="32" customWidth="1"/>
    <col min="7684" max="7684" width="5.125" style="32" customWidth="1"/>
    <col min="7685" max="7686" width="8.625" style="32" customWidth="1"/>
    <col min="7687" max="7687" width="10.125" style="32" customWidth="1"/>
    <col min="7688" max="7688" width="20.625" style="32" customWidth="1"/>
    <col min="7689" max="7936" width="8.25" style="32"/>
    <col min="7937" max="7937" width="4.625" style="32" customWidth="1"/>
    <col min="7938" max="7938" width="18.625" style="32" customWidth="1"/>
    <col min="7939" max="7939" width="20.625" style="32" customWidth="1"/>
    <col min="7940" max="7940" width="5.125" style="32" customWidth="1"/>
    <col min="7941" max="7942" width="8.625" style="32" customWidth="1"/>
    <col min="7943" max="7943" width="10.125" style="32" customWidth="1"/>
    <col min="7944" max="7944" width="20.625" style="32" customWidth="1"/>
    <col min="7945" max="8192" width="8.25" style="32"/>
    <col min="8193" max="8193" width="4.625" style="32" customWidth="1"/>
    <col min="8194" max="8194" width="18.625" style="32" customWidth="1"/>
    <col min="8195" max="8195" width="20.625" style="32" customWidth="1"/>
    <col min="8196" max="8196" width="5.125" style="32" customWidth="1"/>
    <col min="8197" max="8198" width="8.625" style="32" customWidth="1"/>
    <col min="8199" max="8199" width="10.125" style="32" customWidth="1"/>
    <col min="8200" max="8200" width="20.625" style="32" customWidth="1"/>
    <col min="8201" max="8448" width="8.25" style="32"/>
    <col min="8449" max="8449" width="4.625" style="32" customWidth="1"/>
    <col min="8450" max="8450" width="18.625" style="32" customWidth="1"/>
    <col min="8451" max="8451" width="20.625" style="32" customWidth="1"/>
    <col min="8452" max="8452" width="5.125" style="32" customWidth="1"/>
    <col min="8453" max="8454" width="8.625" style="32" customWidth="1"/>
    <col min="8455" max="8455" width="10.125" style="32" customWidth="1"/>
    <col min="8456" max="8456" width="20.625" style="32" customWidth="1"/>
    <col min="8457" max="8704" width="8.25" style="32"/>
    <col min="8705" max="8705" width="4.625" style="32" customWidth="1"/>
    <col min="8706" max="8706" width="18.625" style="32" customWidth="1"/>
    <col min="8707" max="8707" width="20.625" style="32" customWidth="1"/>
    <col min="8708" max="8708" width="5.125" style="32" customWidth="1"/>
    <col min="8709" max="8710" width="8.625" style="32" customWidth="1"/>
    <col min="8711" max="8711" width="10.125" style="32" customWidth="1"/>
    <col min="8712" max="8712" width="20.625" style="32" customWidth="1"/>
    <col min="8713" max="8960" width="8.25" style="32"/>
    <col min="8961" max="8961" width="4.625" style="32" customWidth="1"/>
    <col min="8962" max="8962" width="18.625" style="32" customWidth="1"/>
    <col min="8963" max="8963" width="20.625" style="32" customWidth="1"/>
    <col min="8964" max="8964" width="5.125" style="32" customWidth="1"/>
    <col min="8965" max="8966" width="8.625" style="32" customWidth="1"/>
    <col min="8967" max="8967" width="10.125" style="32" customWidth="1"/>
    <col min="8968" max="8968" width="20.625" style="32" customWidth="1"/>
    <col min="8969" max="9216" width="8.25" style="32"/>
    <col min="9217" max="9217" width="4.625" style="32" customWidth="1"/>
    <col min="9218" max="9218" width="18.625" style="32" customWidth="1"/>
    <col min="9219" max="9219" width="20.625" style="32" customWidth="1"/>
    <col min="9220" max="9220" width="5.125" style="32" customWidth="1"/>
    <col min="9221" max="9222" width="8.625" style="32" customWidth="1"/>
    <col min="9223" max="9223" width="10.125" style="32" customWidth="1"/>
    <col min="9224" max="9224" width="20.625" style="32" customWidth="1"/>
    <col min="9225" max="9472" width="8.25" style="32"/>
    <col min="9473" max="9473" width="4.625" style="32" customWidth="1"/>
    <col min="9474" max="9474" width="18.625" style="32" customWidth="1"/>
    <col min="9475" max="9475" width="20.625" style="32" customWidth="1"/>
    <col min="9476" max="9476" width="5.125" style="32" customWidth="1"/>
    <col min="9477" max="9478" width="8.625" style="32" customWidth="1"/>
    <col min="9479" max="9479" width="10.125" style="32" customWidth="1"/>
    <col min="9480" max="9480" width="20.625" style="32" customWidth="1"/>
    <col min="9481" max="9728" width="8.25" style="32"/>
    <col min="9729" max="9729" width="4.625" style="32" customWidth="1"/>
    <col min="9730" max="9730" width="18.625" style="32" customWidth="1"/>
    <col min="9731" max="9731" width="20.625" style="32" customWidth="1"/>
    <col min="9732" max="9732" width="5.125" style="32" customWidth="1"/>
    <col min="9733" max="9734" width="8.625" style="32" customWidth="1"/>
    <col min="9735" max="9735" width="10.125" style="32" customWidth="1"/>
    <col min="9736" max="9736" width="20.625" style="32" customWidth="1"/>
    <col min="9737" max="9984" width="8.25" style="32"/>
    <col min="9985" max="9985" width="4.625" style="32" customWidth="1"/>
    <col min="9986" max="9986" width="18.625" style="32" customWidth="1"/>
    <col min="9987" max="9987" width="20.625" style="32" customWidth="1"/>
    <col min="9988" max="9988" width="5.125" style="32" customWidth="1"/>
    <col min="9989" max="9990" width="8.625" style="32" customWidth="1"/>
    <col min="9991" max="9991" width="10.125" style="32" customWidth="1"/>
    <col min="9992" max="9992" width="20.625" style="32" customWidth="1"/>
    <col min="9993" max="10240" width="8.25" style="32"/>
    <col min="10241" max="10241" width="4.625" style="32" customWidth="1"/>
    <col min="10242" max="10242" width="18.625" style="32" customWidth="1"/>
    <col min="10243" max="10243" width="20.625" style="32" customWidth="1"/>
    <col min="10244" max="10244" width="5.125" style="32" customWidth="1"/>
    <col min="10245" max="10246" width="8.625" style="32" customWidth="1"/>
    <col min="10247" max="10247" width="10.125" style="32" customWidth="1"/>
    <col min="10248" max="10248" width="20.625" style="32" customWidth="1"/>
    <col min="10249" max="10496" width="8.25" style="32"/>
    <col min="10497" max="10497" width="4.625" style="32" customWidth="1"/>
    <col min="10498" max="10498" width="18.625" style="32" customWidth="1"/>
    <col min="10499" max="10499" width="20.625" style="32" customWidth="1"/>
    <col min="10500" max="10500" width="5.125" style="32" customWidth="1"/>
    <col min="10501" max="10502" width="8.625" style="32" customWidth="1"/>
    <col min="10503" max="10503" width="10.125" style="32" customWidth="1"/>
    <col min="10504" max="10504" width="20.625" style="32" customWidth="1"/>
    <col min="10505" max="10752" width="8.25" style="32"/>
    <col min="10753" max="10753" width="4.625" style="32" customWidth="1"/>
    <col min="10754" max="10754" width="18.625" style="32" customWidth="1"/>
    <col min="10755" max="10755" width="20.625" style="32" customWidth="1"/>
    <col min="10756" max="10756" width="5.125" style="32" customWidth="1"/>
    <col min="10757" max="10758" width="8.625" style="32" customWidth="1"/>
    <col min="10759" max="10759" width="10.125" style="32" customWidth="1"/>
    <col min="10760" max="10760" width="20.625" style="32" customWidth="1"/>
    <col min="10761" max="11008" width="8.25" style="32"/>
    <col min="11009" max="11009" width="4.625" style="32" customWidth="1"/>
    <col min="11010" max="11010" width="18.625" style="32" customWidth="1"/>
    <col min="11011" max="11011" width="20.625" style="32" customWidth="1"/>
    <col min="11012" max="11012" width="5.125" style="32" customWidth="1"/>
    <col min="11013" max="11014" width="8.625" style="32" customWidth="1"/>
    <col min="11015" max="11015" width="10.125" style="32" customWidth="1"/>
    <col min="11016" max="11016" width="20.625" style="32" customWidth="1"/>
    <col min="11017" max="11264" width="8.25" style="32"/>
    <col min="11265" max="11265" width="4.625" style="32" customWidth="1"/>
    <col min="11266" max="11266" width="18.625" style="32" customWidth="1"/>
    <col min="11267" max="11267" width="20.625" style="32" customWidth="1"/>
    <col min="11268" max="11268" width="5.125" style="32" customWidth="1"/>
    <col min="11269" max="11270" width="8.625" style="32" customWidth="1"/>
    <col min="11271" max="11271" width="10.125" style="32" customWidth="1"/>
    <col min="11272" max="11272" width="20.625" style="32" customWidth="1"/>
    <col min="11273" max="11520" width="8.25" style="32"/>
    <col min="11521" max="11521" width="4.625" style="32" customWidth="1"/>
    <col min="11522" max="11522" width="18.625" style="32" customWidth="1"/>
    <col min="11523" max="11523" width="20.625" style="32" customWidth="1"/>
    <col min="11524" max="11524" width="5.125" style="32" customWidth="1"/>
    <col min="11525" max="11526" width="8.625" style="32" customWidth="1"/>
    <col min="11527" max="11527" width="10.125" style="32" customWidth="1"/>
    <col min="11528" max="11528" width="20.625" style="32" customWidth="1"/>
    <col min="11529" max="11776" width="8.25" style="32"/>
    <col min="11777" max="11777" width="4.625" style="32" customWidth="1"/>
    <col min="11778" max="11778" width="18.625" style="32" customWidth="1"/>
    <col min="11779" max="11779" width="20.625" style="32" customWidth="1"/>
    <col min="11780" max="11780" width="5.125" style="32" customWidth="1"/>
    <col min="11781" max="11782" width="8.625" style="32" customWidth="1"/>
    <col min="11783" max="11783" width="10.125" style="32" customWidth="1"/>
    <col min="11784" max="11784" width="20.625" style="32" customWidth="1"/>
    <col min="11785" max="12032" width="8.25" style="32"/>
    <col min="12033" max="12033" width="4.625" style="32" customWidth="1"/>
    <col min="12034" max="12034" width="18.625" style="32" customWidth="1"/>
    <col min="12035" max="12035" width="20.625" style="32" customWidth="1"/>
    <col min="12036" max="12036" width="5.125" style="32" customWidth="1"/>
    <col min="12037" max="12038" width="8.625" style="32" customWidth="1"/>
    <col min="12039" max="12039" width="10.125" style="32" customWidth="1"/>
    <col min="12040" max="12040" width="20.625" style="32" customWidth="1"/>
    <col min="12041" max="12288" width="8.25" style="32"/>
    <col min="12289" max="12289" width="4.625" style="32" customWidth="1"/>
    <col min="12290" max="12290" width="18.625" style="32" customWidth="1"/>
    <col min="12291" max="12291" width="20.625" style="32" customWidth="1"/>
    <col min="12292" max="12292" width="5.125" style="32" customWidth="1"/>
    <col min="12293" max="12294" width="8.625" style="32" customWidth="1"/>
    <col min="12295" max="12295" width="10.125" style="32" customWidth="1"/>
    <col min="12296" max="12296" width="20.625" style="32" customWidth="1"/>
    <col min="12297" max="12544" width="8.25" style="32"/>
    <col min="12545" max="12545" width="4.625" style="32" customWidth="1"/>
    <col min="12546" max="12546" width="18.625" style="32" customWidth="1"/>
    <col min="12547" max="12547" width="20.625" style="32" customWidth="1"/>
    <col min="12548" max="12548" width="5.125" style="32" customWidth="1"/>
    <col min="12549" max="12550" width="8.625" style="32" customWidth="1"/>
    <col min="12551" max="12551" width="10.125" style="32" customWidth="1"/>
    <col min="12552" max="12552" width="20.625" style="32" customWidth="1"/>
    <col min="12553" max="12800" width="8.25" style="32"/>
    <col min="12801" max="12801" width="4.625" style="32" customWidth="1"/>
    <col min="12802" max="12802" width="18.625" style="32" customWidth="1"/>
    <col min="12803" max="12803" width="20.625" style="32" customWidth="1"/>
    <col min="12804" max="12804" width="5.125" style="32" customWidth="1"/>
    <col min="12805" max="12806" width="8.625" style="32" customWidth="1"/>
    <col min="12807" max="12807" width="10.125" style="32" customWidth="1"/>
    <col min="12808" max="12808" width="20.625" style="32" customWidth="1"/>
    <col min="12809" max="13056" width="8.25" style="32"/>
    <col min="13057" max="13057" width="4.625" style="32" customWidth="1"/>
    <col min="13058" max="13058" width="18.625" style="32" customWidth="1"/>
    <col min="13059" max="13059" width="20.625" style="32" customWidth="1"/>
    <col min="13060" max="13060" width="5.125" style="32" customWidth="1"/>
    <col min="13061" max="13062" width="8.625" style="32" customWidth="1"/>
    <col min="13063" max="13063" width="10.125" style="32" customWidth="1"/>
    <col min="13064" max="13064" width="20.625" style="32" customWidth="1"/>
    <col min="13065" max="13312" width="8.25" style="32"/>
    <col min="13313" max="13313" width="4.625" style="32" customWidth="1"/>
    <col min="13314" max="13314" width="18.625" style="32" customWidth="1"/>
    <col min="13315" max="13315" width="20.625" style="32" customWidth="1"/>
    <col min="13316" max="13316" width="5.125" style="32" customWidth="1"/>
    <col min="13317" max="13318" width="8.625" style="32" customWidth="1"/>
    <col min="13319" max="13319" width="10.125" style="32" customWidth="1"/>
    <col min="13320" max="13320" width="20.625" style="32" customWidth="1"/>
    <col min="13321" max="13568" width="8.25" style="32"/>
    <col min="13569" max="13569" width="4.625" style="32" customWidth="1"/>
    <col min="13570" max="13570" width="18.625" style="32" customWidth="1"/>
    <col min="13571" max="13571" width="20.625" style="32" customWidth="1"/>
    <col min="13572" max="13572" width="5.125" style="32" customWidth="1"/>
    <col min="13573" max="13574" width="8.625" style="32" customWidth="1"/>
    <col min="13575" max="13575" width="10.125" style="32" customWidth="1"/>
    <col min="13576" max="13576" width="20.625" style="32" customWidth="1"/>
    <col min="13577" max="13824" width="8.25" style="32"/>
    <col min="13825" max="13825" width="4.625" style="32" customWidth="1"/>
    <col min="13826" max="13826" width="18.625" style="32" customWidth="1"/>
    <col min="13827" max="13827" width="20.625" style="32" customWidth="1"/>
    <col min="13828" max="13828" width="5.125" style="32" customWidth="1"/>
    <col min="13829" max="13830" width="8.625" style="32" customWidth="1"/>
    <col min="13831" max="13831" width="10.125" style="32" customWidth="1"/>
    <col min="13832" max="13832" width="20.625" style="32" customWidth="1"/>
    <col min="13833" max="14080" width="8.25" style="32"/>
    <col min="14081" max="14081" width="4.625" style="32" customWidth="1"/>
    <col min="14082" max="14082" width="18.625" style="32" customWidth="1"/>
    <col min="14083" max="14083" width="20.625" style="32" customWidth="1"/>
    <col min="14084" max="14084" width="5.125" style="32" customWidth="1"/>
    <col min="14085" max="14086" width="8.625" style="32" customWidth="1"/>
    <col min="14087" max="14087" width="10.125" style="32" customWidth="1"/>
    <col min="14088" max="14088" width="20.625" style="32" customWidth="1"/>
    <col min="14089" max="14336" width="8.25" style="32"/>
    <col min="14337" max="14337" width="4.625" style="32" customWidth="1"/>
    <col min="14338" max="14338" width="18.625" style="32" customWidth="1"/>
    <col min="14339" max="14339" width="20.625" style="32" customWidth="1"/>
    <col min="14340" max="14340" width="5.125" style="32" customWidth="1"/>
    <col min="14341" max="14342" width="8.625" style="32" customWidth="1"/>
    <col min="14343" max="14343" width="10.125" style="32" customWidth="1"/>
    <col min="14344" max="14344" width="20.625" style="32" customWidth="1"/>
    <col min="14345" max="14592" width="8.25" style="32"/>
    <col min="14593" max="14593" width="4.625" style="32" customWidth="1"/>
    <col min="14594" max="14594" width="18.625" style="32" customWidth="1"/>
    <col min="14595" max="14595" width="20.625" style="32" customWidth="1"/>
    <col min="14596" max="14596" width="5.125" style="32" customWidth="1"/>
    <col min="14597" max="14598" width="8.625" style="32" customWidth="1"/>
    <col min="14599" max="14599" width="10.125" style="32" customWidth="1"/>
    <col min="14600" max="14600" width="20.625" style="32" customWidth="1"/>
    <col min="14601" max="14848" width="8.25" style="32"/>
    <col min="14849" max="14849" width="4.625" style="32" customWidth="1"/>
    <col min="14850" max="14850" width="18.625" style="32" customWidth="1"/>
    <col min="14851" max="14851" width="20.625" style="32" customWidth="1"/>
    <col min="14852" max="14852" width="5.125" style="32" customWidth="1"/>
    <col min="14853" max="14854" width="8.625" style="32" customWidth="1"/>
    <col min="14855" max="14855" width="10.125" style="32" customWidth="1"/>
    <col min="14856" max="14856" width="20.625" style="32" customWidth="1"/>
    <col min="14857" max="15104" width="8.25" style="32"/>
    <col min="15105" max="15105" width="4.625" style="32" customWidth="1"/>
    <col min="15106" max="15106" width="18.625" style="32" customWidth="1"/>
    <col min="15107" max="15107" width="20.625" style="32" customWidth="1"/>
    <col min="15108" max="15108" width="5.125" style="32" customWidth="1"/>
    <col min="15109" max="15110" width="8.625" style="32" customWidth="1"/>
    <col min="15111" max="15111" width="10.125" style="32" customWidth="1"/>
    <col min="15112" max="15112" width="20.625" style="32" customWidth="1"/>
    <col min="15113" max="15360" width="8.25" style="32"/>
    <col min="15361" max="15361" width="4.625" style="32" customWidth="1"/>
    <col min="15362" max="15362" width="18.625" style="32" customWidth="1"/>
    <col min="15363" max="15363" width="20.625" style="32" customWidth="1"/>
    <col min="15364" max="15364" width="5.125" style="32" customWidth="1"/>
    <col min="15365" max="15366" width="8.625" style="32" customWidth="1"/>
    <col min="15367" max="15367" width="10.125" style="32" customWidth="1"/>
    <col min="15368" max="15368" width="20.625" style="32" customWidth="1"/>
    <col min="15369" max="15616" width="8.25" style="32"/>
    <col min="15617" max="15617" width="4.625" style="32" customWidth="1"/>
    <col min="15618" max="15618" width="18.625" style="32" customWidth="1"/>
    <col min="15619" max="15619" width="20.625" style="32" customWidth="1"/>
    <col min="15620" max="15620" width="5.125" style="32" customWidth="1"/>
    <col min="15621" max="15622" width="8.625" style="32" customWidth="1"/>
    <col min="15623" max="15623" width="10.125" style="32" customWidth="1"/>
    <col min="15624" max="15624" width="20.625" style="32" customWidth="1"/>
    <col min="15625" max="15872" width="8.25" style="32"/>
    <col min="15873" max="15873" width="4.625" style="32" customWidth="1"/>
    <col min="15874" max="15874" width="18.625" style="32" customWidth="1"/>
    <col min="15875" max="15875" width="20.625" style="32" customWidth="1"/>
    <col min="15876" max="15876" width="5.125" style="32" customWidth="1"/>
    <col min="15877" max="15878" width="8.625" style="32" customWidth="1"/>
    <col min="15879" max="15879" width="10.125" style="32" customWidth="1"/>
    <col min="15880" max="15880" width="20.625" style="32" customWidth="1"/>
    <col min="15881" max="16128" width="8.25" style="32"/>
    <col min="16129" max="16129" width="4.625" style="32" customWidth="1"/>
    <col min="16130" max="16130" width="18.625" style="32" customWidth="1"/>
    <col min="16131" max="16131" width="20.625" style="32" customWidth="1"/>
    <col min="16132" max="16132" width="5.125" style="32" customWidth="1"/>
    <col min="16133" max="16134" width="8.625" style="32" customWidth="1"/>
    <col min="16135" max="16135" width="10.125" style="32" customWidth="1"/>
    <col min="16136" max="16136" width="20.625" style="32" customWidth="1"/>
    <col min="16137" max="16384" width="8.25" style="32"/>
  </cols>
  <sheetData>
    <row r="1" spans="1:8" s="104" customFormat="1" ht="18.75">
      <c r="A1" s="232" t="s">
        <v>0</v>
      </c>
      <c r="B1" s="233"/>
      <c r="C1" s="233"/>
      <c r="D1" s="233"/>
      <c r="E1" s="233"/>
      <c r="F1" s="233"/>
      <c r="G1" s="233"/>
      <c r="H1" s="233"/>
    </row>
    <row r="2" spans="1:8" s="104" customFormat="1" ht="15">
      <c r="A2" s="234" t="s">
        <v>526</v>
      </c>
      <c r="B2" s="234"/>
      <c r="C2" s="234"/>
      <c r="D2" s="234"/>
      <c r="E2" s="234"/>
      <c r="F2" s="234"/>
      <c r="G2" s="234"/>
      <c r="H2" s="234"/>
    </row>
    <row r="3" spans="1:8" s="105" customFormat="1" ht="12.75">
      <c r="A3" s="111" t="s">
        <v>432</v>
      </c>
      <c r="B3" s="111"/>
      <c r="C3" s="235" t="s">
        <v>567</v>
      </c>
      <c r="D3" s="235"/>
      <c r="E3" s="235"/>
      <c r="F3" s="235"/>
      <c r="G3" s="235"/>
    </row>
    <row r="4" spans="1:8" s="105" customFormat="1" ht="12.75">
      <c r="A4" s="111" t="s">
        <v>434</v>
      </c>
      <c r="B4" s="88" t="s">
        <v>408</v>
      </c>
      <c r="C4" s="235" t="s">
        <v>568</v>
      </c>
      <c r="D4" s="235"/>
      <c r="E4" s="235"/>
      <c r="F4" s="235"/>
      <c r="G4" s="235"/>
    </row>
    <row r="5" spans="1:8" s="105" customFormat="1" ht="14.25" customHeight="1">
      <c r="A5" s="111" t="s">
        <v>437</v>
      </c>
      <c r="B5" s="88" t="s">
        <v>569</v>
      </c>
      <c r="C5" s="236" t="s">
        <v>570</v>
      </c>
      <c r="D5" s="237"/>
      <c r="E5" s="237"/>
      <c r="G5" s="238" t="s">
        <v>571</v>
      </c>
      <c r="H5" s="238"/>
    </row>
    <row r="6" spans="1:8" s="105" customFormat="1" ht="21" customHeight="1">
      <c r="A6" s="112" t="s">
        <v>572</v>
      </c>
      <c r="B6" s="112" t="s">
        <v>573</v>
      </c>
      <c r="C6" s="113" t="s">
        <v>574</v>
      </c>
      <c r="D6" s="112" t="s">
        <v>575</v>
      </c>
      <c r="E6" s="112" t="s">
        <v>576</v>
      </c>
      <c r="F6" s="112" t="s">
        <v>577</v>
      </c>
      <c r="G6" s="112" t="s">
        <v>578</v>
      </c>
      <c r="H6" s="112" t="s">
        <v>579</v>
      </c>
    </row>
    <row r="7" spans="1:8" s="105" customFormat="1" ht="21" customHeight="1">
      <c r="A7" s="108">
        <v>2</v>
      </c>
      <c r="B7" s="114" t="s">
        <v>300</v>
      </c>
      <c r="C7" s="114" t="s">
        <v>301</v>
      </c>
      <c r="D7" s="114" t="s">
        <v>302</v>
      </c>
      <c r="E7" s="114">
        <v>3</v>
      </c>
      <c r="F7" s="108">
        <v>70</v>
      </c>
      <c r="G7" s="112">
        <f>F7*E7</f>
        <v>210</v>
      </c>
      <c r="H7" s="106" t="s">
        <v>303</v>
      </c>
    </row>
    <row r="8" spans="1:8" s="105" customFormat="1" ht="21" customHeight="1">
      <c r="A8" s="108">
        <v>3</v>
      </c>
      <c r="B8" s="114" t="s">
        <v>580</v>
      </c>
      <c r="C8" s="114" t="s">
        <v>581</v>
      </c>
      <c r="D8" s="114" t="s">
        <v>302</v>
      </c>
      <c r="E8" s="114">
        <v>7</v>
      </c>
      <c r="F8" s="106">
        <v>70</v>
      </c>
      <c r="G8" s="112">
        <f t="shared" ref="G8:G26" si="0">F8*E8</f>
        <v>490</v>
      </c>
      <c r="H8" s="106" t="s">
        <v>303</v>
      </c>
    </row>
    <row r="9" spans="1:8" s="105" customFormat="1" ht="21" customHeight="1">
      <c r="A9" s="108">
        <v>4</v>
      </c>
      <c r="B9" s="114" t="s">
        <v>580</v>
      </c>
      <c r="C9" s="114" t="s">
        <v>582</v>
      </c>
      <c r="D9" s="114" t="s">
        <v>302</v>
      </c>
      <c r="E9" s="114">
        <v>7</v>
      </c>
      <c r="F9" s="106">
        <v>70</v>
      </c>
      <c r="G9" s="112">
        <f t="shared" si="0"/>
        <v>490</v>
      </c>
      <c r="H9" s="106" t="s">
        <v>303</v>
      </c>
    </row>
    <row r="10" spans="1:8" s="105" customFormat="1" ht="21" customHeight="1">
      <c r="A10" s="108">
        <v>5</v>
      </c>
      <c r="B10" s="114" t="s">
        <v>580</v>
      </c>
      <c r="C10" s="114" t="s">
        <v>583</v>
      </c>
      <c r="D10" s="114" t="s">
        <v>302</v>
      </c>
      <c r="E10" s="114">
        <v>7</v>
      </c>
      <c r="F10" s="106">
        <v>70</v>
      </c>
      <c r="G10" s="112">
        <f t="shared" si="0"/>
        <v>490</v>
      </c>
      <c r="H10" s="106" t="s">
        <v>303</v>
      </c>
    </row>
    <row r="11" spans="1:8" s="105" customFormat="1" ht="21" customHeight="1">
      <c r="A11" s="108">
        <v>6</v>
      </c>
      <c r="B11" s="114" t="s">
        <v>584</v>
      </c>
      <c r="C11" s="114" t="s">
        <v>585</v>
      </c>
      <c r="D11" s="114" t="s">
        <v>305</v>
      </c>
      <c r="E11" s="114">
        <v>10</v>
      </c>
      <c r="F11" s="108">
        <v>30</v>
      </c>
      <c r="G11" s="112">
        <f t="shared" si="0"/>
        <v>300</v>
      </c>
      <c r="H11" s="112" t="s">
        <v>306</v>
      </c>
    </row>
    <row r="12" spans="1:8" s="105" customFormat="1" ht="21" customHeight="1">
      <c r="A12" s="108">
        <v>7</v>
      </c>
      <c r="B12" s="108" t="s">
        <v>586</v>
      </c>
      <c r="C12" s="108" t="s">
        <v>587</v>
      </c>
      <c r="D12" s="108" t="s">
        <v>299</v>
      </c>
      <c r="E12" s="108">
        <v>10</v>
      </c>
      <c r="F12" s="108">
        <v>12</v>
      </c>
      <c r="G12" s="112">
        <f t="shared" si="0"/>
        <v>120</v>
      </c>
      <c r="H12" s="108"/>
    </row>
    <row r="13" spans="1:8" s="105" customFormat="1" ht="21" customHeight="1">
      <c r="A13" s="108">
        <v>8</v>
      </c>
      <c r="B13" s="71" t="s">
        <v>298</v>
      </c>
      <c r="C13" s="71" t="s">
        <v>563</v>
      </c>
      <c r="D13" s="115" t="s">
        <v>299</v>
      </c>
      <c r="E13" s="71">
        <v>30</v>
      </c>
      <c r="F13" s="108">
        <v>15</v>
      </c>
      <c r="G13" s="112">
        <f t="shared" si="0"/>
        <v>450</v>
      </c>
      <c r="H13" s="71"/>
    </row>
    <row r="14" spans="1:8" s="105" customFormat="1" ht="21" customHeight="1">
      <c r="A14" s="108">
        <v>9</v>
      </c>
      <c r="B14" s="71" t="s">
        <v>588</v>
      </c>
      <c r="C14" s="71" t="s">
        <v>312</v>
      </c>
      <c r="D14" s="106" t="s">
        <v>299</v>
      </c>
      <c r="E14" s="71">
        <v>3000</v>
      </c>
      <c r="F14" s="108">
        <v>0.02</v>
      </c>
      <c r="G14" s="112">
        <f t="shared" si="0"/>
        <v>60</v>
      </c>
      <c r="H14" s="71"/>
    </row>
    <row r="15" spans="1:8" s="105" customFormat="1" ht="21" customHeight="1">
      <c r="A15" s="108">
        <v>10</v>
      </c>
      <c r="B15" s="71" t="s">
        <v>589</v>
      </c>
      <c r="C15" s="71" t="s">
        <v>590</v>
      </c>
      <c r="D15" s="106" t="s">
        <v>299</v>
      </c>
      <c r="E15" s="71">
        <v>300</v>
      </c>
      <c r="F15" s="108">
        <v>0.06</v>
      </c>
      <c r="G15" s="112">
        <f t="shared" si="0"/>
        <v>18</v>
      </c>
      <c r="H15" s="71"/>
    </row>
    <row r="16" spans="1:8" s="105" customFormat="1" ht="21" customHeight="1">
      <c r="A16" s="108">
        <v>11</v>
      </c>
      <c r="B16" s="71" t="s">
        <v>591</v>
      </c>
      <c r="C16" s="71" t="s">
        <v>592</v>
      </c>
      <c r="D16" s="106" t="s">
        <v>299</v>
      </c>
      <c r="E16" s="71">
        <v>1000</v>
      </c>
      <c r="F16" s="108">
        <v>0.08</v>
      </c>
      <c r="G16" s="112">
        <f t="shared" si="0"/>
        <v>80</v>
      </c>
      <c r="H16" s="71"/>
    </row>
    <row r="17" spans="1:8" s="105" customFormat="1" ht="21" customHeight="1">
      <c r="A17" s="108">
        <v>12</v>
      </c>
      <c r="B17" s="71" t="s">
        <v>591</v>
      </c>
      <c r="C17" s="71" t="s">
        <v>593</v>
      </c>
      <c r="D17" s="106" t="s">
        <v>299</v>
      </c>
      <c r="E17" s="71">
        <v>1000</v>
      </c>
      <c r="F17" s="108">
        <v>0.08</v>
      </c>
      <c r="G17" s="112">
        <f t="shared" si="0"/>
        <v>80</v>
      </c>
      <c r="H17" s="71"/>
    </row>
    <row r="18" spans="1:8" s="105" customFormat="1" ht="21" customHeight="1">
      <c r="A18" s="108">
        <v>13</v>
      </c>
      <c r="B18" s="71" t="s">
        <v>594</v>
      </c>
      <c r="C18" s="71" t="s">
        <v>595</v>
      </c>
      <c r="D18" s="106" t="s">
        <v>299</v>
      </c>
      <c r="E18" s="71">
        <v>500</v>
      </c>
      <c r="F18" s="108">
        <v>0.2</v>
      </c>
      <c r="G18" s="112">
        <f t="shared" si="0"/>
        <v>100</v>
      </c>
      <c r="H18" s="71"/>
    </row>
    <row r="19" spans="1:8" s="105" customFormat="1" ht="21" customHeight="1">
      <c r="A19" s="108">
        <v>14</v>
      </c>
      <c r="B19" s="71" t="s">
        <v>596</v>
      </c>
      <c r="C19" s="71" t="s">
        <v>597</v>
      </c>
      <c r="D19" s="106" t="s">
        <v>299</v>
      </c>
      <c r="E19" s="71">
        <v>500</v>
      </c>
      <c r="F19" s="108">
        <v>0.03</v>
      </c>
      <c r="G19" s="112">
        <f t="shared" si="0"/>
        <v>15</v>
      </c>
      <c r="H19" s="71"/>
    </row>
    <row r="20" spans="1:8" s="105" customFormat="1" ht="21" customHeight="1">
      <c r="A20" s="108">
        <v>15</v>
      </c>
      <c r="B20" s="116" t="s">
        <v>598</v>
      </c>
      <c r="C20" s="116" t="s">
        <v>599</v>
      </c>
      <c r="D20" s="116" t="s">
        <v>302</v>
      </c>
      <c r="E20" s="116">
        <v>1</v>
      </c>
      <c r="F20" s="116">
        <v>400</v>
      </c>
      <c r="G20" s="112">
        <f t="shared" si="0"/>
        <v>400</v>
      </c>
      <c r="H20" s="116"/>
    </row>
    <row r="21" spans="1:8" s="105" customFormat="1" ht="21" customHeight="1">
      <c r="A21" s="108">
        <v>16</v>
      </c>
      <c r="B21" s="116" t="s">
        <v>600</v>
      </c>
      <c r="C21" s="116" t="s">
        <v>601</v>
      </c>
      <c r="D21" s="116" t="s">
        <v>302</v>
      </c>
      <c r="E21" s="116">
        <v>2</v>
      </c>
      <c r="F21" s="116">
        <v>66</v>
      </c>
      <c r="G21" s="112">
        <f t="shared" si="0"/>
        <v>132</v>
      </c>
      <c r="H21" s="116"/>
    </row>
    <row r="22" spans="1:8" s="105" customFormat="1" ht="21" customHeight="1">
      <c r="A22" s="108">
        <v>17</v>
      </c>
      <c r="B22" s="116" t="s">
        <v>602</v>
      </c>
      <c r="C22" s="116" t="s">
        <v>603</v>
      </c>
      <c r="D22" s="116" t="s">
        <v>305</v>
      </c>
      <c r="E22" s="116">
        <v>30</v>
      </c>
      <c r="F22" s="116">
        <v>2.5</v>
      </c>
      <c r="G22" s="112">
        <f t="shared" si="0"/>
        <v>75</v>
      </c>
      <c r="H22" s="116"/>
    </row>
    <row r="23" spans="1:8" s="105" customFormat="1" ht="21" customHeight="1">
      <c r="A23" s="108">
        <v>18</v>
      </c>
      <c r="B23" s="116" t="s">
        <v>604</v>
      </c>
      <c r="C23" s="116" t="s">
        <v>605</v>
      </c>
      <c r="D23" s="116" t="s">
        <v>606</v>
      </c>
      <c r="E23" s="116">
        <v>50</v>
      </c>
      <c r="F23" s="116">
        <v>8</v>
      </c>
      <c r="G23" s="112">
        <f t="shared" si="0"/>
        <v>400</v>
      </c>
      <c r="H23" s="116"/>
    </row>
    <row r="24" spans="1:8" s="105" customFormat="1" ht="21" customHeight="1">
      <c r="A24" s="108">
        <v>19</v>
      </c>
      <c r="B24" s="70" t="s">
        <v>596</v>
      </c>
      <c r="C24" s="70" t="s">
        <v>607</v>
      </c>
      <c r="D24" s="70" t="s">
        <v>299</v>
      </c>
      <c r="E24" s="70">
        <v>80</v>
      </c>
      <c r="F24" s="116">
        <v>4.5</v>
      </c>
      <c r="G24" s="112">
        <f t="shared" si="0"/>
        <v>360</v>
      </c>
      <c r="H24" s="116"/>
    </row>
    <row r="25" spans="1:8" s="105" customFormat="1" ht="21" customHeight="1">
      <c r="A25" s="108">
        <v>20</v>
      </c>
      <c r="B25" s="70" t="s">
        <v>608</v>
      </c>
      <c r="C25" s="70" t="s">
        <v>609</v>
      </c>
      <c r="D25" s="70" t="s">
        <v>299</v>
      </c>
      <c r="E25" s="70">
        <v>80</v>
      </c>
      <c r="F25" s="116">
        <v>20</v>
      </c>
      <c r="G25" s="112">
        <f t="shared" si="0"/>
        <v>1600</v>
      </c>
      <c r="H25" s="116"/>
    </row>
    <row r="26" spans="1:8" s="105" customFormat="1" ht="21" customHeight="1">
      <c r="A26" s="108">
        <v>21</v>
      </c>
      <c r="B26" s="70" t="s">
        <v>610</v>
      </c>
      <c r="C26" s="70" t="s">
        <v>537</v>
      </c>
      <c r="D26" s="70" t="s">
        <v>299</v>
      </c>
      <c r="E26" s="116">
        <v>42</v>
      </c>
      <c r="F26" s="116">
        <v>15</v>
      </c>
      <c r="G26" s="112">
        <f t="shared" si="0"/>
        <v>630</v>
      </c>
      <c r="H26" s="116"/>
    </row>
    <row r="27" spans="1:8" s="105" customFormat="1" ht="21" customHeight="1">
      <c r="A27" s="227" t="s">
        <v>611</v>
      </c>
      <c r="B27" s="228"/>
      <c r="C27" s="229"/>
      <c r="D27" s="230"/>
      <c r="E27" s="230"/>
      <c r="F27" s="231"/>
      <c r="G27" s="164">
        <f>SUM(G7:G26)</f>
        <v>6500</v>
      </c>
      <c r="H27" s="108"/>
    </row>
    <row r="28" spans="1:8" s="75" customFormat="1" ht="12"/>
    <row r="29" spans="1:8" s="86" customFormat="1" ht="12">
      <c r="A29" s="85" t="s">
        <v>51</v>
      </c>
      <c r="B29" s="85"/>
      <c r="C29" s="85"/>
    </row>
    <row r="30" spans="1:8" s="75" customFormat="1" ht="12">
      <c r="A30" s="85" t="s">
        <v>52</v>
      </c>
      <c r="B30" s="85"/>
      <c r="C30" s="85"/>
    </row>
    <row r="31" spans="1:8" s="75" customFormat="1" ht="12">
      <c r="A31" s="85"/>
      <c r="B31" s="85"/>
      <c r="C31" s="85"/>
    </row>
    <row r="32" spans="1:8" s="75" customFormat="1" ht="12.75">
      <c r="A32" s="74" t="s">
        <v>53</v>
      </c>
      <c r="B32" s="87"/>
      <c r="F32" s="74" t="s">
        <v>54</v>
      </c>
    </row>
    <row r="33" spans="1:6" s="75" customFormat="1" ht="12.75">
      <c r="A33" s="74" t="s">
        <v>55</v>
      </c>
      <c r="B33" s="87"/>
      <c r="F33" s="74" t="s">
        <v>55</v>
      </c>
    </row>
    <row r="34" spans="1:6" s="75" customFormat="1" ht="12.75">
      <c r="A34" s="74" t="s">
        <v>56</v>
      </c>
      <c r="B34" s="87"/>
      <c r="F34" s="74" t="s">
        <v>56</v>
      </c>
    </row>
    <row r="35" spans="1:6" s="104" customFormat="1" ht="13.5"/>
  </sheetData>
  <mergeCells count="8">
    <mergeCell ref="A27:B27"/>
    <mergeCell ref="C27:F27"/>
    <mergeCell ref="A1:H1"/>
    <mergeCell ref="A2:H2"/>
    <mergeCell ref="C3:G3"/>
    <mergeCell ref="C4:G4"/>
    <mergeCell ref="C5:E5"/>
    <mergeCell ref="G5:H5"/>
  </mergeCells>
  <phoneticPr fontId="3" type="noConversion"/>
  <pageMargins left="0.75" right="0.75" top="1" bottom="1" header="0.5" footer="0.5"/>
  <pageSetup paperSize="9" scale="83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4"/>
  <sheetViews>
    <sheetView topLeftCell="A6" zoomScaleSheetLayoutView="100" workbookViewId="0">
      <selection activeCell="G7" sqref="G7:G26"/>
    </sheetView>
  </sheetViews>
  <sheetFormatPr defaultColWidth="8.25" defaultRowHeight="28.5" customHeight="1"/>
  <cols>
    <col min="1" max="1" width="4.625" style="107" customWidth="1"/>
    <col min="2" max="2" width="18.625" style="107" customWidth="1"/>
    <col min="3" max="3" width="20.625" style="107" customWidth="1"/>
    <col min="4" max="4" width="5.125" style="107" customWidth="1"/>
    <col min="5" max="6" width="8.625" style="107" customWidth="1"/>
    <col min="7" max="7" width="10.125" style="107" customWidth="1"/>
    <col min="8" max="8" width="20.625" style="107" customWidth="1"/>
    <col min="9" max="256" width="8.25" style="107"/>
    <col min="257" max="257" width="4.625" style="107" customWidth="1"/>
    <col min="258" max="258" width="18.625" style="107" customWidth="1"/>
    <col min="259" max="259" width="20.625" style="107" customWidth="1"/>
    <col min="260" max="260" width="5.125" style="107" customWidth="1"/>
    <col min="261" max="262" width="8.625" style="107" customWidth="1"/>
    <col min="263" max="263" width="10.125" style="107" customWidth="1"/>
    <col min="264" max="264" width="20.625" style="107" customWidth="1"/>
    <col min="265" max="512" width="8.25" style="107"/>
    <col min="513" max="513" width="4.625" style="107" customWidth="1"/>
    <col min="514" max="514" width="18.625" style="107" customWidth="1"/>
    <col min="515" max="515" width="20.625" style="107" customWidth="1"/>
    <col min="516" max="516" width="5.125" style="107" customWidth="1"/>
    <col min="517" max="518" width="8.625" style="107" customWidth="1"/>
    <col min="519" max="519" width="10.125" style="107" customWidth="1"/>
    <col min="520" max="520" width="20.625" style="107" customWidth="1"/>
    <col min="521" max="768" width="8.25" style="107"/>
    <col min="769" max="769" width="4.625" style="107" customWidth="1"/>
    <col min="770" max="770" width="18.625" style="107" customWidth="1"/>
    <col min="771" max="771" width="20.625" style="107" customWidth="1"/>
    <col min="772" max="772" width="5.125" style="107" customWidth="1"/>
    <col min="773" max="774" width="8.625" style="107" customWidth="1"/>
    <col min="775" max="775" width="10.125" style="107" customWidth="1"/>
    <col min="776" max="776" width="20.625" style="107" customWidth="1"/>
    <col min="777" max="1024" width="8.25" style="107"/>
    <col min="1025" max="1025" width="4.625" style="107" customWidth="1"/>
    <col min="1026" max="1026" width="18.625" style="107" customWidth="1"/>
    <col min="1027" max="1027" width="20.625" style="107" customWidth="1"/>
    <col min="1028" max="1028" width="5.125" style="107" customWidth="1"/>
    <col min="1029" max="1030" width="8.625" style="107" customWidth="1"/>
    <col min="1031" max="1031" width="10.125" style="107" customWidth="1"/>
    <col min="1032" max="1032" width="20.625" style="107" customWidth="1"/>
    <col min="1033" max="1280" width="8.25" style="107"/>
    <col min="1281" max="1281" width="4.625" style="107" customWidth="1"/>
    <col min="1282" max="1282" width="18.625" style="107" customWidth="1"/>
    <col min="1283" max="1283" width="20.625" style="107" customWidth="1"/>
    <col min="1284" max="1284" width="5.125" style="107" customWidth="1"/>
    <col min="1285" max="1286" width="8.625" style="107" customWidth="1"/>
    <col min="1287" max="1287" width="10.125" style="107" customWidth="1"/>
    <col min="1288" max="1288" width="20.625" style="107" customWidth="1"/>
    <col min="1289" max="1536" width="8.25" style="107"/>
    <col min="1537" max="1537" width="4.625" style="107" customWidth="1"/>
    <col min="1538" max="1538" width="18.625" style="107" customWidth="1"/>
    <col min="1539" max="1539" width="20.625" style="107" customWidth="1"/>
    <col min="1540" max="1540" width="5.125" style="107" customWidth="1"/>
    <col min="1541" max="1542" width="8.625" style="107" customWidth="1"/>
    <col min="1543" max="1543" width="10.125" style="107" customWidth="1"/>
    <col min="1544" max="1544" width="20.625" style="107" customWidth="1"/>
    <col min="1545" max="1792" width="8.25" style="107"/>
    <col min="1793" max="1793" width="4.625" style="107" customWidth="1"/>
    <col min="1794" max="1794" width="18.625" style="107" customWidth="1"/>
    <col min="1795" max="1795" width="20.625" style="107" customWidth="1"/>
    <col min="1796" max="1796" width="5.125" style="107" customWidth="1"/>
    <col min="1797" max="1798" width="8.625" style="107" customWidth="1"/>
    <col min="1799" max="1799" width="10.125" style="107" customWidth="1"/>
    <col min="1800" max="1800" width="20.625" style="107" customWidth="1"/>
    <col min="1801" max="2048" width="8.25" style="107"/>
    <col min="2049" max="2049" width="4.625" style="107" customWidth="1"/>
    <col min="2050" max="2050" width="18.625" style="107" customWidth="1"/>
    <col min="2051" max="2051" width="20.625" style="107" customWidth="1"/>
    <col min="2052" max="2052" width="5.125" style="107" customWidth="1"/>
    <col min="2053" max="2054" width="8.625" style="107" customWidth="1"/>
    <col min="2055" max="2055" width="10.125" style="107" customWidth="1"/>
    <col min="2056" max="2056" width="20.625" style="107" customWidth="1"/>
    <col min="2057" max="2304" width="8.25" style="107"/>
    <col min="2305" max="2305" width="4.625" style="107" customWidth="1"/>
    <col min="2306" max="2306" width="18.625" style="107" customWidth="1"/>
    <col min="2307" max="2307" width="20.625" style="107" customWidth="1"/>
    <col min="2308" max="2308" width="5.125" style="107" customWidth="1"/>
    <col min="2309" max="2310" width="8.625" style="107" customWidth="1"/>
    <col min="2311" max="2311" width="10.125" style="107" customWidth="1"/>
    <col min="2312" max="2312" width="20.625" style="107" customWidth="1"/>
    <col min="2313" max="2560" width="8.25" style="107"/>
    <col min="2561" max="2561" width="4.625" style="107" customWidth="1"/>
    <col min="2562" max="2562" width="18.625" style="107" customWidth="1"/>
    <col min="2563" max="2563" width="20.625" style="107" customWidth="1"/>
    <col min="2564" max="2564" width="5.125" style="107" customWidth="1"/>
    <col min="2565" max="2566" width="8.625" style="107" customWidth="1"/>
    <col min="2567" max="2567" width="10.125" style="107" customWidth="1"/>
    <col min="2568" max="2568" width="20.625" style="107" customWidth="1"/>
    <col min="2569" max="2816" width="8.25" style="107"/>
    <col min="2817" max="2817" width="4.625" style="107" customWidth="1"/>
    <col min="2818" max="2818" width="18.625" style="107" customWidth="1"/>
    <col min="2819" max="2819" width="20.625" style="107" customWidth="1"/>
    <col min="2820" max="2820" width="5.125" style="107" customWidth="1"/>
    <col min="2821" max="2822" width="8.625" style="107" customWidth="1"/>
    <col min="2823" max="2823" width="10.125" style="107" customWidth="1"/>
    <col min="2824" max="2824" width="20.625" style="107" customWidth="1"/>
    <col min="2825" max="3072" width="8.25" style="107"/>
    <col min="3073" max="3073" width="4.625" style="107" customWidth="1"/>
    <col min="3074" max="3074" width="18.625" style="107" customWidth="1"/>
    <col min="3075" max="3075" width="20.625" style="107" customWidth="1"/>
    <col min="3076" max="3076" width="5.125" style="107" customWidth="1"/>
    <col min="3077" max="3078" width="8.625" style="107" customWidth="1"/>
    <col min="3079" max="3079" width="10.125" style="107" customWidth="1"/>
    <col min="3080" max="3080" width="20.625" style="107" customWidth="1"/>
    <col min="3081" max="3328" width="8.25" style="107"/>
    <col min="3329" max="3329" width="4.625" style="107" customWidth="1"/>
    <col min="3330" max="3330" width="18.625" style="107" customWidth="1"/>
    <col min="3331" max="3331" width="20.625" style="107" customWidth="1"/>
    <col min="3332" max="3332" width="5.125" style="107" customWidth="1"/>
    <col min="3333" max="3334" width="8.625" style="107" customWidth="1"/>
    <col min="3335" max="3335" width="10.125" style="107" customWidth="1"/>
    <col min="3336" max="3336" width="20.625" style="107" customWidth="1"/>
    <col min="3337" max="3584" width="8.25" style="107"/>
    <col min="3585" max="3585" width="4.625" style="107" customWidth="1"/>
    <col min="3586" max="3586" width="18.625" style="107" customWidth="1"/>
    <col min="3587" max="3587" width="20.625" style="107" customWidth="1"/>
    <col min="3588" max="3588" width="5.125" style="107" customWidth="1"/>
    <col min="3589" max="3590" width="8.625" style="107" customWidth="1"/>
    <col min="3591" max="3591" width="10.125" style="107" customWidth="1"/>
    <col min="3592" max="3592" width="20.625" style="107" customWidth="1"/>
    <col min="3593" max="3840" width="8.25" style="107"/>
    <col min="3841" max="3841" width="4.625" style="107" customWidth="1"/>
    <col min="3842" max="3842" width="18.625" style="107" customWidth="1"/>
    <col min="3843" max="3843" width="20.625" style="107" customWidth="1"/>
    <col min="3844" max="3844" width="5.125" style="107" customWidth="1"/>
    <col min="3845" max="3846" width="8.625" style="107" customWidth="1"/>
    <col min="3847" max="3847" width="10.125" style="107" customWidth="1"/>
    <col min="3848" max="3848" width="20.625" style="107" customWidth="1"/>
    <col min="3849" max="4096" width="8.25" style="107"/>
    <col min="4097" max="4097" width="4.625" style="107" customWidth="1"/>
    <col min="4098" max="4098" width="18.625" style="107" customWidth="1"/>
    <col min="4099" max="4099" width="20.625" style="107" customWidth="1"/>
    <col min="4100" max="4100" width="5.125" style="107" customWidth="1"/>
    <col min="4101" max="4102" width="8.625" style="107" customWidth="1"/>
    <col min="4103" max="4103" width="10.125" style="107" customWidth="1"/>
    <col min="4104" max="4104" width="20.625" style="107" customWidth="1"/>
    <col min="4105" max="4352" width="8.25" style="107"/>
    <col min="4353" max="4353" width="4.625" style="107" customWidth="1"/>
    <col min="4354" max="4354" width="18.625" style="107" customWidth="1"/>
    <col min="4355" max="4355" width="20.625" style="107" customWidth="1"/>
    <col min="4356" max="4356" width="5.125" style="107" customWidth="1"/>
    <col min="4357" max="4358" width="8.625" style="107" customWidth="1"/>
    <col min="4359" max="4359" width="10.125" style="107" customWidth="1"/>
    <col min="4360" max="4360" width="20.625" style="107" customWidth="1"/>
    <col min="4361" max="4608" width="8.25" style="107"/>
    <col min="4609" max="4609" width="4.625" style="107" customWidth="1"/>
    <col min="4610" max="4610" width="18.625" style="107" customWidth="1"/>
    <col min="4611" max="4611" width="20.625" style="107" customWidth="1"/>
    <col min="4612" max="4612" width="5.125" style="107" customWidth="1"/>
    <col min="4613" max="4614" width="8.625" style="107" customWidth="1"/>
    <col min="4615" max="4615" width="10.125" style="107" customWidth="1"/>
    <col min="4616" max="4616" width="20.625" style="107" customWidth="1"/>
    <col min="4617" max="4864" width="8.25" style="107"/>
    <col min="4865" max="4865" width="4.625" style="107" customWidth="1"/>
    <col min="4866" max="4866" width="18.625" style="107" customWidth="1"/>
    <col min="4867" max="4867" width="20.625" style="107" customWidth="1"/>
    <col min="4868" max="4868" width="5.125" style="107" customWidth="1"/>
    <col min="4869" max="4870" width="8.625" style="107" customWidth="1"/>
    <col min="4871" max="4871" width="10.125" style="107" customWidth="1"/>
    <col min="4872" max="4872" width="20.625" style="107" customWidth="1"/>
    <col min="4873" max="5120" width="8.25" style="107"/>
    <col min="5121" max="5121" width="4.625" style="107" customWidth="1"/>
    <col min="5122" max="5122" width="18.625" style="107" customWidth="1"/>
    <col min="5123" max="5123" width="20.625" style="107" customWidth="1"/>
    <col min="5124" max="5124" width="5.125" style="107" customWidth="1"/>
    <col min="5125" max="5126" width="8.625" style="107" customWidth="1"/>
    <col min="5127" max="5127" width="10.125" style="107" customWidth="1"/>
    <col min="5128" max="5128" width="20.625" style="107" customWidth="1"/>
    <col min="5129" max="5376" width="8.25" style="107"/>
    <col min="5377" max="5377" width="4.625" style="107" customWidth="1"/>
    <col min="5378" max="5378" width="18.625" style="107" customWidth="1"/>
    <col min="5379" max="5379" width="20.625" style="107" customWidth="1"/>
    <col min="5380" max="5380" width="5.125" style="107" customWidth="1"/>
    <col min="5381" max="5382" width="8.625" style="107" customWidth="1"/>
    <col min="5383" max="5383" width="10.125" style="107" customWidth="1"/>
    <col min="5384" max="5384" width="20.625" style="107" customWidth="1"/>
    <col min="5385" max="5632" width="8.25" style="107"/>
    <col min="5633" max="5633" width="4.625" style="107" customWidth="1"/>
    <col min="5634" max="5634" width="18.625" style="107" customWidth="1"/>
    <col min="5635" max="5635" width="20.625" style="107" customWidth="1"/>
    <col min="5636" max="5636" width="5.125" style="107" customWidth="1"/>
    <col min="5637" max="5638" width="8.625" style="107" customWidth="1"/>
    <col min="5639" max="5639" width="10.125" style="107" customWidth="1"/>
    <col min="5640" max="5640" width="20.625" style="107" customWidth="1"/>
    <col min="5641" max="5888" width="8.25" style="107"/>
    <col min="5889" max="5889" width="4.625" style="107" customWidth="1"/>
    <col min="5890" max="5890" width="18.625" style="107" customWidth="1"/>
    <col min="5891" max="5891" width="20.625" style="107" customWidth="1"/>
    <col min="5892" max="5892" width="5.125" style="107" customWidth="1"/>
    <col min="5893" max="5894" width="8.625" style="107" customWidth="1"/>
    <col min="5895" max="5895" width="10.125" style="107" customWidth="1"/>
    <col min="5896" max="5896" width="20.625" style="107" customWidth="1"/>
    <col min="5897" max="6144" width="8.25" style="107"/>
    <col min="6145" max="6145" width="4.625" style="107" customWidth="1"/>
    <col min="6146" max="6146" width="18.625" style="107" customWidth="1"/>
    <col min="6147" max="6147" width="20.625" style="107" customWidth="1"/>
    <col min="6148" max="6148" width="5.125" style="107" customWidth="1"/>
    <col min="6149" max="6150" width="8.625" style="107" customWidth="1"/>
    <col min="6151" max="6151" width="10.125" style="107" customWidth="1"/>
    <col min="6152" max="6152" width="20.625" style="107" customWidth="1"/>
    <col min="6153" max="6400" width="8.25" style="107"/>
    <col min="6401" max="6401" width="4.625" style="107" customWidth="1"/>
    <col min="6402" max="6402" width="18.625" style="107" customWidth="1"/>
    <col min="6403" max="6403" width="20.625" style="107" customWidth="1"/>
    <col min="6404" max="6404" width="5.125" style="107" customWidth="1"/>
    <col min="6405" max="6406" width="8.625" style="107" customWidth="1"/>
    <col min="6407" max="6407" width="10.125" style="107" customWidth="1"/>
    <col min="6408" max="6408" width="20.625" style="107" customWidth="1"/>
    <col min="6409" max="6656" width="8.25" style="107"/>
    <col min="6657" max="6657" width="4.625" style="107" customWidth="1"/>
    <col min="6658" max="6658" width="18.625" style="107" customWidth="1"/>
    <col min="6659" max="6659" width="20.625" style="107" customWidth="1"/>
    <col min="6660" max="6660" width="5.125" style="107" customWidth="1"/>
    <col min="6661" max="6662" width="8.625" style="107" customWidth="1"/>
    <col min="6663" max="6663" width="10.125" style="107" customWidth="1"/>
    <col min="6664" max="6664" width="20.625" style="107" customWidth="1"/>
    <col min="6665" max="6912" width="8.25" style="107"/>
    <col min="6913" max="6913" width="4.625" style="107" customWidth="1"/>
    <col min="6914" max="6914" width="18.625" style="107" customWidth="1"/>
    <col min="6915" max="6915" width="20.625" style="107" customWidth="1"/>
    <col min="6916" max="6916" width="5.125" style="107" customWidth="1"/>
    <col min="6917" max="6918" width="8.625" style="107" customWidth="1"/>
    <col min="6919" max="6919" width="10.125" style="107" customWidth="1"/>
    <col min="6920" max="6920" width="20.625" style="107" customWidth="1"/>
    <col min="6921" max="7168" width="8.25" style="107"/>
    <col min="7169" max="7169" width="4.625" style="107" customWidth="1"/>
    <col min="7170" max="7170" width="18.625" style="107" customWidth="1"/>
    <col min="7171" max="7171" width="20.625" style="107" customWidth="1"/>
    <col min="7172" max="7172" width="5.125" style="107" customWidth="1"/>
    <col min="7173" max="7174" width="8.625" style="107" customWidth="1"/>
    <col min="7175" max="7175" width="10.125" style="107" customWidth="1"/>
    <col min="7176" max="7176" width="20.625" style="107" customWidth="1"/>
    <col min="7177" max="7424" width="8.25" style="107"/>
    <col min="7425" max="7425" width="4.625" style="107" customWidth="1"/>
    <col min="7426" max="7426" width="18.625" style="107" customWidth="1"/>
    <col min="7427" max="7427" width="20.625" style="107" customWidth="1"/>
    <col min="7428" max="7428" width="5.125" style="107" customWidth="1"/>
    <col min="7429" max="7430" width="8.625" style="107" customWidth="1"/>
    <col min="7431" max="7431" width="10.125" style="107" customWidth="1"/>
    <col min="7432" max="7432" width="20.625" style="107" customWidth="1"/>
    <col min="7433" max="7680" width="8.25" style="107"/>
    <col min="7681" max="7681" width="4.625" style="107" customWidth="1"/>
    <col min="7682" max="7682" width="18.625" style="107" customWidth="1"/>
    <col min="7683" max="7683" width="20.625" style="107" customWidth="1"/>
    <col min="7684" max="7684" width="5.125" style="107" customWidth="1"/>
    <col min="7685" max="7686" width="8.625" style="107" customWidth="1"/>
    <col min="7687" max="7687" width="10.125" style="107" customWidth="1"/>
    <col min="7688" max="7688" width="20.625" style="107" customWidth="1"/>
    <col min="7689" max="7936" width="8.25" style="107"/>
    <col min="7937" max="7937" width="4.625" style="107" customWidth="1"/>
    <col min="7938" max="7938" width="18.625" style="107" customWidth="1"/>
    <col min="7939" max="7939" width="20.625" style="107" customWidth="1"/>
    <col min="7940" max="7940" width="5.125" style="107" customWidth="1"/>
    <col min="7941" max="7942" width="8.625" style="107" customWidth="1"/>
    <col min="7943" max="7943" width="10.125" style="107" customWidth="1"/>
    <col min="7944" max="7944" width="20.625" style="107" customWidth="1"/>
    <col min="7945" max="8192" width="8.25" style="107"/>
    <col min="8193" max="8193" width="4.625" style="107" customWidth="1"/>
    <col min="8194" max="8194" width="18.625" style="107" customWidth="1"/>
    <col min="8195" max="8195" width="20.625" style="107" customWidth="1"/>
    <col min="8196" max="8196" width="5.125" style="107" customWidth="1"/>
    <col min="8197" max="8198" width="8.625" style="107" customWidth="1"/>
    <col min="8199" max="8199" width="10.125" style="107" customWidth="1"/>
    <col min="8200" max="8200" width="20.625" style="107" customWidth="1"/>
    <col min="8201" max="8448" width="8.25" style="107"/>
    <col min="8449" max="8449" width="4.625" style="107" customWidth="1"/>
    <col min="8450" max="8450" width="18.625" style="107" customWidth="1"/>
    <col min="8451" max="8451" width="20.625" style="107" customWidth="1"/>
    <col min="8452" max="8452" width="5.125" style="107" customWidth="1"/>
    <col min="8453" max="8454" width="8.625" style="107" customWidth="1"/>
    <col min="8455" max="8455" width="10.125" style="107" customWidth="1"/>
    <col min="8456" max="8456" width="20.625" style="107" customWidth="1"/>
    <col min="8457" max="8704" width="8.25" style="107"/>
    <col min="8705" max="8705" width="4.625" style="107" customWidth="1"/>
    <col min="8706" max="8706" width="18.625" style="107" customWidth="1"/>
    <col min="8707" max="8707" width="20.625" style="107" customWidth="1"/>
    <col min="8708" max="8708" width="5.125" style="107" customWidth="1"/>
    <col min="8709" max="8710" width="8.625" style="107" customWidth="1"/>
    <col min="8711" max="8711" width="10.125" style="107" customWidth="1"/>
    <col min="8712" max="8712" width="20.625" style="107" customWidth="1"/>
    <col min="8713" max="8960" width="8.25" style="107"/>
    <col min="8961" max="8961" width="4.625" style="107" customWidth="1"/>
    <col min="8962" max="8962" width="18.625" style="107" customWidth="1"/>
    <col min="8963" max="8963" width="20.625" style="107" customWidth="1"/>
    <col min="8964" max="8964" width="5.125" style="107" customWidth="1"/>
    <col min="8965" max="8966" width="8.625" style="107" customWidth="1"/>
    <col min="8967" max="8967" width="10.125" style="107" customWidth="1"/>
    <col min="8968" max="8968" width="20.625" style="107" customWidth="1"/>
    <col min="8969" max="9216" width="8.25" style="107"/>
    <col min="9217" max="9217" width="4.625" style="107" customWidth="1"/>
    <col min="9218" max="9218" width="18.625" style="107" customWidth="1"/>
    <col min="9219" max="9219" width="20.625" style="107" customWidth="1"/>
    <col min="9220" max="9220" width="5.125" style="107" customWidth="1"/>
    <col min="9221" max="9222" width="8.625" style="107" customWidth="1"/>
    <col min="9223" max="9223" width="10.125" style="107" customWidth="1"/>
    <col min="9224" max="9224" width="20.625" style="107" customWidth="1"/>
    <col min="9225" max="9472" width="8.25" style="107"/>
    <col min="9473" max="9473" width="4.625" style="107" customWidth="1"/>
    <col min="9474" max="9474" width="18.625" style="107" customWidth="1"/>
    <col min="9475" max="9475" width="20.625" style="107" customWidth="1"/>
    <col min="9476" max="9476" width="5.125" style="107" customWidth="1"/>
    <col min="9477" max="9478" width="8.625" style="107" customWidth="1"/>
    <col min="9479" max="9479" width="10.125" style="107" customWidth="1"/>
    <col min="9480" max="9480" width="20.625" style="107" customWidth="1"/>
    <col min="9481" max="9728" width="8.25" style="107"/>
    <col min="9729" max="9729" width="4.625" style="107" customWidth="1"/>
    <col min="9730" max="9730" width="18.625" style="107" customWidth="1"/>
    <col min="9731" max="9731" width="20.625" style="107" customWidth="1"/>
    <col min="9732" max="9732" width="5.125" style="107" customWidth="1"/>
    <col min="9733" max="9734" width="8.625" style="107" customWidth="1"/>
    <col min="9735" max="9735" width="10.125" style="107" customWidth="1"/>
    <col min="9736" max="9736" width="20.625" style="107" customWidth="1"/>
    <col min="9737" max="9984" width="8.25" style="107"/>
    <col min="9985" max="9985" width="4.625" style="107" customWidth="1"/>
    <col min="9986" max="9986" width="18.625" style="107" customWidth="1"/>
    <col min="9987" max="9987" width="20.625" style="107" customWidth="1"/>
    <col min="9988" max="9988" width="5.125" style="107" customWidth="1"/>
    <col min="9989" max="9990" width="8.625" style="107" customWidth="1"/>
    <col min="9991" max="9991" width="10.125" style="107" customWidth="1"/>
    <col min="9992" max="9992" width="20.625" style="107" customWidth="1"/>
    <col min="9993" max="10240" width="8.25" style="107"/>
    <col min="10241" max="10241" width="4.625" style="107" customWidth="1"/>
    <col min="10242" max="10242" width="18.625" style="107" customWidth="1"/>
    <col min="10243" max="10243" width="20.625" style="107" customWidth="1"/>
    <col min="10244" max="10244" width="5.125" style="107" customWidth="1"/>
    <col min="10245" max="10246" width="8.625" style="107" customWidth="1"/>
    <col min="10247" max="10247" width="10.125" style="107" customWidth="1"/>
    <col min="10248" max="10248" width="20.625" style="107" customWidth="1"/>
    <col min="10249" max="10496" width="8.25" style="107"/>
    <col min="10497" max="10497" width="4.625" style="107" customWidth="1"/>
    <col min="10498" max="10498" width="18.625" style="107" customWidth="1"/>
    <col min="10499" max="10499" width="20.625" style="107" customWidth="1"/>
    <col min="10500" max="10500" width="5.125" style="107" customWidth="1"/>
    <col min="10501" max="10502" width="8.625" style="107" customWidth="1"/>
    <col min="10503" max="10503" width="10.125" style="107" customWidth="1"/>
    <col min="10504" max="10504" width="20.625" style="107" customWidth="1"/>
    <col min="10505" max="10752" width="8.25" style="107"/>
    <col min="10753" max="10753" width="4.625" style="107" customWidth="1"/>
    <col min="10754" max="10754" width="18.625" style="107" customWidth="1"/>
    <col min="10755" max="10755" width="20.625" style="107" customWidth="1"/>
    <col min="10756" max="10756" width="5.125" style="107" customWidth="1"/>
    <col min="10757" max="10758" width="8.625" style="107" customWidth="1"/>
    <col min="10759" max="10759" width="10.125" style="107" customWidth="1"/>
    <col min="10760" max="10760" width="20.625" style="107" customWidth="1"/>
    <col min="10761" max="11008" width="8.25" style="107"/>
    <col min="11009" max="11009" width="4.625" style="107" customWidth="1"/>
    <col min="11010" max="11010" width="18.625" style="107" customWidth="1"/>
    <col min="11011" max="11011" width="20.625" style="107" customWidth="1"/>
    <col min="11012" max="11012" width="5.125" style="107" customWidth="1"/>
    <col min="11013" max="11014" width="8.625" style="107" customWidth="1"/>
    <col min="11015" max="11015" width="10.125" style="107" customWidth="1"/>
    <col min="11016" max="11016" width="20.625" style="107" customWidth="1"/>
    <col min="11017" max="11264" width="8.25" style="107"/>
    <col min="11265" max="11265" width="4.625" style="107" customWidth="1"/>
    <col min="11266" max="11266" width="18.625" style="107" customWidth="1"/>
    <col min="11267" max="11267" width="20.625" style="107" customWidth="1"/>
    <col min="11268" max="11268" width="5.125" style="107" customWidth="1"/>
    <col min="11269" max="11270" width="8.625" style="107" customWidth="1"/>
    <col min="11271" max="11271" width="10.125" style="107" customWidth="1"/>
    <col min="11272" max="11272" width="20.625" style="107" customWidth="1"/>
    <col min="11273" max="11520" width="8.25" style="107"/>
    <col min="11521" max="11521" width="4.625" style="107" customWidth="1"/>
    <col min="11522" max="11522" width="18.625" style="107" customWidth="1"/>
    <col min="11523" max="11523" width="20.625" style="107" customWidth="1"/>
    <col min="11524" max="11524" width="5.125" style="107" customWidth="1"/>
    <col min="11525" max="11526" width="8.625" style="107" customWidth="1"/>
    <col min="11527" max="11527" width="10.125" style="107" customWidth="1"/>
    <col min="11528" max="11528" width="20.625" style="107" customWidth="1"/>
    <col min="11529" max="11776" width="8.25" style="107"/>
    <col min="11777" max="11777" width="4.625" style="107" customWidth="1"/>
    <col min="11778" max="11778" width="18.625" style="107" customWidth="1"/>
    <col min="11779" max="11779" width="20.625" style="107" customWidth="1"/>
    <col min="11780" max="11780" width="5.125" style="107" customWidth="1"/>
    <col min="11781" max="11782" width="8.625" style="107" customWidth="1"/>
    <col min="11783" max="11783" width="10.125" style="107" customWidth="1"/>
    <col min="11784" max="11784" width="20.625" style="107" customWidth="1"/>
    <col min="11785" max="12032" width="8.25" style="107"/>
    <col min="12033" max="12033" width="4.625" style="107" customWidth="1"/>
    <col min="12034" max="12034" width="18.625" style="107" customWidth="1"/>
    <col min="12035" max="12035" width="20.625" style="107" customWidth="1"/>
    <col min="12036" max="12036" width="5.125" style="107" customWidth="1"/>
    <col min="12037" max="12038" width="8.625" style="107" customWidth="1"/>
    <col min="12039" max="12039" width="10.125" style="107" customWidth="1"/>
    <col min="12040" max="12040" width="20.625" style="107" customWidth="1"/>
    <col min="12041" max="12288" width="8.25" style="107"/>
    <col min="12289" max="12289" width="4.625" style="107" customWidth="1"/>
    <col min="12290" max="12290" width="18.625" style="107" customWidth="1"/>
    <col min="12291" max="12291" width="20.625" style="107" customWidth="1"/>
    <col min="12292" max="12292" width="5.125" style="107" customWidth="1"/>
    <col min="12293" max="12294" width="8.625" style="107" customWidth="1"/>
    <col min="12295" max="12295" width="10.125" style="107" customWidth="1"/>
    <col min="12296" max="12296" width="20.625" style="107" customWidth="1"/>
    <col min="12297" max="12544" width="8.25" style="107"/>
    <col min="12545" max="12545" width="4.625" style="107" customWidth="1"/>
    <col min="12546" max="12546" width="18.625" style="107" customWidth="1"/>
    <col min="12547" max="12547" width="20.625" style="107" customWidth="1"/>
    <col min="12548" max="12548" width="5.125" style="107" customWidth="1"/>
    <col min="12549" max="12550" width="8.625" style="107" customWidth="1"/>
    <col min="12551" max="12551" width="10.125" style="107" customWidth="1"/>
    <col min="12552" max="12552" width="20.625" style="107" customWidth="1"/>
    <col min="12553" max="12800" width="8.25" style="107"/>
    <col min="12801" max="12801" width="4.625" style="107" customWidth="1"/>
    <col min="12802" max="12802" width="18.625" style="107" customWidth="1"/>
    <col min="12803" max="12803" width="20.625" style="107" customWidth="1"/>
    <col min="12804" max="12804" width="5.125" style="107" customWidth="1"/>
    <col min="12805" max="12806" width="8.625" style="107" customWidth="1"/>
    <col min="12807" max="12807" width="10.125" style="107" customWidth="1"/>
    <col min="12808" max="12808" width="20.625" style="107" customWidth="1"/>
    <col min="12809" max="13056" width="8.25" style="107"/>
    <col min="13057" max="13057" width="4.625" style="107" customWidth="1"/>
    <col min="13058" max="13058" width="18.625" style="107" customWidth="1"/>
    <col min="13059" max="13059" width="20.625" style="107" customWidth="1"/>
    <col min="13060" max="13060" width="5.125" style="107" customWidth="1"/>
    <col min="13061" max="13062" width="8.625" style="107" customWidth="1"/>
    <col min="13063" max="13063" width="10.125" style="107" customWidth="1"/>
    <col min="13064" max="13064" width="20.625" style="107" customWidth="1"/>
    <col min="13065" max="13312" width="8.25" style="107"/>
    <col min="13313" max="13313" width="4.625" style="107" customWidth="1"/>
    <col min="13314" max="13314" width="18.625" style="107" customWidth="1"/>
    <col min="13315" max="13315" width="20.625" style="107" customWidth="1"/>
    <col min="13316" max="13316" width="5.125" style="107" customWidth="1"/>
    <col min="13317" max="13318" width="8.625" style="107" customWidth="1"/>
    <col min="13319" max="13319" width="10.125" style="107" customWidth="1"/>
    <col min="13320" max="13320" width="20.625" style="107" customWidth="1"/>
    <col min="13321" max="13568" width="8.25" style="107"/>
    <col min="13569" max="13569" width="4.625" style="107" customWidth="1"/>
    <col min="13570" max="13570" width="18.625" style="107" customWidth="1"/>
    <col min="13571" max="13571" width="20.625" style="107" customWidth="1"/>
    <col min="13572" max="13572" width="5.125" style="107" customWidth="1"/>
    <col min="13573" max="13574" width="8.625" style="107" customWidth="1"/>
    <col min="13575" max="13575" width="10.125" style="107" customWidth="1"/>
    <col min="13576" max="13576" width="20.625" style="107" customWidth="1"/>
    <col min="13577" max="13824" width="8.25" style="107"/>
    <col min="13825" max="13825" width="4.625" style="107" customWidth="1"/>
    <col min="13826" max="13826" width="18.625" style="107" customWidth="1"/>
    <col min="13827" max="13827" width="20.625" style="107" customWidth="1"/>
    <col min="13828" max="13828" width="5.125" style="107" customWidth="1"/>
    <col min="13829" max="13830" width="8.625" style="107" customWidth="1"/>
    <col min="13831" max="13831" width="10.125" style="107" customWidth="1"/>
    <col min="13832" max="13832" width="20.625" style="107" customWidth="1"/>
    <col min="13833" max="14080" width="8.25" style="107"/>
    <col min="14081" max="14081" width="4.625" style="107" customWidth="1"/>
    <col min="14082" max="14082" width="18.625" style="107" customWidth="1"/>
    <col min="14083" max="14083" width="20.625" style="107" customWidth="1"/>
    <col min="14084" max="14084" width="5.125" style="107" customWidth="1"/>
    <col min="14085" max="14086" width="8.625" style="107" customWidth="1"/>
    <col min="14087" max="14087" width="10.125" style="107" customWidth="1"/>
    <col min="14088" max="14088" width="20.625" style="107" customWidth="1"/>
    <col min="14089" max="14336" width="8.25" style="107"/>
    <col min="14337" max="14337" width="4.625" style="107" customWidth="1"/>
    <col min="14338" max="14338" width="18.625" style="107" customWidth="1"/>
    <col min="14339" max="14339" width="20.625" style="107" customWidth="1"/>
    <col min="14340" max="14340" width="5.125" style="107" customWidth="1"/>
    <col min="14341" max="14342" width="8.625" style="107" customWidth="1"/>
    <col min="14343" max="14343" width="10.125" style="107" customWidth="1"/>
    <col min="14344" max="14344" width="20.625" style="107" customWidth="1"/>
    <col min="14345" max="14592" width="8.25" style="107"/>
    <col min="14593" max="14593" width="4.625" style="107" customWidth="1"/>
    <col min="14594" max="14594" width="18.625" style="107" customWidth="1"/>
    <col min="14595" max="14595" width="20.625" style="107" customWidth="1"/>
    <col min="14596" max="14596" width="5.125" style="107" customWidth="1"/>
    <col min="14597" max="14598" width="8.625" style="107" customWidth="1"/>
    <col min="14599" max="14599" width="10.125" style="107" customWidth="1"/>
    <col min="14600" max="14600" width="20.625" style="107" customWidth="1"/>
    <col min="14601" max="14848" width="8.25" style="107"/>
    <col min="14849" max="14849" width="4.625" style="107" customWidth="1"/>
    <col min="14850" max="14850" width="18.625" style="107" customWidth="1"/>
    <col min="14851" max="14851" width="20.625" style="107" customWidth="1"/>
    <col min="14852" max="14852" width="5.125" style="107" customWidth="1"/>
    <col min="14853" max="14854" width="8.625" style="107" customWidth="1"/>
    <col min="14855" max="14855" width="10.125" style="107" customWidth="1"/>
    <col min="14856" max="14856" width="20.625" style="107" customWidth="1"/>
    <col min="14857" max="15104" width="8.25" style="107"/>
    <col min="15105" max="15105" width="4.625" style="107" customWidth="1"/>
    <col min="15106" max="15106" width="18.625" style="107" customWidth="1"/>
    <col min="15107" max="15107" width="20.625" style="107" customWidth="1"/>
    <col min="15108" max="15108" width="5.125" style="107" customWidth="1"/>
    <col min="15109" max="15110" width="8.625" style="107" customWidth="1"/>
    <col min="15111" max="15111" width="10.125" style="107" customWidth="1"/>
    <col min="15112" max="15112" width="20.625" style="107" customWidth="1"/>
    <col min="15113" max="15360" width="8.25" style="107"/>
    <col min="15361" max="15361" width="4.625" style="107" customWidth="1"/>
    <col min="15362" max="15362" width="18.625" style="107" customWidth="1"/>
    <col min="15363" max="15363" width="20.625" style="107" customWidth="1"/>
    <col min="15364" max="15364" width="5.125" style="107" customWidth="1"/>
    <col min="15365" max="15366" width="8.625" style="107" customWidth="1"/>
    <col min="15367" max="15367" width="10.125" style="107" customWidth="1"/>
    <col min="15368" max="15368" width="20.625" style="107" customWidth="1"/>
    <col min="15369" max="15616" width="8.25" style="107"/>
    <col min="15617" max="15617" width="4.625" style="107" customWidth="1"/>
    <col min="15618" max="15618" width="18.625" style="107" customWidth="1"/>
    <col min="15619" max="15619" width="20.625" style="107" customWidth="1"/>
    <col min="15620" max="15620" width="5.125" style="107" customWidth="1"/>
    <col min="15621" max="15622" width="8.625" style="107" customWidth="1"/>
    <col min="15623" max="15623" width="10.125" style="107" customWidth="1"/>
    <col min="15624" max="15624" width="20.625" style="107" customWidth="1"/>
    <col min="15625" max="15872" width="8.25" style="107"/>
    <col min="15873" max="15873" width="4.625" style="107" customWidth="1"/>
    <col min="15874" max="15874" width="18.625" style="107" customWidth="1"/>
    <col min="15875" max="15875" width="20.625" style="107" customWidth="1"/>
    <col min="15876" max="15876" width="5.125" style="107" customWidth="1"/>
    <col min="15877" max="15878" width="8.625" style="107" customWidth="1"/>
    <col min="15879" max="15879" width="10.125" style="107" customWidth="1"/>
    <col min="15880" max="15880" width="20.625" style="107" customWidth="1"/>
    <col min="15881" max="16128" width="8.25" style="107"/>
    <col min="16129" max="16129" width="4.625" style="107" customWidth="1"/>
    <col min="16130" max="16130" width="18.625" style="107" customWidth="1"/>
    <col min="16131" max="16131" width="20.625" style="107" customWidth="1"/>
    <col min="16132" max="16132" width="5.125" style="107" customWidth="1"/>
    <col min="16133" max="16134" width="8.625" style="107" customWidth="1"/>
    <col min="16135" max="16135" width="10.125" style="107" customWidth="1"/>
    <col min="16136" max="16136" width="20.625" style="107" customWidth="1"/>
    <col min="16137" max="16384" width="8.25" style="107"/>
  </cols>
  <sheetData>
    <row r="1" spans="1:8" s="104" customFormat="1" ht="18.75">
      <c r="A1" s="232" t="s">
        <v>0</v>
      </c>
      <c r="B1" s="233"/>
      <c r="C1" s="233"/>
      <c r="D1" s="233"/>
      <c r="E1" s="233"/>
      <c r="F1" s="233"/>
      <c r="G1" s="233"/>
      <c r="H1" s="233"/>
    </row>
    <row r="2" spans="1:8" s="104" customFormat="1" ht="14.1" customHeight="1">
      <c r="A2" s="244" t="s">
        <v>526</v>
      </c>
      <c r="B2" s="244"/>
      <c r="C2" s="244"/>
      <c r="D2" s="244"/>
      <c r="E2" s="244"/>
      <c r="F2" s="244"/>
      <c r="G2" s="244"/>
      <c r="H2" s="244"/>
    </row>
    <row r="3" spans="1:8" s="105" customFormat="1" ht="14.1" customHeight="1">
      <c r="A3" s="88" t="s">
        <v>432</v>
      </c>
      <c r="B3" s="88"/>
      <c r="C3" s="245" t="s">
        <v>527</v>
      </c>
      <c r="D3" s="245"/>
      <c r="E3" s="245"/>
      <c r="F3" s="245"/>
      <c r="G3" s="245"/>
      <c r="H3" s="89"/>
    </row>
    <row r="4" spans="1:8" s="105" customFormat="1" ht="14.1" customHeight="1">
      <c r="A4" s="88" t="s">
        <v>434</v>
      </c>
      <c r="B4" s="88" t="s">
        <v>408</v>
      </c>
      <c r="C4" s="245" t="s">
        <v>528</v>
      </c>
      <c r="D4" s="245"/>
      <c r="E4" s="245"/>
      <c r="F4" s="245"/>
      <c r="G4" s="245"/>
      <c r="H4" s="89"/>
    </row>
    <row r="5" spans="1:8" s="105" customFormat="1" ht="14.1" customHeight="1">
      <c r="A5" s="88" t="s">
        <v>437</v>
      </c>
      <c r="B5" s="88" t="s">
        <v>529</v>
      </c>
      <c r="C5" s="246" t="s">
        <v>530</v>
      </c>
      <c r="D5" s="246"/>
      <c r="E5" s="246"/>
      <c r="G5" s="247" t="s">
        <v>293</v>
      </c>
      <c r="H5" s="247"/>
    </row>
    <row r="6" spans="1:8" s="104" customFormat="1" ht="21" customHeight="1">
      <c r="A6" s="44" t="s">
        <v>9</v>
      </c>
      <c r="B6" s="44" t="s">
        <v>10</v>
      </c>
      <c r="C6" s="36" t="s">
        <v>11</v>
      </c>
      <c r="D6" s="44" t="s">
        <v>12</v>
      </c>
      <c r="E6" s="44" t="s">
        <v>13</v>
      </c>
      <c r="F6" s="44" t="s">
        <v>413</v>
      </c>
      <c r="G6" s="44" t="s">
        <v>15</v>
      </c>
      <c r="H6" s="44" t="s">
        <v>16</v>
      </c>
    </row>
    <row r="7" spans="1:8" s="104" customFormat="1" ht="21" customHeight="1">
      <c r="A7" s="106">
        <v>1</v>
      </c>
      <c r="B7" s="36" t="s">
        <v>531</v>
      </c>
      <c r="C7" s="71" t="s">
        <v>532</v>
      </c>
      <c r="D7" s="36" t="s">
        <v>102</v>
      </c>
      <c r="E7" s="71">
        <v>20</v>
      </c>
      <c r="F7" s="106">
        <v>65</v>
      </c>
      <c r="G7" s="106">
        <f>E7*F7</f>
        <v>1300</v>
      </c>
      <c r="H7" s="44" t="s">
        <v>533</v>
      </c>
    </row>
    <row r="8" spans="1:8" s="94" customFormat="1" ht="21" customHeight="1">
      <c r="A8" s="106">
        <v>3</v>
      </c>
      <c r="B8" s="36" t="s">
        <v>491</v>
      </c>
      <c r="C8" s="71" t="s">
        <v>534</v>
      </c>
      <c r="D8" s="36" t="s">
        <v>102</v>
      </c>
      <c r="E8" s="71">
        <v>10</v>
      </c>
      <c r="F8" s="106">
        <v>60</v>
      </c>
      <c r="G8" s="106">
        <f t="shared" ref="G8:G26" si="0">E8*F8</f>
        <v>600</v>
      </c>
      <c r="H8" s="44" t="s">
        <v>533</v>
      </c>
    </row>
    <row r="9" spans="1:8" s="94" customFormat="1" ht="21" customHeight="1">
      <c r="A9" s="106">
        <v>4</v>
      </c>
      <c r="B9" s="36" t="s">
        <v>491</v>
      </c>
      <c r="C9" s="71" t="s">
        <v>535</v>
      </c>
      <c r="D9" s="36" t="s">
        <v>102</v>
      </c>
      <c r="E9" s="71">
        <v>10</v>
      </c>
      <c r="F9" s="106">
        <v>60</v>
      </c>
      <c r="G9" s="106">
        <f t="shared" si="0"/>
        <v>600</v>
      </c>
      <c r="H9" s="44" t="s">
        <v>533</v>
      </c>
    </row>
    <row r="10" spans="1:8" s="94" customFormat="1" ht="21" customHeight="1">
      <c r="A10" s="106">
        <v>5</v>
      </c>
      <c r="B10" s="36" t="s">
        <v>536</v>
      </c>
      <c r="C10" s="71" t="s">
        <v>537</v>
      </c>
      <c r="D10" s="36" t="s">
        <v>113</v>
      </c>
      <c r="E10" s="71">
        <v>50</v>
      </c>
      <c r="F10" s="71">
        <v>24</v>
      </c>
      <c r="G10" s="106">
        <f t="shared" si="0"/>
        <v>1200</v>
      </c>
      <c r="H10" s="106"/>
    </row>
    <row r="11" spans="1:8" ht="21" customHeight="1">
      <c r="A11" s="106">
        <v>6</v>
      </c>
      <c r="B11" s="36" t="s">
        <v>538</v>
      </c>
      <c r="C11" s="71" t="s">
        <v>539</v>
      </c>
      <c r="D11" s="36" t="s">
        <v>416</v>
      </c>
      <c r="E11" s="71">
        <v>20</v>
      </c>
      <c r="F11" s="71">
        <v>17</v>
      </c>
      <c r="G11" s="106">
        <f t="shared" si="0"/>
        <v>340</v>
      </c>
      <c r="H11" s="44" t="s">
        <v>540</v>
      </c>
    </row>
    <row r="12" spans="1:8" ht="21" customHeight="1">
      <c r="A12" s="106">
        <v>7</v>
      </c>
      <c r="B12" s="36" t="s">
        <v>541</v>
      </c>
      <c r="C12" s="71" t="s">
        <v>542</v>
      </c>
      <c r="D12" s="36" t="s">
        <v>113</v>
      </c>
      <c r="E12" s="71">
        <v>50</v>
      </c>
      <c r="F12" s="108">
        <v>4</v>
      </c>
      <c r="G12" s="106">
        <f t="shared" si="0"/>
        <v>200</v>
      </c>
      <c r="H12" s="106"/>
    </row>
    <row r="13" spans="1:8" ht="21" customHeight="1">
      <c r="A13" s="106">
        <v>8</v>
      </c>
      <c r="B13" s="36" t="s">
        <v>541</v>
      </c>
      <c r="C13" s="71" t="s">
        <v>543</v>
      </c>
      <c r="D13" s="36" t="s">
        <v>113</v>
      </c>
      <c r="E13" s="71">
        <v>50</v>
      </c>
      <c r="F13" s="108">
        <v>4</v>
      </c>
      <c r="G13" s="106">
        <f t="shared" si="0"/>
        <v>200</v>
      </c>
      <c r="H13" s="106"/>
    </row>
    <row r="14" spans="1:8" ht="21" customHeight="1">
      <c r="A14" s="106">
        <v>9</v>
      </c>
      <c r="B14" s="36" t="s">
        <v>541</v>
      </c>
      <c r="C14" s="71" t="s">
        <v>544</v>
      </c>
      <c r="D14" s="36" t="s">
        <v>113</v>
      </c>
      <c r="E14" s="71">
        <v>50</v>
      </c>
      <c r="F14" s="108">
        <v>4</v>
      </c>
      <c r="G14" s="106">
        <f t="shared" si="0"/>
        <v>200</v>
      </c>
      <c r="H14" s="71"/>
    </row>
    <row r="15" spans="1:8" ht="21" customHeight="1">
      <c r="A15" s="106">
        <v>10</v>
      </c>
      <c r="B15" s="36" t="s">
        <v>545</v>
      </c>
      <c r="C15" s="71" t="s">
        <v>546</v>
      </c>
      <c r="D15" s="36" t="s">
        <v>113</v>
      </c>
      <c r="E15" s="71">
        <v>20</v>
      </c>
      <c r="F15" s="108">
        <v>36</v>
      </c>
      <c r="G15" s="106">
        <f t="shared" si="0"/>
        <v>720</v>
      </c>
      <c r="H15" s="44" t="s">
        <v>547</v>
      </c>
    </row>
    <row r="16" spans="1:8" ht="21" customHeight="1">
      <c r="A16" s="106">
        <v>11</v>
      </c>
      <c r="B16" s="36" t="s">
        <v>548</v>
      </c>
      <c r="C16" s="71" t="s">
        <v>549</v>
      </c>
      <c r="D16" s="36" t="s">
        <v>113</v>
      </c>
      <c r="E16" s="71">
        <v>20</v>
      </c>
      <c r="F16" s="108">
        <v>11</v>
      </c>
      <c r="G16" s="106">
        <f t="shared" si="0"/>
        <v>220</v>
      </c>
      <c r="H16" s="44" t="s">
        <v>547</v>
      </c>
    </row>
    <row r="17" spans="1:256" ht="21" customHeight="1">
      <c r="A17" s="106">
        <v>12</v>
      </c>
      <c r="B17" s="36" t="s">
        <v>550</v>
      </c>
      <c r="C17" s="71" t="s">
        <v>551</v>
      </c>
      <c r="D17" s="36" t="s">
        <v>416</v>
      </c>
      <c r="E17" s="71">
        <v>30</v>
      </c>
      <c r="F17" s="106">
        <v>6</v>
      </c>
      <c r="G17" s="106">
        <f t="shared" si="0"/>
        <v>180</v>
      </c>
      <c r="H17" s="106"/>
    </row>
    <row r="18" spans="1:256" ht="21" customHeight="1">
      <c r="A18" s="106">
        <v>13</v>
      </c>
      <c r="B18" s="36" t="s">
        <v>552</v>
      </c>
      <c r="C18" s="71" t="s">
        <v>553</v>
      </c>
      <c r="D18" s="36" t="s">
        <v>113</v>
      </c>
      <c r="E18" s="71">
        <v>2</v>
      </c>
      <c r="F18" s="106">
        <v>100</v>
      </c>
      <c r="G18" s="106">
        <f t="shared" si="0"/>
        <v>200</v>
      </c>
      <c r="H18" s="106"/>
    </row>
    <row r="19" spans="1:256" ht="21" customHeight="1">
      <c r="A19" s="106">
        <v>14</v>
      </c>
      <c r="B19" s="36" t="s">
        <v>552</v>
      </c>
      <c r="C19" s="71" t="s">
        <v>554</v>
      </c>
      <c r="D19" s="36" t="s">
        <v>113</v>
      </c>
      <c r="E19" s="71">
        <v>1</v>
      </c>
      <c r="F19" s="106">
        <v>108</v>
      </c>
      <c r="G19" s="106">
        <f t="shared" si="0"/>
        <v>108</v>
      </c>
      <c r="H19" s="106"/>
    </row>
    <row r="20" spans="1:256" ht="21" customHeight="1">
      <c r="A20" s="106">
        <v>15</v>
      </c>
      <c r="B20" s="36" t="s">
        <v>555</v>
      </c>
      <c r="C20" s="36" t="s">
        <v>556</v>
      </c>
      <c r="D20" s="36" t="s">
        <v>84</v>
      </c>
      <c r="E20" s="71">
        <v>10</v>
      </c>
      <c r="F20" s="106">
        <v>5</v>
      </c>
      <c r="G20" s="106">
        <f t="shared" si="0"/>
        <v>50</v>
      </c>
      <c r="H20" s="71"/>
    </row>
    <row r="21" spans="1:256" ht="21" customHeight="1">
      <c r="A21" s="106">
        <v>16</v>
      </c>
      <c r="B21" s="36" t="s">
        <v>557</v>
      </c>
      <c r="C21" s="71" t="s">
        <v>558</v>
      </c>
      <c r="D21" s="36" t="s">
        <v>105</v>
      </c>
      <c r="E21" s="71">
        <v>30</v>
      </c>
      <c r="F21" s="109">
        <v>20</v>
      </c>
      <c r="G21" s="106">
        <f t="shared" si="0"/>
        <v>600</v>
      </c>
      <c r="H21" s="106"/>
    </row>
    <row r="22" spans="1:256" ht="21" customHeight="1">
      <c r="A22" s="106">
        <v>17</v>
      </c>
      <c r="B22" s="110" t="s">
        <v>523</v>
      </c>
      <c r="C22" s="70" t="s">
        <v>524</v>
      </c>
      <c r="D22" s="51" t="s">
        <v>416</v>
      </c>
      <c r="E22" s="71">
        <v>26</v>
      </c>
      <c r="F22" s="108">
        <v>22</v>
      </c>
      <c r="G22" s="106">
        <f t="shared" si="0"/>
        <v>572</v>
      </c>
      <c r="H22" s="106"/>
    </row>
    <row r="23" spans="1:256" ht="21" customHeight="1">
      <c r="A23" s="106">
        <v>18</v>
      </c>
      <c r="B23" s="51" t="s">
        <v>559</v>
      </c>
      <c r="C23" s="70" t="s">
        <v>560</v>
      </c>
      <c r="D23" s="51" t="s">
        <v>416</v>
      </c>
      <c r="E23" s="71">
        <v>400</v>
      </c>
      <c r="F23" s="108">
        <v>6</v>
      </c>
      <c r="G23" s="106">
        <f t="shared" si="0"/>
        <v>2400</v>
      </c>
      <c r="H23" s="106"/>
    </row>
    <row r="24" spans="1:256" ht="21" customHeight="1">
      <c r="A24" s="106">
        <v>19</v>
      </c>
      <c r="B24" s="51" t="s">
        <v>414</v>
      </c>
      <c r="C24" s="70" t="s">
        <v>561</v>
      </c>
      <c r="D24" s="51" t="s">
        <v>416</v>
      </c>
      <c r="E24" s="71">
        <v>80</v>
      </c>
      <c r="F24" s="108">
        <v>15</v>
      </c>
      <c r="G24" s="106">
        <f t="shared" si="0"/>
        <v>1200</v>
      </c>
      <c r="H24" s="106"/>
    </row>
    <row r="25" spans="1:256" ht="21" customHeight="1">
      <c r="A25" s="106">
        <v>20</v>
      </c>
      <c r="B25" s="51" t="s">
        <v>562</v>
      </c>
      <c r="C25" s="70" t="s">
        <v>563</v>
      </c>
      <c r="D25" s="51" t="s">
        <v>76</v>
      </c>
      <c r="E25" s="71">
        <v>50</v>
      </c>
      <c r="F25" s="108">
        <v>20</v>
      </c>
      <c r="G25" s="106">
        <f t="shared" si="0"/>
        <v>1000</v>
      </c>
      <c r="H25" s="106"/>
    </row>
    <row r="26" spans="1:256" ht="21" customHeight="1">
      <c r="A26" s="106">
        <v>21</v>
      </c>
      <c r="B26" s="51" t="s">
        <v>564</v>
      </c>
      <c r="C26" s="70" t="s">
        <v>565</v>
      </c>
      <c r="D26" s="51" t="s">
        <v>416</v>
      </c>
      <c r="E26" s="71">
        <v>50</v>
      </c>
      <c r="F26" s="108">
        <v>7</v>
      </c>
      <c r="G26" s="106">
        <f t="shared" si="0"/>
        <v>350</v>
      </c>
      <c r="H26" s="106"/>
    </row>
    <row r="27" spans="1:256" ht="21" customHeight="1">
      <c r="A27" s="242" t="s">
        <v>566</v>
      </c>
      <c r="B27" s="243"/>
      <c r="C27" s="239"/>
      <c r="D27" s="240"/>
      <c r="E27" s="240"/>
      <c r="F27" s="241"/>
      <c r="G27" s="164">
        <f>SUM(G7:G26)</f>
        <v>12240</v>
      </c>
      <c r="H27" s="108"/>
    </row>
    <row r="28" spans="1:256" s="104" customFormat="1" ht="13.5"/>
    <row r="29" spans="1:256" s="32" customFormat="1" ht="14.25">
      <c r="A29" s="215" t="s">
        <v>51</v>
      </c>
      <c r="B29" s="215"/>
      <c r="C29" s="215"/>
      <c r="D29" s="215"/>
      <c r="E29" s="215"/>
      <c r="F29" s="215"/>
      <c r="G29" s="215"/>
      <c r="H29" s="215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  <c r="EH29" s="94"/>
      <c r="EI29" s="94"/>
      <c r="EJ29" s="94"/>
      <c r="EK29" s="94"/>
      <c r="EL29" s="94"/>
      <c r="EM29" s="94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4"/>
      <c r="EY29" s="94"/>
      <c r="EZ29" s="94"/>
      <c r="FA29" s="94"/>
      <c r="FB29" s="94"/>
      <c r="FC29" s="94"/>
      <c r="FD29" s="94"/>
      <c r="FE29" s="94"/>
      <c r="FF29" s="94"/>
      <c r="FG29" s="94"/>
      <c r="FH29" s="94"/>
      <c r="FI29" s="94"/>
      <c r="FJ29" s="94"/>
      <c r="FK29" s="94"/>
      <c r="FL29" s="94"/>
      <c r="FM29" s="94"/>
      <c r="FN29" s="94"/>
      <c r="FO29" s="94"/>
      <c r="FP29" s="94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4"/>
      <c r="GK29" s="94"/>
      <c r="GL29" s="94"/>
      <c r="GM29" s="94"/>
      <c r="GN29" s="94"/>
      <c r="GO29" s="94"/>
      <c r="GP29" s="94"/>
      <c r="GQ29" s="94"/>
      <c r="GR29" s="94"/>
      <c r="GS29" s="94"/>
      <c r="GT29" s="94"/>
      <c r="GU29" s="94"/>
      <c r="GV29" s="94"/>
      <c r="GW29" s="94"/>
      <c r="GX29" s="94"/>
      <c r="GY29" s="94"/>
      <c r="GZ29" s="94"/>
      <c r="HA29" s="94"/>
      <c r="HB29" s="94"/>
      <c r="HC29" s="94"/>
      <c r="HD29" s="94"/>
      <c r="HE29" s="94"/>
      <c r="HF29" s="94"/>
      <c r="HG29" s="94"/>
      <c r="HH29" s="94"/>
      <c r="HI29" s="94"/>
      <c r="HJ29" s="94"/>
      <c r="HK29" s="94"/>
      <c r="HL29" s="94"/>
      <c r="HM29" s="94"/>
      <c r="HN29" s="94"/>
      <c r="HO29" s="94"/>
      <c r="HP29" s="94"/>
      <c r="HQ29" s="94"/>
      <c r="HR29" s="94"/>
      <c r="HS29" s="94"/>
      <c r="HT29" s="94"/>
      <c r="HU29" s="94"/>
      <c r="HV29" s="94"/>
      <c r="HW29" s="94"/>
      <c r="HX29" s="94"/>
      <c r="HY29" s="94"/>
      <c r="HZ29" s="94"/>
      <c r="IA29" s="94"/>
      <c r="IB29" s="94"/>
      <c r="IC29" s="94"/>
      <c r="ID29" s="94"/>
      <c r="IE29" s="94"/>
      <c r="IF29" s="94"/>
      <c r="IG29" s="94"/>
      <c r="IH29" s="94"/>
      <c r="II29" s="94"/>
      <c r="IJ29" s="94"/>
      <c r="IK29" s="94"/>
      <c r="IL29" s="94"/>
      <c r="IM29" s="94"/>
      <c r="IN29" s="94"/>
      <c r="IO29" s="94"/>
      <c r="IP29" s="94"/>
      <c r="IQ29" s="94"/>
      <c r="IR29" s="94"/>
      <c r="IS29" s="94"/>
      <c r="IT29" s="94"/>
      <c r="IU29" s="94"/>
      <c r="IV29" s="94"/>
    </row>
    <row r="30" spans="1:256" s="32" customFormat="1" ht="14.25">
      <c r="A30" s="211" t="s">
        <v>52</v>
      </c>
      <c r="B30" s="211"/>
      <c r="C30" s="211"/>
      <c r="D30" s="211"/>
      <c r="E30" s="211"/>
      <c r="F30" s="211"/>
      <c r="G30" s="211"/>
      <c r="H30" s="211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4"/>
      <c r="EC30" s="94"/>
      <c r="ED30" s="94"/>
      <c r="EE30" s="94"/>
      <c r="EF30" s="94"/>
      <c r="EG30" s="94"/>
      <c r="EH30" s="94"/>
      <c r="EI30" s="94"/>
      <c r="EJ30" s="94"/>
      <c r="EK30" s="94"/>
      <c r="EL30" s="94"/>
      <c r="EM30" s="94"/>
      <c r="EN30" s="94"/>
      <c r="EO30" s="94"/>
      <c r="EP30" s="94"/>
      <c r="EQ30" s="94"/>
      <c r="ER30" s="94"/>
      <c r="ES30" s="94"/>
      <c r="ET30" s="94"/>
      <c r="EU30" s="94"/>
      <c r="EV30" s="94"/>
      <c r="EW30" s="94"/>
      <c r="EX30" s="94"/>
      <c r="EY30" s="94"/>
      <c r="EZ30" s="94"/>
      <c r="FA30" s="94"/>
      <c r="FB30" s="94"/>
      <c r="FC30" s="94"/>
      <c r="FD30" s="94"/>
      <c r="FE30" s="94"/>
      <c r="FF30" s="94"/>
      <c r="FG30" s="94"/>
      <c r="FH30" s="94"/>
      <c r="FI30" s="94"/>
      <c r="FJ30" s="94"/>
      <c r="FK30" s="94"/>
      <c r="FL30" s="94"/>
      <c r="FM30" s="94"/>
      <c r="FN30" s="94"/>
      <c r="FO30" s="94"/>
      <c r="FP30" s="94"/>
      <c r="FQ30" s="94"/>
      <c r="FR30" s="94"/>
      <c r="FS30" s="94"/>
      <c r="FT30" s="94"/>
      <c r="FU30" s="94"/>
      <c r="FV30" s="94"/>
      <c r="FW30" s="94"/>
      <c r="FX30" s="94"/>
      <c r="FY30" s="94"/>
      <c r="FZ30" s="94"/>
      <c r="GA30" s="94"/>
      <c r="GB30" s="94"/>
      <c r="GC30" s="94"/>
      <c r="GD30" s="94"/>
      <c r="GE30" s="94"/>
      <c r="GF30" s="94"/>
      <c r="GG30" s="94"/>
      <c r="GH30" s="94"/>
      <c r="GI30" s="94"/>
      <c r="GJ30" s="94"/>
      <c r="GK30" s="94"/>
      <c r="GL30" s="94"/>
      <c r="GM30" s="94"/>
      <c r="GN30" s="94"/>
      <c r="GO30" s="94"/>
      <c r="GP30" s="94"/>
      <c r="GQ30" s="94"/>
      <c r="GR30" s="94"/>
      <c r="GS30" s="94"/>
      <c r="GT30" s="94"/>
      <c r="GU30" s="94"/>
      <c r="GV30" s="94"/>
      <c r="GW30" s="94"/>
      <c r="GX30" s="94"/>
      <c r="GY30" s="94"/>
      <c r="GZ30" s="94"/>
      <c r="HA30" s="94"/>
      <c r="HB30" s="94"/>
      <c r="HC30" s="94"/>
      <c r="HD30" s="94"/>
      <c r="HE30" s="94"/>
      <c r="HF30" s="94"/>
      <c r="HG30" s="94"/>
      <c r="HH30" s="94"/>
      <c r="HI30" s="94"/>
      <c r="HJ30" s="94"/>
      <c r="HK30" s="94"/>
      <c r="HL30" s="94"/>
      <c r="HM30" s="94"/>
      <c r="HN30" s="94"/>
      <c r="HO30" s="94"/>
      <c r="HP30" s="94"/>
      <c r="HQ30" s="94"/>
      <c r="HR30" s="94"/>
      <c r="HS30" s="94"/>
      <c r="HT30" s="94"/>
      <c r="HU30" s="94"/>
      <c r="HV30" s="94"/>
      <c r="HW30" s="94"/>
      <c r="HX30" s="94"/>
      <c r="HY30" s="94"/>
      <c r="HZ30" s="94"/>
      <c r="IA30" s="94"/>
      <c r="IB30" s="94"/>
      <c r="IC30" s="94"/>
      <c r="ID30" s="94"/>
      <c r="IE30" s="94"/>
      <c r="IF30" s="94"/>
      <c r="IG30" s="94"/>
      <c r="IH30" s="94"/>
      <c r="II30" s="94"/>
      <c r="IJ30" s="94"/>
      <c r="IK30" s="94"/>
      <c r="IL30" s="94"/>
      <c r="IM30" s="94"/>
      <c r="IN30" s="94"/>
      <c r="IO30" s="94"/>
      <c r="IP30" s="94"/>
      <c r="IQ30" s="94"/>
      <c r="IR30" s="94"/>
      <c r="IS30" s="94"/>
      <c r="IT30" s="94"/>
      <c r="IU30" s="94"/>
      <c r="IV30" s="94"/>
    </row>
    <row r="31" spans="1:256" s="32" customFormat="1" ht="14.25">
      <c r="A31" s="211" t="s">
        <v>53</v>
      </c>
      <c r="B31" s="211"/>
      <c r="C31" s="33"/>
      <c r="D31" s="211" t="s">
        <v>54</v>
      </c>
      <c r="E31" s="211"/>
      <c r="F31" s="211"/>
      <c r="G31" s="211"/>
      <c r="H31" s="211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  <c r="FF31" s="94"/>
      <c r="FG31" s="94"/>
      <c r="FH31" s="94"/>
      <c r="FI31" s="94"/>
      <c r="FJ31" s="94"/>
      <c r="FK31" s="94"/>
      <c r="FL31" s="94"/>
      <c r="FM31" s="94"/>
      <c r="FN31" s="94"/>
      <c r="FO31" s="94"/>
      <c r="FP31" s="94"/>
      <c r="FQ31" s="94"/>
      <c r="FR31" s="94"/>
      <c r="FS31" s="94"/>
      <c r="FT31" s="94"/>
      <c r="FU31" s="94"/>
      <c r="FV31" s="94"/>
      <c r="FW31" s="94"/>
      <c r="FX31" s="94"/>
      <c r="FY31" s="94"/>
      <c r="FZ31" s="94"/>
      <c r="GA31" s="94"/>
      <c r="GB31" s="94"/>
      <c r="GC31" s="94"/>
      <c r="GD31" s="94"/>
      <c r="GE31" s="94"/>
      <c r="GF31" s="94"/>
      <c r="GG31" s="94"/>
      <c r="GH31" s="94"/>
      <c r="GI31" s="94"/>
      <c r="GJ31" s="94"/>
      <c r="GK31" s="94"/>
      <c r="GL31" s="94"/>
      <c r="GM31" s="94"/>
      <c r="GN31" s="94"/>
      <c r="GO31" s="94"/>
      <c r="GP31" s="94"/>
      <c r="GQ31" s="94"/>
      <c r="GR31" s="94"/>
      <c r="GS31" s="94"/>
      <c r="GT31" s="94"/>
      <c r="GU31" s="94"/>
      <c r="GV31" s="94"/>
      <c r="GW31" s="94"/>
      <c r="GX31" s="94"/>
      <c r="GY31" s="94"/>
      <c r="GZ31" s="94"/>
      <c r="HA31" s="94"/>
      <c r="HB31" s="94"/>
      <c r="HC31" s="94"/>
      <c r="HD31" s="94"/>
      <c r="HE31" s="94"/>
      <c r="HF31" s="94"/>
      <c r="HG31" s="94"/>
      <c r="HH31" s="94"/>
      <c r="HI31" s="94"/>
      <c r="HJ31" s="94"/>
      <c r="HK31" s="94"/>
      <c r="HL31" s="94"/>
      <c r="HM31" s="94"/>
      <c r="HN31" s="94"/>
      <c r="HO31" s="94"/>
      <c r="HP31" s="94"/>
      <c r="HQ31" s="94"/>
      <c r="HR31" s="94"/>
      <c r="HS31" s="94"/>
      <c r="HT31" s="94"/>
      <c r="HU31" s="94"/>
      <c r="HV31" s="94"/>
      <c r="HW31" s="94"/>
      <c r="HX31" s="94"/>
      <c r="HY31" s="94"/>
      <c r="HZ31" s="94"/>
      <c r="IA31" s="94"/>
      <c r="IB31" s="94"/>
      <c r="IC31" s="94"/>
      <c r="ID31" s="94"/>
      <c r="IE31" s="94"/>
      <c r="IF31" s="94"/>
      <c r="IG31" s="94"/>
      <c r="IH31" s="94"/>
      <c r="II31" s="94"/>
      <c r="IJ31" s="94"/>
      <c r="IK31" s="94"/>
      <c r="IL31" s="94"/>
      <c r="IM31" s="94"/>
      <c r="IN31" s="94"/>
      <c r="IO31" s="94"/>
      <c r="IP31" s="94"/>
      <c r="IQ31" s="94"/>
      <c r="IR31" s="94"/>
      <c r="IS31" s="94"/>
      <c r="IT31" s="94"/>
      <c r="IU31" s="94"/>
      <c r="IV31" s="94"/>
    </row>
    <row r="32" spans="1:256" s="32" customFormat="1" ht="14.25">
      <c r="A32" s="211" t="s">
        <v>55</v>
      </c>
      <c r="B32" s="211"/>
      <c r="C32" s="33"/>
      <c r="D32" s="211" t="s">
        <v>55</v>
      </c>
      <c r="E32" s="211"/>
      <c r="F32" s="211"/>
      <c r="G32" s="211"/>
      <c r="H32" s="211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  <c r="DK32" s="94"/>
      <c r="DL32" s="94"/>
      <c r="DM32" s="94"/>
      <c r="DN32" s="94"/>
      <c r="DO32" s="94"/>
      <c r="DP32" s="94"/>
      <c r="DQ32" s="94"/>
      <c r="DR32" s="94"/>
      <c r="DS32" s="94"/>
      <c r="DT32" s="94"/>
      <c r="DU32" s="94"/>
      <c r="DV32" s="94"/>
      <c r="DW32" s="94"/>
      <c r="DX32" s="94"/>
      <c r="DY32" s="94"/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4"/>
      <c r="EZ32" s="94"/>
      <c r="FA32" s="94"/>
      <c r="FB32" s="94"/>
      <c r="FC32" s="94"/>
      <c r="FD32" s="94"/>
      <c r="FE32" s="94"/>
      <c r="FF32" s="94"/>
      <c r="FG32" s="94"/>
      <c r="FH32" s="94"/>
      <c r="FI32" s="94"/>
      <c r="FJ32" s="94"/>
      <c r="FK32" s="94"/>
      <c r="FL32" s="94"/>
      <c r="FM32" s="94"/>
      <c r="FN32" s="94"/>
      <c r="FO32" s="94"/>
      <c r="FP32" s="94"/>
      <c r="FQ32" s="94"/>
      <c r="FR32" s="94"/>
      <c r="FS32" s="94"/>
      <c r="FT32" s="94"/>
      <c r="FU32" s="94"/>
      <c r="FV32" s="94"/>
      <c r="FW32" s="94"/>
      <c r="FX32" s="94"/>
      <c r="FY32" s="94"/>
      <c r="FZ32" s="94"/>
      <c r="GA32" s="94"/>
      <c r="GB32" s="94"/>
      <c r="GC32" s="94"/>
      <c r="GD32" s="94"/>
      <c r="GE32" s="94"/>
      <c r="GF32" s="94"/>
      <c r="GG32" s="94"/>
      <c r="GH32" s="94"/>
      <c r="GI32" s="94"/>
      <c r="GJ32" s="94"/>
      <c r="GK32" s="94"/>
      <c r="GL32" s="94"/>
      <c r="GM32" s="94"/>
      <c r="GN32" s="94"/>
      <c r="GO32" s="94"/>
      <c r="GP32" s="94"/>
      <c r="GQ32" s="94"/>
      <c r="GR32" s="94"/>
      <c r="GS32" s="94"/>
      <c r="GT32" s="94"/>
      <c r="GU32" s="94"/>
      <c r="GV32" s="94"/>
      <c r="GW32" s="94"/>
      <c r="GX32" s="94"/>
      <c r="GY32" s="94"/>
      <c r="GZ32" s="94"/>
      <c r="HA32" s="94"/>
      <c r="HB32" s="94"/>
      <c r="HC32" s="94"/>
      <c r="HD32" s="94"/>
      <c r="HE32" s="94"/>
      <c r="HF32" s="94"/>
      <c r="HG32" s="94"/>
      <c r="HH32" s="94"/>
      <c r="HI32" s="94"/>
      <c r="HJ32" s="94"/>
      <c r="HK32" s="94"/>
      <c r="HL32" s="94"/>
      <c r="HM32" s="94"/>
      <c r="HN32" s="94"/>
      <c r="HO32" s="94"/>
      <c r="HP32" s="94"/>
      <c r="HQ32" s="94"/>
      <c r="HR32" s="94"/>
      <c r="HS32" s="94"/>
      <c r="HT32" s="94"/>
      <c r="HU32" s="94"/>
      <c r="HV32" s="94"/>
      <c r="HW32" s="94"/>
      <c r="HX32" s="94"/>
      <c r="HY32" s="94"/>
      <c r="HZ32" s="94"/>
      <c r="IA32" s="94"/>
      <c r="IB32" s="94"/>
      <c r="IC32" s="94"/>
      <c r="ID32" s="94"/>
      <c r="IE32" s="94"/>
      <c r="IF32" s="94"/>
      <c r="IG32" s="94"/>
      <c r="IH32" s="94"/>
      <c r="II32" s="94"/>
      <c r="IJ32" s="94"/>
      <c r="IK32" s="94"/>
      <c r="IL32" s="94"/>
      <c r="IM32" s="94"/>
      <c r="IN32" s="94"/>
      <c r="IO32" s="94"/>
      <c r="IP32" s="94"/>
      <c r="IQ32" s="94"/>
      <c r="IR32" s="94"/>
      <c r="IS32" s="94"/>
      <c r="IT32" s="94"/>
      <c r="IU32" s="94"/>
      <c r="IV32" s="94"/>
    </row>
    <row r="33" spans="1:256" s="32" customFormat="1" ht="14.25">
      <c r="A33" s="211" t="s">
        <v>56</v>
      </c>
      <c r="B33" s="211"/>
      <c r="C33" s="33"/>
      <c r="D33" s="211" t="s">
        <v>56</v>
      </c>
      <c r="E33" s="211"/>
      <c r="F33" s="211"/>
      <c r="G33" s="211"/>
      <c r="H33" s="211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  <c r="DY33" s="94"/>
      <c r="DZ33" s="94"/>
      <c r="EA33" s="94"/>
      <c r="EB33" s="94"/>
      <c r="EC33" s="94"/>
      <c r="ED33" s="94"/>
      <c r="EE33" s="94"/>
      <c r="EF33" s="94"/>
      <c r="EG33" s="94"/>
      <c r="EH33" s="94"/>
      <c r="EI33" s="94"/>
      <c r="EJ33" s="94"/>
      <c r="EK33" s="94"/>
      <c r="EL33" s="94"/>
      <c r="EM33" s="94"/>
      <c r="EN33" s="94"/>
      <c r="EO33" s="94"/>
      <c r="EP33" s="94"/>
      <c r="EQ33" s="94"/>
      <c r="ER33" s="94"/>
      <c r="ES33" s="94"/>
      <c r="ET33" s="94"/>
      <c r="EU33" s="94"/>
      <c r="EV33" s="94"/>
      <c r="EW33" s="94"/>
      <c r="EX33" s="94"/>
      <c r="EY33" s="94"/>
      <c r="EZ33" s="94"/>
      <c r="FA33" s="94"/>
      <c r="FB33" s="94"/>
      <c r="FC33" s="94"/>
      <c r="FD33" s="94"/>
      <c r="FE33" s="94"/>
      <c r="FF33" s="94"/>
      <c r="FG33" s="94"/>
      <c r="FH33" s="94"/>
      <c r="FI33" s="94"/>
      <c r="FJ33" s="94"/>
      <c r="FK33" s="94"/>
      <c r="FL33" s="94"/>
      <c r="FM33" s="94"/>
      <c r="FN33" s="94"/>
      <c r="FO33" s="94"/>
      <c r="FP33" s="94"/>
      <c r="FQ33" s="94"/>
      <c r="FR33" s="94"/>
      <c r="FS33" s="94"/>
      <c r="FT33" s="94"/>
      <c r="FU33" s="94"/>
      <c r="FV33" s="94"/>
      <c r="FW33" s="94"/>
      <c r="FX33" s="94"/>
      <c r="FY33" s="94"/>
      <c r="FZ33" s="94"/>
      <c r="GA33" s="94"/>
      <c r="GB33" s="94"/>
      <c r="GC33" s="94"/>
      <c r="GD33" s="94"/>
      <c r="GE33" s="94"/>
      <c r="GF33" s="94"/>
      <c r="GG33" s="94"/>
      <c r="GH33" s="94"/>
      <c r="GI33" s="94"/>
      <c r="GJ33" s="94"/>
      <c r="GK33" s="94"/>
      <c r="GL33" s="94"/>
      <c r="GM33" s="94"/>
      <c r="GN33" s="94"/>
      <c r="GO33" s="94"/>
      <c r="GP33" s="94"/>
      <c r="GQ33" s="94"/>
      <c r="GR33" s="94"/>
      <c r="GS33" s="94"/>
      <c r="GT33" s="94"/>
      <c r="GU33" s="94"/>
      <c r="GV33" s="94"/>
      <c r="GW33" s="94"/>
      <c r="GX33" s="94"/>
      <c r="GY33" s="94"/>
      <c r="GZ33" s="94"/>
      <c r="HA33" s="94"/>
      <c r="HB33" s="94"/>
      <c r="HC33" s="94"/>
      <c r="HD33" s="94"/>
      <c r="HE33" s="94"/>
      <c r="HF33" s="94"/>
      <c r="HG33" s="94"/>
      <c r="HH33" s="94"/>
      <c r="HI33" s="94"/>
      <c r="HJ33" s="94"/>
      <c r="HK33" s="94"/>
      <c r="HL33" s="94"/>
      <c r="HM33" s="94"/>
      <c r="HN33" s="94"/>
      <c r="HO33" s="94"/>
      <c r="HP33" s="94"/>
      <c r="HQ33" s="94"/>
      <c r="HR33" s="94"/>
      <c r="HS33" s="94"/>
      <c r="HT33" s="94"/>
      <c r="HU33" s="94"/>
      <c r="HV33" s="94"/>
      <c r="HW33" s="94"/>
      <c r="HX33" s="94"/>
      <c r="HY33" s="94"/>
      <c r="HZ33" s="94"/>
      <c r="IA33" s="94"/>
      <c r="IB33" s="94"/>
      <c r="IC33" s="94"/>
      <c r="ID33" s="94"/>
      <c r="IE33" s="94"/>
      <c r="IF33" s="94"/>
      <c r="IG33" s="94"/>
      <c r="IH33" s="94"/>
      <c r="II33" s="94"/>
      <c r="IJ33" s="94"/>
      <c r="IK33" s="94"/>
      <c r="IL33" s="94"/>
      <c r="IM33" s="94"/>
      <c r="IN33" s="94"/>
      <c r="IO33" s="94"/>
      <c r="IP33" s="94"/>
      <c r="IQ33" s="94"/>
      <c r="IR33" s="94"/>
      <c r="IS33" s="94"/>
      <c r="IT33" s="94"/>
      <c r="IU33" s="94"/>
      <c r="IV33" s="94"/>
    </row>
    <row r="34" spans="1:256" s="104" customFormat="1" ht="13.5"/>
  </sheetData>
  <mergeCells count="16">
    <mergeCell ref="C27:F27"/>
    <mergeCell ref="A27:B27"/>
    <mergeCell ref="A1:H1"/>
    <mergeCell ref="A2:H2"/>
    <mergeCell ref="C3:G3"/>
    <mergeCell ref="C4:G4"/>
    <mergeCell ref="C5:E5"/>
    <mergeCell ref="G5:H5"/>
    <mergeCell ref="A33:B33"/>
    <mergeCell ref="D33:H33"/>
    <mergeCell ref="A29:H29"/>
    <mergeCell ref="A30:H30"/>
    <mergeCell ref="A31:B31"/>
    <mergeCell ref="D31:H31"/>
    <mergeCell ref="A32:B32"/>
    <mergeCell ref="D32:H32"/>
  </mergeCells>
  <phoneticPr fontId="3" type="noConversion"/>
  <pageMargins left="0.75" right="0.75" top="1" bottom="1" header="0.5" footer="0.5"/>
  <pageSetup paperSize="9" scale="83" fitToHeight="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zoomScaleSheetLayoutView="100" workbookViewId="0">
      <selection activeCell="H19" sqref="H19"/>
    </sheetView>
  </sheetViews>
  <sheetFormatPr defaultColWidth="5.25" defaultRowHeight="13.5"/>
  <cols>
    <col min="1" max="1" width="4.625" style="94" customWidth="1"/>
    <col min="2" max="2" width="18.625" style="94" customWidth="1"/>
    <col min="3" max="3" width="20.625" style="103" customWidth="1"/>
    <col min="4" max="4" width="5.125" style="94" customWidth="1"/>
    <col min="5" max="6" width="8.625" style="94" customWidth="1"/>
    <col min="7" max="7" width="10.125" style="94" customWidth="1"/>
    <col min="8" max="8" width="20.625" style="94" customWidth="1"/>
    <col min="9" max="9" width="12.875" style="94" customWidth="1"/>
    <col min="10" max="32" width="9" style="94" customWidth="1"/>
    <col min="33" max="224" width="5.25" style="94" customWidth="1"/>
    <col min="225" max="255" width="9" style="94" customWidth="1"/>
    <col min="256" max="256" width="5.25" style="94"/>
    <col min="257" max="257" width="4.625" style="94" customWidth="1"/>
    <col min="258" max="258" width="18.625" style="94" customWidth="1"/>
    <col min="259" max="259" width="20.625" style="94" customWidth="1"/>
    <col min="260" max="260" width="5.125" style="94" customWidth="1"/>
    <col min="261" max="262" width="8.625" style="94" customWidth="1"/>
    <col min="263" max="263" width="10.125" style="94" customWidth="1"/>
    <col min="264" max="264" width="20.625" style="94" customWidth="1"/>
    <col min="265" max="265" width="12.875" style="94" customWidth="1"/>
    <col min="266" max="288" width="9" style="94" customWidth="1"/>
    <col min="289" max="480" width="5.25" style="94" customWidth="1"/>
    <col min="481" max="511" width="9" style="94" customWidth="1"/>
    <col min="512" max="512" width="5.25" style="94"/>
    <col min="513" max="513" width="4.625" style="94" customWidth="1"/>
    <col min="514" max="514" width="18.625" style="94" customWidth="1"/>
    <col min="515" max="515" width="20.625" style="94" customWidth="1"/>
    <col min="516" max="516" width="5.125" style="94" customWidth="1"/>
    <col min="517" max="518" width="8.625" style="94" customWidth="1"/>
    <col min="519" max="519" width="10.125" style="94" customWidth="1"/>
    <col min="520" max="520" width="20.625" style="94" customWidth="1"/>
    <col min="521" max="521" width="12.875" style="94" customWidth="1"/>
    <col min="522" max="544" width="9" style="94" customWidth="1"/>
    <col min="545" max="736" width="5.25" style="94" customWidth="1"/>
    <col min="737" max="767" width="9" style="94" customWidth="1"/>
    <col min="768" max="768" width="5.25" style="94"/>
    <col min="769" max="769" width="4.625" style="94" customWidth="1"/>
    <col min="770" max="770" width="18.625" style="94" customWidth="1"/>
    <col min="771" max="771" width="20.625" style="94" customWidth="1"/>
    <col min="772" max="772" width="5.125" style="94" customWidth="1"/>
    <col min="773" max="774" width="8.625" style="94" customWidth="1"/>
    <col min="775" max="775" width="10.125" style="94" customWidth="1"/>
    <col min="776" max="776" width="20.625" style="94" customWidth="1"/>
    <col min="777" max="777" width="12.875" style="94" customWidth="1"/>
    <col min="778" max="800" width="9" style="94" customWidth="1"/>
    <col min="801" max="992" width="5.25" style="94" customWidth="1"/>
    <col min="993" max="1023" width="9" style="94" customWidth="1"/>
    <col min="1024" max="1024" width="5.25" style="94"/>
    <col min="1025" max="1025" width="4.625" style="94" customWidth="1"/>
    <col min="1026" max="1026" width="18.625" style="94" customWidth="1"/>
    <col min="1027" max="1027" width="20.625" style="94" customWidth="1"/>
    <col min="1028" max="1028" width="5.125" style="94" customWidth="1"/>
    <col min="1029" max="1030" width="8.625" style="94" customWidth="1"/>
    <col min="1031" max="1031" width="10.125" style="94" customWidth="1"/>
    <col min="1032" max="1032" width="20.625" style="94" customWidth="1"/>
    <col min="1033" max="1033" width="12.875" style="94" customWidth="1"/>
    <col min="1034" max="1056" width="9" style="94" customWidth="1"/>
    <col min="1057" max="1248" width="5.25" style="94" customWidth="1"/>
    <col min="1249" max="1279" width="9" style="94" customWidth="1"/>
    <col min="1280" max="1280" width="5.25" style="94"/>
    <col min="1281" max="1281" width="4.625" style="94" customWidth="1"/>
    <col min="1282" max="1282" width="18.625" style="94" customWidth="1"/>
    <col min="1283" max="1283" width="20.625" style="94" customWidth="1"/>
    <col min="1284" max="1284" width="5.125" style="94" customWidth="1"/>
    <col min="1285" max="1286" width="8.625" style="94" customWidth="1"/>
    <col min="1287" max="1287" width="10.125" style="94" customWidth="1"/>
    <col min="1288" max="1288" width="20.625" style="94" customWidth="1"/>
    <col min="1289" max="1289" width="12.875" style="94" customWidth="1"/>
    <col min="1290" max="1312" width="9" style="94" customWidth="1"/>
    <col min="1313" max="1504" width="5.25" style="94" customWidth="1"/>
    <col min="1505" max="1535" width="9" style="94" customWidth="1"/>
    <col min="1536" max="1536" width="5.25" style="94"/>
    <col min="1537" max="1537" width="4.625" style="94" customWidth="1"/>
    <col min="1538" max="1538" width="18.625" style="94" customWidth="1"/>
    <col min="1539" max="1539" width="20.625" style="94" customWidth="1"/>
    <col min="1540" max="1540" width="5.125" style="94" customWidth="1"/>
    <col min="1541" max="1542" width="8.625" style="94" customWidth="1"/>
    <col min="1543" max="1543" width="10.125" style="94" customWidth="1"/>
    <col min="1544" max="1544" width="20.625" style="94" customWidth="1"/>
    <col min="1545" max="1545" width="12.875" style="94" customWidth="1"/>
    <col min="1546" max="1568" width="9" style="94" customWidth="1"/>
    <col min="1569" max="1760" width="5.25" style="94" customWidth="1"/>
    <col min="1761" max="1791" width="9" style="94" customWidth="1"/>
    <col min="1792" max="1792" width="5.25" style="94"/>
    <col min="1793" max="1793" width="4.625" style="94" customWidth="1"/>
    <col min="1794" max="1794" width="18.625" style="94" customWidth="1"/>
    <col min="1795" max="1795" width="20.625" style="94" customWidth="1"/>
    <col min="1796" max="1796" width="5.125" style="94" customWidth="1"/>
    <col min="1797" max="1798" width="8.625" style="94" customWidth="1"/>
    <col min="1799" max="1799" width="10.125" style="94" customWidth="1"/>
    <col min="1800" max="1800" width="20.625" style="94" customWidth="1"/>
    <col min="1801" max="1801" width="12.875" style="94" customWidth="1"/>
    <col min="1802" max="1824" width="9" style="94" customWidth="1"/>
    <col min="1825" max="2016" width="5.25" style="94" customWidth="1"/>
    <col min="2017" max="2047" width="9" style="94" customWidth="1"/>
    <col min="2048" max="2048" width="5.25" style="94"/>
    <col min="2049" max="2049" width="4.625" style="94" customWidth="1"/>
    <col min="2050" max="2050" width="18.625" style="94" customWidth="1"/>
    <col min="2051" max="2051" width="20.625" style="94" customWidth="1"/>
    <col min="2052" max="2052" width="5.125" style="94" customWidth="1"/>
    <col min="2053" max="2054" width="8.625" style="94" customWidth="1"/>
    <col min="2055" max="2055" width="10.125" style="94" customWidth="1"/>
    <col min="2056" max="2056" width="20.625" style="94" customWidth="1"/>
    <col min="2057" max="2057" width="12.875" style="94" customWidth="1"/>
    <col min="2058" max="2080" width="9" style="94" customWidth="1"/>
    <col min="2081" max="2272" width="5.25" style="94" customWidth="1"/>
    <col min="2273" max="2303" width="9" style="94" customWidth="1"/>
    <col min="2304" max="2304" width="5.25" style="94"/>
    <col min="2305" max="2305" width="4.625" style="94" customWidth="1"/>
    <col min="2306" max="2306" width="18.625" style="94" customWidth="1"/>
    <col min="2307" max="2307" width="20.625" style="94" customWidth="1"/>
    <col min="2308" max="2308" width="5.125" style="94" customWidth="1"/>
    <col min="2309" max="2310" width="8.625" style="94" customWidth="1"/>
    <col min="2311" max="2311" width="10.125" style="94" customWidth="1"/>
    <col min="2312" max="2312" width="20.625" style="94" customWidth="1"/>
    <col min="2313" max="2313" width="12.875" style="94" customWidth="1"/>
    <col min="2314" max="2336" width="9" style="94" customWidth="1"/>
    <col min="2337" max="2528" width="5.25" style="94" customWidth="1"/>
    <col min="2529" max="2559" width="9" style="94" customWidth="1"/>
    <col min="2560" max="2560" width="5.25" style="94"/>
    <col min="2561" max="2561" width="4.625" style="94" customWidth="1"/>
    <col min="2562" max="2562" width="18.625" style="94" customWidth="1"/>
    <col min="2563" max="2563" width="20.625" style="94" customWidth="1"/>
    <col min="2564" max="2564" width="5.125" style="94" customWidth="1"/>
    <col min="2565" max="2566" width="8.625" style="94" customWidth="1"/>
    <col min="2567" max="2567" width="10.125" style="94" customWidth="1"/>
    <col min="2568" max="2568" width="20.625" style="94" customWidth="1"/>
    <col min="2569" max="2569" width="12.875" style="94" customWidth="1"/>
    <col min="2570" max="2592" width="9" style="94" customWidth="1"/>
    <col min="2593" max="2784" width="5.25" style="94" customWidth="1"/>
    <col min="2785" max="2815" width="9" style="94" customWidth="1"/>
    <col min="2816" max="2816" width="5.25" style="94"/>
    <col min="2817" max="2817" width="4.625" style="94" customWidth="1"/>
    <col min="2818" max="2818" width="18.625" style="94" customWidth="1"/>
    <col min="2819" max="2819" width="20.625" style="94" customWidth="1"/>
    <col min="2820" max="2820" width="5.125" style="94" customWidth="1"/>
    <col min="2821" max="2822" width="8.625" style="94" customWidth="1"/>
    <col min="2823" max="2823" width="10.125" style="94" customWidth="1"/>
    <col min="2824" max="2824" width="20.625" style="94" customWidth="1"/>
    <col min="2825" max="2825" width="12.875" style="94" customWidth="1"/>
    <col min="2826" max="2848" width="9" style="94" customWidth="1"/>
    <col min="2849" max="3040" width="5.25" style="94" customWidth="1"/>
    <col min="3041" max="3071" width="9" style="94" customWidth="1"/>
    <col min="3072" max="3072" width="5.25" style="94"/>
    <col min="3073" max="3073" width="4.625" style="94" customWidth="1"/>
    <col min="3074" max="3074" width="18.625" style="94" customWidth="1"/>
    <col min="3075" max="3075" width="20.625" style="94" customWidth="1"/>
    <col min="3076" max="3076" width="5.125" style="94" customWidth="1"/>
    <col min="3077" max="3078" width="8.625" style="94" customWidth="1"/>
    <col min="3079" max="3079" width="10.125" style="94" customWidth="1"/>
    <col min="3080" max="3080" width="20.625" style="94" customWidth="1"/>
    <col min="3081" max="3081" width="12.875" style="94" customWidth="1"/>
    <col min="3082" max="3104" width="9" style="94" customWidth="1"/>
    <col min="3105" max="3296" width="5.25" style="94" customWidth="1"/>
    <col min="3297" max="3327" width="9" style="94" customWidth="1"/>
    <col min="3328" max="3328" width="5.25" style="94"/>
    <col min="3329" max="3329" width="4.625" style="94" customWidth="1"/>
    <col min="3330" max="3330" width="18.625" style="94" customWidth="1"/>
    <col min="3331" max="3331" width="20.625" style="94" customWidth="1"/>
    <col min="3332" max="3332" width="5.125" style="94" customWidth="1"/>
    <col min="3333" max="3334" width="8.625" style="94" customWidth="1"/>
    <col min="3335" max="3335" width="10.125" style="94" customWidth="1"/>
    <col min="3336" max="3336" width="20.625" style="94" customWidth="1"/>
    <col min="3337" max="3337" width="12.875" style="94" customWidth="1"/>
    <col min="3338" max="3360" width="9" style="94" customWidth="1"/>
    <col min="3361" max="3552" width="5.25" style="94" customWidth="1"/>
    <col min="3553" max="3583" width="9" style="94" customWidth="1"/>
    <col min="3584" max="3584" width="5.25" style="94"/>
    <col min="3585" max="3585" width="4.625" style="94" customWidth="1"/>
    <col min="3586" max="3586" width="18.625" style="94" customWidth="1"/>
    <col min="3587" max="3587" width="20.625" style="94" customWidth="1"/>
    <col min="3588" max="3588" width="5.125" style="94" customWidth="1"/>
    <col min="3589" max="3590" width="8.625" style="94" customWidth="1"/>
    <col min="3591" max="3591" width="10.125" style="94" customWidth="1"/>
    <col min="3592" max="3592" width="20.625" style="94" customWidth="1"/>
    <col min="3593" max="3593" width="12.875" style="94" customWidth="1"/>
    <col min="3594" max="3616" width="9" style="94" customWidth="1"/>
    <col min="3617" max="3808" width="5.25" style="94" customWidth="1"/>
    <col min="3809" max="3839" width="9" style="94" customWidth="1"/>
    <col min="3840" max="3840" width="5.25" style="94"/>
    <col min="3841" max="3841" width="4.625" style="94" customWidth="1"/>
    <col min="3842" max="3842" width="18.625" style="94" customWidth="1"/>
    <col min="3843" max="3843" width="20.625" style="94" customWidth="1"/>
    <col min="3844" max="3844" width="5.125" style="94" customWidth="1"/>
    <col min="3845" max="3846" width="8.625" style="94" customWidth="1"/>
    <col min="3847" max="3847" width="10.125" style="94" customWidth="1"/>
    <col min="3848" max="3848" width="20.625" style="94" customWidth="1"/>
    <col min="3849" max="3849" width="12.875" style="94" customWidth="1"/>
    <col min="3850" max="3872" width="9" style="94" customWidth="1"/>
    <col min="3873" max="4064" width="5.25" style="94" customWidth="1"/>
    <col min="4065" max="4095" width="9" style="94" customWidth="1"/>
    <col min="4096" max="4096" width="5.25" style="94"/>
    <col min="4097" max="4097" width="4.625" style="94" customWidth="1"/>
    <col min="4098" max="4098" width="18.625" style="94" customWidth="1"/>
    <col min="4099" max="4099" width="20.625" style="94" customWidth="1"/>
    <col min="4100" max="4100" width="5.125" style="94" customWidth="1"/>
    <col min="4101" max="4102" width="8.625" style="94" customWidth="1"/>
    <col min="4103" max="4103" width="10.125" style="94" customWidth="1"/>
    <col min="4104" max="4104" width="20.625" style="94" customWidth="1"/>
    <col min="4105" max="4105" width="12.875" style="94" customWidth="1"/>
    <col min="4106" max="4128" width="9" style="94" customWidth="1"/>
    <col min="4129" max="4320" width="5.25" style="94" customWidth="1"/>
    <col min="4321" max="4351" width="9" style="94" customWidth="1"/>
    <col min="4352" max="4352" width="5.25" style="94"/>
    <col min="4353" max="4353" width="4.625" style="94" customWidth="1"/>
    <col min="4354" max="4354" width="18.625" style="94" customWidth="1"/>
    <col min="4355" max="4355" width="20.625" style="94" customWidth="1"/>
    <col min="4356" max="4356" width="5.125" style="94" customWidth="1"/>
    <col min="4357" max="4358" width="8.625" style="94" customWidth="1"/>
    <col min="4359" max="4359" width="10.125" style="94" customWidth="1"/>
    <col min="4360" max="4360" width="20.625" style="94" customWidth="1"/>
    <col min="4361" max="4361" width="12.875" style="94" customWidth="1"/>
    <col min="4362" max="4384" width="9" style="94" customWidth="1"/>
    <col min="4385" max="4576" width="5.25" style="94" customWidth="1"/>
    <col min="4577" max="4607" width="9" style="94" customWidth="1"/>
    <col min="4608" max="4608" width="5.25" style="94"/>
    <col min="4609" max="4609" width="4.625" style="94" customWidth="1"/>
    <col min="4610" max="4610" width="18.625" style="94" customWidth="1"/>
    <col min="4611" max="4611" width="20.625" style="94" customWidth="1"/>
    <col min="4612" max="4612" width="5.125" style="94" customWidth="1"/>
    <col min="4613" max="4614" width="8.625" style="94" customWidth="1"/>
    <col min="4615" max="4615" width="10.125" style="94" customWidth="1"/>
    <col min="4616" max="4616" width="20.625" style="94" customWidth="1"/>
    <col min="4617" max="4617" width="12.875" style="94" customWidth="1"/>
    <col min="4618" max="4640" width="9" style="94" customWidth="1"/>
    <col min="4641" max="4832" width="5.25" style="94" customWidth="1"/>
    <col min="4833" max="4863" width="9" style="94" customWidth="1"/>
    <col min="4864" max="4864" width="5.25" style="94"/>
    <col min="4865" max="4865" width="4.625" style="94" customWidth="1"/>
    <col min="4866" max="4866" width="18.625" style="94" customWidth="1"/>
    <col min="4867" max="4867" width="20.625" style="94" customWidth="1"/>
    <col min="4868" max="4868" width="5.125" style="94" customWidth="1"/>
    <col min="4869" max="4870" width="8.625" style="94" customWidth="1"/>
    <col min="4871" max="4871" width="10.125" style="94" customWidth="1"/>
    <col min="4872" max="4872" width="20.625" style="94" customWidth="1"/>
    <col min="4873" max="4873" width="12.875" style="94" customWidth="1"/>
    <col min="4874" max="4896" width="9" style="94" customWidth="1"/>
    <col min="4897" max="5088" width="5.25" style="94" customWidth="1"/>
    <col min="5089" max="5119" width="9" style="94" customWidth="1"/>
    <col min="5120" max="5120" width="5.25" style="94"/>
    <col min="5121" max="5121" width="4.625" style="94" customWidth="1"/>
    <col min="5122" max="5122" width="18.625" style="94" customWidth="1"/>
    <col min="5123" max="5123" width="20.625" style="94" customWidth="1"/>
    <col min="5124" max="5124" width="5.125" style="94" customWidth="1"/>
    <col min="5125" max="5126" width="8.625" style="94" customWidth="1"/>
    <col min="5127" max="5127" width="10.125" style="94" customWidth="1"/>
    <col min="5128" max="5128" width="20.625" style="94" customWidth="1"/>
    <col min="5129" max="5129" width="12.875" style="94" customWidth="1"/>
    <col min="5130" max="5152" width="9" style="94" customWidth="1"/>
    <col min="5153" max="5344" width="5.25" style="94" customWidth="1"/>
    <col min="5345" max="5375" width="9" style="94" customWidth="1"/>
    <col min="5376" max="5376" width="5.25" style="94"/>
    <col min="5377" max="5377" width="4.625" style="94" customWidth="1"/>
    <col min="5378" max="5378" width="18.625" style="94" customWidth="1"/>
    <col min="5379" max="5379" width="20.625" style="94" customWidth="1"/>
    <col min="5380" max="5380" width="5.125" style="94" customWidth="1"/>
    <col min="5381" max="5382" width="8.625" style="94" customWidth="1"/>
    <col min="5383" max="5383" width="10.125" style="94" customWidth="1"/>
    <col min="5384" max="5384" width="20.625" style="94" customWidth="1"/>
    <col min="5385" max="5385" width="12.875" style="94" customWidth="1"/>
    <col min="5386" max="5408" width="9" style="94" customWidth="1"/>
    <col min="5409" max="5600" width="5.25" style="94" customWidth="1"/>
    <col min="5601" max="5631" width="9" style="94" customWidth="1"/>
    <col min="5632" max="5632" width="5.25" style="94"/>
    <col min="5633" max="5633" width="4.625" style="94" customWidth="1"/>
    <col min="5634" max="5634" width="18.625" style="94" customWidth="1"/>
    <col min="5635" max="5635" width="20.625" style="94" customWidth="1"/>
    <col min="5636" max="5636" width="5.125" style="94" customWidth="1"/>
    <col min="5637" max="5638" width="8.625" style="94" customWidth="1"/>
    <col min="5639" max="5639" width="10.125" style="94" customWidth="1"/>
    <col min="5640" max="5640" width="20.625" style="94" customWidth="1"/>
    <col min="5641" max="5641" width="12.875" style="94" customWidth="1"/>
    <col min="5642" max="5664" width="9" style="94" customWidth="1"/>
    <col min="5665" max="5856" width="5.25" style="94" customWidth="1"/>
    <col min="5857" max="5887" width="9" style="94" customWidth="1"/>
    <col min="5888" max="5888" width="5.25" style="94"/>
    <col min="5889" max="5889" width="4.625" style="94" customWidth="1"/>
    <col min="5890" max="5890" width="18.625" style="94" customWidth="1"/>
    <col min="5891" max="5891" width="20.625" style="94" customWidth="1"/>
    <col min="5892" max="5892" width="5.125" style="94" customWidth="1"/>
    <col min="5893" max="5894" width="8.625" style="94" customWidth="1"/>
    <col min="5895" max="5895" width="10.125" style="94" customWidth="1"/>
    <col min="5896" max="5896" width="20.625" style="94" customWidth="1"/>
    <col min="5897" max="5897" width="12.875" style="94" customWidth="1"/>
    <col min="5898" max="5920" width="9" style="94" customWidth="1"/>
    <col min="5921" max="6112" width="5.25" style="94" customWidth="1"/>
    <col min="6113" max="6143" width="9" style="94" customWidth="1"/>
    <col min="6144" max="6144" width="5.25" style="94"/>
    <col min="6145" max="6145" width="4.625" style="94" customWidth="1"/>
    <col min="6146" max="6146" width="18.625" style="94" customWidth="1"/>
    <col min="6147" max="6147" width="20.625" style="94" customWidth="1"/>
    <col min="6148" max="6148" width="5.125" style="94" customWidth="1"/>
    <col min="6149" max="6150" width="8.625" style="94" customWidth="1"/>
    <col min="6151" max="6151" width="10.125" style="94" customWidth="1"/>
    <col min="6152" max="6152" width="20.625" style="94" customWidth="1"/>
    <col min="6153" max="6153" width="12.875" style="94" customWidth="1"/>
    <col min="6154" max="6176" width="9" style="94" customWidth="1"/>
    <col min="6177" max="6368" width="5.25" style="94" customWidth="1"/>
    <col min="6369" max="6399" width="9" style="94" customWidth="1"/>
    <col min="6400" max="6400" width="5.25" style="94"/>
    <col min="6401" max="6401" width="4.625" style="94" customWidth="1"/>
    <col min="6402" max="6402" width="18.625" style="94" customWidth="1"/>
    <col min="6403" max="6403" width="20.625" style="94" customWidth="1"/>
    <col min="6404" max="6404" width="5.125" style="94" customWidth="1"/>
    <col min="6405" max="6406" width="8.625" style="94" customWidth="1"/>
    <col min="6407" max="6407" width="10.125" style="94" customWidth="1"/>
    <col min="6408" max="6408" width="20.625" style="94" customWidth="1"/>
    <col min="6409" max="6409" width="12.875" style="94" customWidth="1"/>
    <col min="6410" max="6432" width="9" style="94" customWidth="1"/>
    <col min="6433" max="6624" width="5.25" style="94" customWidth="1"/>
    <col min="6625" max="6655" width="9" style="94" customWidth="1"/>
    <col min="6656" max="6656" width="5.25" style="94"/>
    <col min="6657" max="6657" width="4.625" style="94" customWidth="1"/>
    <col min="6658" max="6658" width="18.625" style="94" customWidth="1"/>
    <col min="6659" max="6659" width="20.625" style="94" customWidth="1"/>
    <col min="6660" max="6660" width="5.125" style="94" customWidth="1"/>
    <col min="6661" max="6662" width="8.625" style="94" customWidth="1"/>
    <col min="6663" max="6663" width="10.125" style="94" customWidth="1"/>
    <col min="6664" max="6664" width="20.625" style="94" customWidth="1"/>
    <col min="6665" max="6665" width="12.875" style="94" customWidth="1"/>
    <col min="6666" max="6688" width="9" style="94" customWidth="1"/>
    <col min="6689" max="6880" width="5.25" style="94" customWidth="1"/>
    <col min="6881" max="6911" width="9" style="94" customWidth="1"/>
    <col min="6912" max="6912" width="5.25" style="94"/>
    <col min="6913" max="6913" width="4.625" style="94" customWidth="1"/>
    <col min="6914" max="6914" width="18.625" style="94" customWidth="1"/>
    <col min="6915" max="6915" width="20.625" style="94" customWidth="1"/>
    <col min="6916" max="6916" width="5.125" style="94" customWidth="1"/>
    <col min="6917" max="6918" width="8.625" style="94" customWidth="1"/>
    <col min="6919" max="6919" width="10.125" style="94" customWidth="1"/>
    <col min="6920" max="6920" width="20.625" style="94" customWidth="1"/>
    <col min="6921" max="6921" width="12.875" style="94" customWidth="1"/>
    <col min="6922" max="6944" width="9" style="94" customWidth="1"/>
    <col min="6945" max="7136" width="5.25" style="94" customWidth="1"/>
    <col min="7137" max="7167" width="9" style="94" customWidth="1"/>
    <col min="7168" max="7168" width="5.25" style="94"/>
    <col min="7169" max="7169" width="4.625" style="94" customWidth="1"/>
    <col min="7170" max="7170" width="18.625" style="94" customWidth="1"/>
    <col min="7171" max="7171" width="20.625" style="94" customWidth="1"/>
    <col min="7172" max="7172" width="5.125" style="94" customWidth="1"/>
    <col min="7173" max="7174" width="8.625" style="94" customWidth="1"/>
    <col min="7175" max="7175" width="10.125" style="94" customWidth="1"/>
    <col min="7176" max="7176" width="20.625" style="94" customWidth="1"/>
    <col min="7177" max="7177" width="12.875" style="94" customWidth="1"/>
    <col min="7178" max="7200" width="9" style="94" customWidth="1"/>
    <col min="7201" max="7392" width="5.25" style="94" customWidth="1"/>
    <col min="7393" max="7423" width="9" style="94" customWidth="1"/>
    <col min="7424" max="7424" width="5.25" style="94"/>
    <col min="7425" max="7425" width="4.625" style="94" customWidth="1"/>
    <col min="7426" max="7426" width="18.625" style="94" customWidth="1"/>
    <col min="7427" max="7427" width="20.625" style="94" customWidth="1"/>
    <col min="7428" max="7428" width="5.125" style="94" customWidth="1"/>
    <col min="7429" max="7430" width="8.625" style="94" customWidth="1"/>
    <col min="7431" max="7431" width="10.125" style="94" customWidth="1"/>
    <col min="7432" max="7432" width="20.625" style="94" customWidth="1"/>
    <col min="7433" max="7433" width="12.875" style="94" customWidth="1"/>
    <col min="7434" max="7456" width="9" style="94" customWidth="1"/>
    <col min="7457" max="7648" width="5.25" style="94" customWidth="1"/>
    <col min="7649" max="7679" width="9" style="94" customWidth="1"/>
    <col min="7680" max="7680" width="5.25" style="94"/>
    <col min="7681" max="7681" width="4.625" style="94" customWidth="1"/>
    <col min="7682" max="7682" width="18.625" style="94" customWidth="1"/>
    <col min="7683" max="7683" width="20.625" style="94" customWidth="1"/>
    <col min="7684" max="7684" width="5.125" style="94" customWidth="1"/>
    <col min="7685" max="7686" width="8.625" style="94" customWidth="1"/>
    <col min="7687" max="7687" width="10.125" style="94" customWidth="1"/>
    <col min="7688" max="7688" width="20.625" style="94" customWidth="1"/>
    <col min="7689" max="7689" width="12.875" style="94" customWidth="1"/>
    <col min="7690" max="7712" width="9" style="94" customWidth="1"/>
    <col min="7713" max="7904" width="5.25" style="94" customWidth="1"/>
    <col min="7905" max="7935" width="9" style="94" customWidth="1"/>
    <col min="7936" max="7936" width="5.25" style="94"/>
    <col min="7937" max="7937" width="4.625" style="94" customWidth="1"/>
    <col min="7938" max="7938" width="18.625" style="94" customWidth="1"/>
    <col min="7939" max="7939" width="20.625" style="94" customWidth="1"/>
    <col min="7940" max="7940" width="5.125" style="94" customWidth="1"/>
    <col min="7941" max="7942" width="8.625" style="94" customWidth="1"/>
    <col min="7943" max="7943" width="10.125" style="94" customWidth="1"/>
    <col min="7944" max="7944" width="20.625" style="94" customWidth="1"/>
    <col min="7945" max="7945" width="12.875" style="94" customWidth="1"/>
    <col min="7946" max="7968" width="9" style="94" customWidth="1"/>
    <col min="7969" max="8160" width="5.25" style="94" customWidth="1"/>
    <col min="8161" max="8191" width="9" style="94" customWidth="1"/>
    <col min="8192" max="8192" width="5.25" style="94"/>
    <col min="8193" max="8193" width="4.625" style="94" customWidth="1"/>
    <col min="8194" max="8194" width="18.625" style="94" customWidth="1"/>
    <col min="8195" max="8195" width="20.625" style="94" customWidth="1"/>
    <col min="8196" max="8196" width="5.125" style="94" customWidth="1"/>
    <col min="8197" max="8198" width="8.625" style="94" customWidth="1"/>
    <col min="8199" max="8199" width="10.125" style="94" customWidth="1"/>
    <col min="8200" max="8200" width="20.625" style="94" customWidth="1"/>
    <col min="8201" max="8201" width="12.875" style="94" customWidth="1"/>
    <col min="8202" max="8224" width="9" style="94" customWidth="1"/>
    <col min="8225" max="8416" width="5.25" style="94" customWidth="1"/>
    <col min="8417" max="8447" width="9" style="94" customWidth="1"/>
    <col min="8448" max="8448" width="5.25" style="94"/>
    <col min="8449" max="8449" width="4.625" style="94" customWidth="1"/>
    <col min="8450" max="8450" width="18.625" style="94" customWidth="1"/>
    <col min="8451" max="8451" width="20.625" style="94" customWidth="1"/>
    <col min="8452" max="8452" width="5.125" style="94" customWidth="1"/>
    <col min="8453" max="8454" width="8.625" style="94" customWidth="1"/>
    <col min="8455" max="8455" width="10.125" style="94" customWidth="1"/>
    <col min="8456" max="8456" width="20.625" style="94" customWidth="1"/>
    <col min="8457" max="8457" width="12.875" style="94" customWidth="1"/>
    <col min="8458" max="8480" width="9" style="94" customWidth="1"/>
    <col min="8481" max="8672" width="5.25" style="94" customWidth="1"/>
    <col min="8673" max="8703" width="9" style="94" customWidth="1"/>
    <col min="8704" max="8704" width="5.25" style="94"/>
    <col min="8705" max="8705" width="4.625" style="94" customWidth="1"/>
    <col min="8706" max="8706" width="18.625" style="94" customWidth="1"/>
    <col min="8707" max="8707" width="20.625" style="94" customWidth="1"/>
    <col min="8708" max="8708" width="5.125" style="94" customWidth="1"/>
    <col min="8709" max="8710" width="8.625" style="94" customWidth="1"/>
    <col min="8711" max="8711" width="10.125" style="94" customWidth="1"/>
    <col min="8712" max="8712" width="20.625" style="94" customWidth="1"/>
    <col min="8713" max="8713" width="12.875" style="94" customWidth="1"/>
    <col min="8714" max="8736" width="9" style="94" customWidth="1"/>
    <col min="8737" max="8928" width="5.25" style="94" customWidth="1"/>
    <col min="8929" max="8959" width="9" style="94" customWidth="1"/>
    <col min="8960" max="8960" width="5.25" style="94"/>
    <col min="8961" max="8961" width="4.625" style="94" customWidth="1"/>
    <col min="8962" max="8962" width="18.625" style="94" customWidth="1"/>
    <col min="8963" max="8963" width="20.625" style="94" customWidth="1"/>
    <col min="8964" max="8964" width="5.125" style="94" customWidth="1"/>
    <col min="8965" max="8966" width="8.625" style="94" customWidth="1"/>
    <col min="8967" max="8967" width="10.125" style="94" customWidth="1"/>
    <col min="8968" max="8968" width="20.625" style="94" customWidth="1"/>
    <col min="8969" max="8969" width="12.875" style="94" customWidth="1"/>
    <col min="8970" max="8992" width="9" style="94" customWidth="1"/>
    <col min="8993" max="9184" width="5.25" style="94" customWidth="1"/>
    <col min="9185" max="9215" width="9" style="94" customWidth="1"/>
    <col min="9216" max="9216" width="5.25" style="94"/>
    <col min="9217" max="9217" width="4.625" style="94" customWidth="1"/>
    <col min="9218" max="9218" width="18.625" style="94" customWidth="1"/>
    <col min="9219" max="9219" width="20.625" style="94" customWidth="1"/>
    <col min="9220" max="9220" width="5.125" style="94" customWidth="1"/>
    <col min="9221" max="9222" width="8.625" style="94" customWidth="1"/>
    <col min="9223" max="9223" width="10.125" style="94" customWidth="1"/>
    <col min="9224" max="9224" width="20.625" style="94" customWidth="1"/>
    <col min="9225" max="9225" width="12.875" style="94" customWidth="1"/>
    <col min="9226" max="9248" width="9" style="94" customWidth="1"/>
    <col min="9249" max="9440" width="5.25" style="94" customWidth="1"/>
    <col min="9441" max="9471" width="9" style="94" customWidth="1"/>
    <col min="9472" max="9472" width="5.25" style="94"/>
    <col min="9473" max="9473" width="4.625" style="94" customWidth="1"/>
    <col min="9474" max="9474" width="18.625" style="94" customWidth="1"/>
    <col min="9475" max="9475" width="20.625" style="94" customWidth="1"/>
    <col min="9476" max="9476" width="5.125" style="94" customWidth="1"/>
    <col min="9477" max="9478" width="8.625" style="94" customWidth="1"/>
    <col min="9479" max="9479" width="10.125" style="94" customWidth="1"/>
    <col min="9480" max="9480" width="20.625" style="94" customWidth="1"/>
    <col min="9481" max="9481" width="12.875" style="94" customWidth="1"/>
    <col min="9482" max="9504" width="9" style="94" customWidth="1"/>
    <col min="9505" max="9696" width="5.25" style="94" customWidth="1"/>
    <col min="9697" max="9727" width="9" style="94" customWidth="1"/>
    <col min="9728" max="9728" width="5.25" style="94"/>
    <col min="9729" max="9729" width="4.625" style="94" customWidth="1"/>
    <col min="9730" max="9730" width="18.625" style="94" customWidth="1"/>
    <col min="9731" max="9731" width="20.625" style="94" customWidth="1"/>
    <col min="9732" max="9732" width="5.125" style="94" customWidth="1"/>
    <col min="9733" max="9734" width="8.625" style="94" customWidth="1"/>
    <col min="9735" max="9735" width="10.125" style="94" customWidth="1"/>
    <col min="9736" max="9736" width="20.625" style="94" customWidth="1"/>
    <col min="9737" max="9737" width="12.875" style="94" customWidth="1"/>
    <col min="9738" max="9760" width="9" style="94" customWidth="1"/>
    <col min="9761" max="9952" width="5.25" style="94" customWidth="1"/>
    <col min="9953" max="9983" width="9" style="94" customWidth="1"/>
    <col min="9984" max="9984" width="5.25" style="94"/>
    <col min="9985" max="9985" width="4.625" style="94" customWidth="1"/>
    <col min="9986" max="9986" width="18.625" style="94" customWidth="1"/>
    <col min="9987" max="9987" width="20.625" style="94" customWidth="1"/>
    <col min="9988" max="9988" width="5.125" style="94" customWidth="1"/>
    <col min="9989" max="9990" width="8.625" style="94" customWidth="1"/>
    <col min="9991" max="9991" width="10.125" style="94" customWidth="1"/>
    <col min="9992" max="9992" width="20.625" style="94" customWidth="1"/>
    <col min="9993" max="9993" width="12.875" style="94" customWidth="1"/>
    <col min="9994" max="10016" width="9" style="94" customWidth="1"/>
    <col min="10017" max="10208" width="5.25" style="94" customWidth="1"/>
    <col min="10209" max="10239" width="9" style="94" customWidth="1"/>
    <col min="10240" max="10240" width="5.25" style="94"/>
    <col min="10241" max="10241" width="4.625" style="94" customWidth="1"/>
    <col min="10242" max="10242" width="18.625" style="94" customWidth="1"/>
    <col min="10243" max="10243" width="20.625" style="94" customWidth="1"/>
    <col min="10244" max="10244" width="5.125" style="94" customWidth="1"/>
    <col min="10245" max="10246" width="8.625" style="94" customWidth="1"/>
    <col min="10247" max="10247" width="10.125" style="94" customWidth="1"/>
    <col min="10248" max="10248" width="20.625" style="94" customWidth="1"/>
    <col min="10249" max="10249" width="12.875" style="94" customWidth="1"/>
    <col min="10250" max="10272" width="9" style="94" customWidth="1"/>
    <col min="10273" max="10464" width="5.25" style="94" customWidth="1"/>
    <col min="10465" max="10495" width="9" style="94" customWidth="1"/>
    <col min="10496" max="10496" width="5.25" style="94"/>
    <col min="10497" max="10497" width="4.625" style="94" customWidth="1"/>
    <col min="10498" max="10498" width="18.625" style="94" customWidth="1"/>
    <col min="10499" max="10499" width="20.625" style="94" customWidth="1"/>
    <col min="10500" max="10500" width="5.125" style="94" customWidth="1"/>
    <col min="10501" max="10502" width="8.625" style="94" customWidth="1"/>
    <col min="10503" max="10503" width="10.125" style="94" customWidth="1"/>
    <col min="10504" max="10504" width="20.625" style="94" customWidth="1"/>
    <col min="10505" max="10505" width="12.875" style="94" customWidth="1"/>
    <col min="10506" max="10528" width="9" style="94" customWidth="1"/>
    <col min="10529" max="10720" width="5.25" style="94" customWidth="1"/>
    <col min="10721" max="10751" width="9" style="94" customWidth="1"/>
    <col min="10752" max="10752" width="5.25" style="94"/>
    <col min="10753" max="10753" width="4.625" style="94" customWidth="1"/>
    <col min="10754" max="10754" width="18.625" style="94" customWidth="1"/>
    <col min="10755" max="10755" width="20.625" style="94" customWidth="1"/>
    <col min="10756" max="10756" width="5.125" style="94" customWidth="1"/>
    <col min="10757" max="10758" width="8.625" style="94" customWidth="1"/>
    <col min="10759" max="10759" width="10.125" style="94" customWidth="1"/>
    <col min="10760" max="10760" width="20.625" style="94" customWidth="1"/>
    <col min="10761" max="10761" width="12.875" style="94" customWidth="1"/>
    <col min="10762" max="10784" width="9" style="94" customWidth="1"/>
    <col min="10785" max="10976" width="5.25" style="94" customWidth="1"/>
    <col min="10977" max="11007" width="9" style="94" customWidth="1"/>
    <col min="11008" max="11008" width="5.25" style="94"/>
    <col min="11009" max="11009" width="4.625" style="94" customWidth="1"/>
    <col min="11010" max="11010" width="18.625" style="94" customWidth="1"/>
    <col min="11011" max="11011" width="20.625" style="94" customWidth="1"/>
    <col min="11012" max="11012" width="5.125" style="94" customWidth="1"/>
    <col min="11013" max="11014" width="8.625" style="94" customWidth="1"/>
    <col min="11015" max="11015" width="10.125" style="94" customWidth="1"/>
    <col min="11016" max="11016" width="20.625" style="94" customWidth="1"/>
    <col min="11017" max="11017" width="12.875" style="94" customWidth="1"/>
    <col min="11018" max="11040" width="9" style="94" customWidth="1"/>
    <col min="11041" max="11232" width="5.25" style="94" customWidth="1"/>
    <col min="11233" max="11263" width="9" style="94" customWidth="1"/>
    <col min="11264" max="11264" width="5.25" style="94"/>
    <col min="11265" max="11265" width="4.625" style="94" customWidth="1"/>
    <col min="11266" max="11266" width="18.625" style="94" customWidth="1"/>
    <col min="11267" max="11267" width="20.625" style="94" customWidth="1"/>
    <col min="11268" max="11268" width="5.125" style="94" customWidth="1"/>
    <col min="11269" max="11270" width="8.625" style="94" customWidth="1"/>
    <col min="11271" max="11271" width="10.125" style="94" customWidth="1"/>
    <col min="11272" max="11272" width="20.625" style="94" customWidth="1"/>
    <col min="11273" max="11273" width="12.875" style="94" customWidth="1"/>
    <col min="11274" max="11296" width="9" style="94" customWidth="1"/>
    <col min="11297" max="11488" width="5.25" style="94" customWidth="1"/>
    <col min="11489" max="11519" width="9" style="94" customWidth="1"/>
    <col min="11520" max="11520" width="5.25" style="94"/>
    <col min="11521" max="11521" width="4.625" style="94" customWidth="1"/>
    <col min="11522" max="11522" width="18.625" style="94" customWidth="1"/>
    <col min="11523" max="11523" width="20.625" style="94" customWidth="1"/>
    <col min="11524" max="11524" width="5.125" style="94" customWidth="1"/>
    <col min="11525" max="11526" width="8.625" style="94" customWidth="1"/>
    <col min="11527" max="11527" width="10.125" style="94" customWidth="1"/>
    <col min="11528" max="11528" width="20.625" style="94" customWidth="1"/>
    <col min="11529" max="11529" width="12.875" style="94" customWidth="1"/>
    <col min="11530" max="11552" width="9" style="94" customWidth="1"/>
    <col min="11553" max="11744" width="5.25" style="94" customWidth="1"/>
    <col min="11745" max="11775" width="9" style="94" customWidth="1"/>
    <col min="11776" max="11776" width="5.25" style="94"/>
    <col min="11777" max="11777" width="4.625" style="94" customWidth="1"/>
    <col min="11778" max="11778" width="18.625" style="94" customWidth="1"/>
    <col min="11779" max="11779" width="20.625" style="94" customWidth="1"/>
    <col min="11780" max="11780" width="5.125" style="94" customWidth="1"/>
    <col min="11781" max="11782" width="8.625" style="94" customWidth="1"/>
    <col min="11783" max="11783" width="10.125" style="94" customWidth="1"/>
    <col min="11784" max="11784" width="20.625" style="94" customWidth="1"/>
    <col min="11785" max="11785" width="12.875" style="94" customWidth="1"/>
    <col min="11786" max="11808" width="9" style="94" customWidth="1"/>
    <col min="11809" max="12000" width="5.25" style="94" customWidth="1"/>
    <col min="12001" max="12031" width="9" style="94" customWidth="1"/>
    <col min="12032" max="12032" width="5.25" style="94"/>
    <col min="12033" max="12033" width="4.625" style="94" customWidth="1"/>
    <col min="12034" max="12034" width="18.625" style="94" customWidth="1"/>
    <col min="12035" max="12035" width="20.625" style="94" customWidth="1"/>
    <col min="12036" max="12036" width="5.125" style="94" customWidth="1"/>
    <col min="12037" max="12038" width="8.625" style="94" customWidth="1"/>
    <col min="12039" max="12039" width="10.125" style="94" customWidth="1"/>
    <col min="12040" max="12040" width="20.625" style="94" customWidth="1"/>
    <col min="12041" max="12041" width="12.875" style="94" customWidth="1"/>
    <col min="12042" max="12064" width="9" style="94" customWidth="1"/>
    <col min="12065" max="12256" width="5.25" style="94" customWidth="1"/>
    <col min="12257" max="12287" width="9" style="94" customWidth="1"/>
    <col min="12288" max="12288" width="5.25" style="94"/>
    <col min="12289" max="12289" width="4.625" style="94" customWidth="1"/>
    <col min="12290" max="12290" width="18.625" style="94" customWidth="1"/>
    <col min="12291" max="12291" width="20.625" style="94" customWidth="1"/>
    <col min="12292" max="12292" width="5.125" style="94" customWidth="1"/>
    <col min="12293" max="12294" width="8.625" style="94" customWidth="1"/>
    <col min="12295" max="12295" width="10.125" style="94" customWidth="1"/>
    <col min="12296" max="12296" width="20.625" style="94" customWidth="1"/>
    <col min="12297" max="12297" width="12.875" style="94" customWidth="1"/>
    <col min="12298" max="12320" width="9" style="94" customWidth="1"/>
    <col min="12321" max="12512" width="5.25" style="94" customWidth="1"/>
    <col min="12513" max="12543" width="9" style="94" customWidth="1"/>
    <col min="12544" max="12544" width="5.25" style="94"/>
    <col min="12545" max="12545" width="4.625" style="94" customWidth="1"/>
    <col min="12546" max="12546" width="18.625" style="94" customWidth="1"/>
    <col min="12547" max="12547" width="20.625" style="94" customWidth="1"/>
    <col min="12548" max="12548" width="5.125" style="94" customWidth="1"/>
    <col min="12549" max="12550" width="8.625" style="94" customWidth="1"/>
    <col min="12551" max="12551" width="10.125" style="94" customWidth="1"/>
    <col min="12552" max="12552" width="20.625" style="94" customWidth="1"/>
    <col min="12553" max="12553" width="12.875" style="94" customWidth="1"/>
    <col min="12554" max="12576" width="9" style="94" customWidth="1"/>
    <col min="12577" max="12768" width="5.25" style="94" customWidth="1"/>
    <col min="12769" max="12799" width="9" style="94" customWidth="1"/>
    <col min="12800" max="12800" width="5.25" style="94"/>
    <col min="12801" max="12801" width="4.625" style="94" customWidth="1"/>
    <col min="12802" max="12802" width="18.625" style="94" customWidth="1"/>
    <col min="12803" max="12803" width="20.625" style="94" customWidth="1"/>
    <col min="12804" max="12804" width="5.125" style="94" customWidth="1"/>
    <col min="12805" max="12806" width="8.625" style="94" customWidth="1"/>
    <col min="12807" max="12807" width="10.125" style="94" customWidth="1"/>
    <col min="12808" max="12808" width="20.625" style="94" customWidth="1"/>
    <col min="12809" max="12809" width="12.875" style="94" customWidth="1"/>
    <col min="12810" max="12832" width="9" style="94" customWidth="1"/>
    <col min="12833" max="13024" width="5.25" style="94" customWidth="1"/>
    <col min="13025" max="13055" width="9" style="94" customWidth="1"/>
    <col min="13056" max="13056" width="5.25" style="94"/>
    <col min="13057" max="13057" width="4.625" style="94" customWidth="1"/>
    <col min="13058" max="13058" width="18.625" style="94" customWidth="1"/>
    <col min="13059" max="13059" width="20.625" style="94" customWidth="1"/>
    <col min="13060" max="13060" width="5.125" style="94" customWidth="1"/>
    <col min="13061" max="13062" width="8.625" style="94" customWidth="1"/>
    <col min="13063" max="13063" width="10.125" style="94" customWidth="1"/>
    <col min="13064" max="13064" width="20.625" style="94" customWidth="1"/>
    <col min="13065" max="13065" width="12.875" style="94" customWidth="1"/>
    <col min="13066" max="13088" width="9" style="94" customWidth="1"/>
    <col min="13089" max="13280" width="5.25" style="94" customWidth="1"/>
    <col min="13281" max="13311" width="9" style="94" customWidth="1"/>
    <col min="13312" max="13312" width="5.25" style="94"/>
    <col min="13313" max="13313" width="4.625" style="94" customWidth="1"/>
    <col min="13314" max="13314" width="18.625" style="94" customWidth="1"/>
    <col min="13315" max="13315" width="20.625" style="94" customWidth="1"/>
    <col min="13316" max="13316" width="5.125" style="94" customWidth="1"/>
    <col min="13317" max="13318" width="8.625" style="94" customWidth="1"/>
    <col min="13319" max="13319" width="10.125" style="94" customWidth="1"/>
    <col min="13320" max="13320" width="20.625" style="94" customWidth="1"/>
    <col min="13321" max="13321" width="12.875" style="94" customWidth="1"/>
    <col min="13322" max="13344" width="9" style="94" customWidth="1"/>
    <col min="13345" max="13536" width="5.25" style="94" customWidth="1"/>
    <col min="13537" max="13567" width="9" style="94" customWidth="1"/>
    <col min="13568" max="13568" width="5.25" style="94"/>
    <col min="13569" max="13569" width="4.625" style="94" customWidth="1"/>
    <col min="13570" max="13570" width="18.625" style="94" customWidth="1"/>
    <col min="13571" max="13571" width="20.625" style="94" customWidth="1"/>
    <col min="13572" max="13572" width="5.125" style="94" customWidth="1"/>
    <col min="13573" max="13574" width="8.625" style="94" customWidth="1"/>
    <col min="13575" max="13575" width="10.125" style="94" customWidth="1"/>
    <col min="13576" max="13576" width="20.625" style="94" customWidth="1"/>
    <col min="13577" max="13577" width="12.875" style="94" customWidth="1"/>
    <col min="13578" max="13600" width="9" style="94" customWidth="1"/>
    <col min="13601" max="13792" width="5.25" style="94" customWidth="1"/>
    <col min="13793" max="13823" width="9" style="94" customWidth="1"/>
    <col min="13824" max="13824" width="5.25" style="94"/>
    <col min="13825" max="13825" width="4.625" style="94" customWidth="1"/>
    <col min="13826" max="13826" width="18.625" style="94" customWidth="1"/>
    <col min="13827" max="13827" width="20.625" style="94" customWidth="1"/>
    <col min="13828" max="13828" width="5.125" style="94" customWidth="1"/>
    <col min="13829" max="13830" width="8.625" style="94" customWidth="1"/>
    <col min="13831" max="13831" width="10.125" style="94" customWidth="1"/>
    <col min="13832" max="13832" width="20.625" style="94" customWidth="1"/>
    <col min="13833" max="13833" width="12.875" style="94" customWidth="1"/>
    <col min="13834" max="13856" width="9" style="94" customWidth="1"/>
    <col min="13857" max="14048" width="5.25" style="94" customWidth="1"/>
    <col min="14049" max="14079" width="9" style="94" customWidth="1"/>
    <col min="14080" max="14080" width="5.25" style="94"/>
    <col min="14081" max="14081" width="4.625" style="94" customWidth="1"/>
    <col min="14082" max="14082" width="18.625" style="94" customWidth="1"/>
    <col min="14083" max="14083" width="20.625" style="94" customWidth="1"/>
    <col min="14084" max="14084" width="5.125" style="94" customWidth="1"/>
    <col min="14085" max="14086" width="8.625" style="94" customWidth="1"/>
    <col min="14087" max="14087" width="10.125" style="94" customWidth="1"/>
    <col min="14088" max="14088" width="20.625" style="94" customWidth="1"/>
    <col min="14089" max="14089" width="12.875" style="94" customWidth="1"/>
    <col min="14090" max="14112" width="9" style="94" customWidth="1"/>
    <col min="14113" max="14304" width="5.25" style="94" customWidth="1"/>
    <col min="14305" max="14335" width="9" style="94" customWidth="1"/>
    <col min="14336" max="14336" width="5.25" style="94"/>
    <col min="14337" max="14337" width="4.625" style="94" customWidth="1"/>
    <col min="14338" max="14338" width="18.625" style="94" customWidth="1"/>
    <col min="14339" max="14339" width="20.625" style="94" customWidth="1"/>
    <col min="14340" max="14340" width="5.125" style="94" customWidth="1"/>
    <col min="14341" max="14342" width="8.625" style="94" customWidth="1"/>
    <col min="14343" max="14343" width="10.125" style="94" customWidth="1"/>
    <col min="14344" max="14344" width="20.625" style="94" customWidth="1"/>
    <col min="14345" max="14345" width="12.875" style="94" customWidth="1"/>
    <col min="14346" max="14368" width="9" style="94" customWidth="1"/>
    <col min="14369" max="14560" width="5.25" style="94" customWidth="1"/>
    <col min="14561" max="14591" width="9" style="94" customWidth="1"/>
    <col min="14592" max="14592" width="5.25" style="94"/>
    <col min="14593" max="14593" width="4.625" style="94" customWidth="1"/>
    <col min="14594" max="14594" width="18.625" style="94" customWidth="1"/>
    <col min="14595" max="14595" width="20.625" style="94" customWidth="1"/>
    <col min="14596" max="14596" width="5.125" style="94" customWidth="1"/>
    <col min="14597" max="14598" width="8.625" style="94" customWidth="1"/>
    <col min="14599" max="14599" width="10.125" style="94" customWidth="1"/>
    <col min="14600" max="14600" width="20.625" style="94" customWidth="1"/>
    <col min="14601" max="14601" width="12.875" style="94" customWidth="1"/>
    <col min="14602" max="14624" width="9" style="94" customWidth="1"/>
    <col min="14625" max="14816" width="5.25" style="94" customWidth="1"/>
    <col min="14817" max="14847" width="9" style="94" customWidth="1"/>
    <col min="14848" max="14848" width="5.25" style="94"/>
    <col min="14849" max="14849" width="4.625" style="94" customWidth="1"/>
    <col min="14850" max="14850" width="18.625" style="94" customWidth="1"/>
    <col min="14851" max="14851" width="20.625" style="94" customWidth="1"/>
    <col min="14852" max="14852" width="5.125" style="94" customWidth="1"/>
    <col min="14853" max="14854" width="8.625" style="94" customWidth="1"/>
    <col min="14855" max="14855" width="10.125" style="94" customWidth="1"/>
    <col min="14856" max="14856" width="20.625" style="94" customWidth="1"/>
    <col min="14857" max="14857" width="12.875" style="94" customWidth="1"/>
    <col min="14858" max="14880" width="9" style="94" customWidth="1"/>
    <col min="14881" max="15072" width="5.25" style="94" customWidth="1"/>
    <col min="15073" max="15103" width="9" style="94" customWidth="1"/>
    <col min="15104" max="15104" width="5.25" style="94"/>
    <col min="15105" max="15105" width="4.625" style="94" customWidth="1"/>
    <col min="15106" max="15106" width="18.625" style="94" customWidth="1"/>
    <col min="15107" max="15107" width="20.625" style="94" customWidth="1"/>
    <col min="15108" max="15108" width="5.125" style="94" customWidth="1"/>
    <col min="15109" max="15110" width="8.625" style="94" customWidth="1"/>
    <col min="15111" max="15111" width="10.125" style="94" customWidth="1"/>
    <col min="15112" max="15112" width="20.625" style="94" customWidth="1"/>
    <col min="15113" max="15113" width="12.875" style="94" customWidth="1"/>
    <col min="15114" max="15136" width="9" style="94" customWidth="1"/>
    <col min="15137" max="15328" width="5.25" style="94" customWidth="1"/>
    <col min="15329" max="15359" width="9" style="94" customWidth="1"/>
    <col min="15360" max="15360" width="5.25" style="94"/>
    <col min="15361" max="15361" width="4.625" style="94" customWidth="1"/>
    <col min="15362" max="15362" width="18.625" style="94" customWidth="1"/>
    <col min="15363" max="15363" width="20.625" style="94" customWidth="1"/>
    <col min="15364" max="15364" width="5.125" style="94" customWidth="1"/>
    <col min="15365" max="15366" width="8.625" style="94" customWidth="1"/>
    <col min="15367" max="15367" width="10.125" style="94" customWidth="1"/>
    <col min="15368" max="15368" width="20.625" style="94" customWidth="1"/>
    <col min="15369" max="15369" width="12.875" style="94" customWidth="1"/>
    <col min="15370" max="15392" width="9" style="94" customWidth="1"/>
    <col min="15393" max="15584" width="5.25" style="94" customWidth="1"/>
    <col min="15585" max="15615" width="9" style="94" customWidth="1"/>
    <col min="15616" max="15616" width="5.25" style="94"/>
    <col min="15617" max="15617" width="4.625" style="94" customWidth="1"/>
    <col min="15618" max="15618" width="18.625" style="94" customWidth="1"/>
    <col min="15619" max="15619" width="20.625" style="94" customWidth="1"/>
    <col min="15620" max="15620" width="5.125" style="94" customWidth="1"/>
    <col min="15621" max="15622" width="8.625" style="94" customWidth="1"/>
    <col min="15623" max="15623" width="10.125" style="94" customWidth="1"/>
    <col min="15624" max="15624" width="20.625" style="94" customWidth="1"/>
    <col min="15625" max="15625" width="12.875" style="94" customWidth="1"/>
    <col min="15626" max="15648" width="9" style="94" customWidth="1"/>
    <col min="15649" max="15840" width="5.25" style="94" customWidth="1"/>
    <col min="15841" max="15871" width="9" style="94" customWidth="1"/>
    <col min="15872" max="15872" width="5.25" style="94"/>
    <col min="15873" max="15873" width="4.625" style="94" customWidth="1"/>
    <col min="15874" max="15874" width="18.625" style="94" customWidth="1"/>
    <col min="15875" max="15875" width="20.625" style="94" customWidth="1"/>
    <col min="15876" max="15876" width="5.125" style="94" customWidth="1"/>
    <col min="15877" max="15878" width="8.625" style="94" customWidth="1"/>
    <col min="15879" max="15879" width="10.125" style="94" customWidth="1"/>
    <col min="15880" max="15880" width="20.625" style="94" customWidth="1"/>
    <col min="15881" max="15881" width="12.875" style="94" customWidth="1"/>
    <col min="15882" max="15904" width="9" style="94" customWidth="1"/>
    <col min="15905" max="16096" width="5.25" style="94" customWidth="1"/>
    <col min="16097" max="16127" width="9" style="94" customWidth="1"/>
    <col min="16128" max="16128" width="5.25" style="94"/>
    <col min="16129" max="16129" width="4.625" style="94" customWidth="1"/>
    <col min="16130" max="16130" width="18.625" style="94" customWidth="1"/>
    <col min="16131" max="16131" width="20.625" style="94" customWidth="1"/>
    <col min="16132" max="16132" width="5.125" style="94" customWidth="1"/>
    <col min="16133" max="16134" width="8.625" style="94" customWidth="1"/>
    <col min="16135" max="16135" width="10.125" style="94" customWidth="1"/>
    <col min="16136" max="16136" width="20.625" style="94" customWidth="1"/>
    <col min="16137" max="16137" width="12.875" style="94" customWidth="1"/>
    <col min="16138" max="16160" width="9" style="94" customWidth="1"/>
    <col min="16161" max="16352" width="5.25" style="94" customWidth="1"/>
    <col min="16353" max="16383" width="9" style="94" customWidth="1"/>
    <col min="16384" max="16384" width="5.25" style="94"/>
  </cols>
  <sheetData>
    <row r="1" spans="1:8" ht="18.75">
      <c r="A1" s="232" t="s">
        <v>0</v>
      </c>
      <c r="B1" s="232"/>
      <c r="C1" s="253"/>
      <c r="D1" s="232"/>
      <c r="E1" s="232"/>
      <c r="F1" s="232"/>
      <c r="G1" s="232"/>
      <c r="H1" s="232"/>
    </row>
    <row r="2" spans="1:8" ht="14.1" customHeight="1">
      <c r="A2" s="254" t="s">
        <v>484</v>
      </c>
      <c r="B2" s="254"/>
      <c r="C2" s="255"/>
      <c r="D2" s="254"/>
      <c r="E2" s="254"/>
      <c r="F2" s="254"/>
      <c r="G2" s="254"/>
      <c r="H2" s="254"/>
    </row>
    <row r="3" spans="1:8" s="96" customFormat="1" ht="14.1" customHeight="1">
      <c r="A3" s="95" t="s">
        <v>405</v>
      </c>
      <c r="B3" s="95"/>
      <c r="C3" s="256" t="s">
        <v>485</v>
      </c>
      <c r="D3" s="257"/>
      <c r="E3" s="257"/>
      <c r="F3" s="257"/>
      <c r="G3" s="257"/>
      <c r="H3" s="257"/>
    </row>
    <row r="4" spans="1:8" s="96" customFormat="1" ht="14.1" customHeight="1">
      <c r="A4" s="95" t="s">
        <v>407</v>
      </c>
      <c r="B4" s="74" t="s">
        <v>408</v>
      </c>
      <c r="C4" s="258" t="s">
        <v>486</v>
      </c>
      <c r="D4" s="259"/>
      <c r="E4" s="259"/>
      <c r="F4" s="259"/>
      <c r="G4" s="259"/>
      <c r="H4" s="259"/>
    </row>
    <row r="5" spans="1:8" s="96" customFormat="1" ht="14.1" customHeight="1">
      <c r="A5" s="95" t="s">
        <v>410</v>
      </c>
      <c r="B5" s="74" t="s">
        <v>487</v>
      </c>
      <c r="C5" s="260" t="s">
        <v>488</v>
      </c>
      <c r="D5" s="261"/>
      <c r="E5" s="261"/>
      <c r="G5" s="262" t="s">
        <v>489</v>
      </c>
      <c r="H5" s="262"/>
    </row>
    <row r="6" spans="1:8" s="96" customFormat="1" ht="21" customHeight="1">
      <c r="A6" s="79" t="s">
        <v>9</v>
      </c>
      <c r="B6" s="79" t="s">
        <v>10</v>
      </c>
      <c r="C6" s="36" t="s">
        <v>490</v>
      </c>
      <c r="D6" s="79" t="s">
        <v>12</v>
      </c>
      <c r="E6" s="79" t="s">
        <v>13</v>
      </c>
      <c r="F6" s="79" t="s">
        <v>413</v>
      </c>
      <c r="G6" s="79" t="s">
        <v>15</v>
      </c>
      <c r="H6" s="79" t="s">
        <v>16</v>
      </c>
    </row>
    <row r="7" spans="1:8" s="96" customFormat="1" ht="21" customHeight="1">
      <c r="A7" s="79">
        <v>1</v>
      </c>
      <c r="B7" s="79" t="s">
        <v>491</v>
      </c>
      <c r="C7" s="36" t="s">
        <v>492</v>
      </c>
      <c r="D7" s="79" t="s">
        <v>102</v>
      </c>
      <c r="E7" s="79">
        <v>8</v>
      </c>
      <c r="F7" s="79">
        <v>54</v>
      </c>
      <c r="G7" s="79">
        <f>E7*F7</f>
        <v>432</v>
      </c>
      <c r="H7" s="79" t="s">
        <v>493</v>
      </c>
    </row>
    <row r="8" spans="1:8" s="96" customFormat="1" ht="21" customHeight="1">
      <c r="A8" s="79">
        <v>2</v>
      </c>
      <c r="B8" s="79" t="s">
        <v>491</v>
      </c>
      <c r="C8" s="36" t="s">
        <v>494</v>
      </c>
      <c r="D8" s="79" t="s">
        <v>102</v>
      </c>
      <c r="E8" s="79">
        <v>8</v>
      </c>
      <c r="F8" s="79">
        <v>65</v>
      </c>
      <c r="G8" s="79">
        <f t="shared" ref="G8:G22" si="0">E8*F8</f>
        <v>520</v>
      </c>
      <c r="H8" s="79" t="s">
        <v>495</v>
      </c>
    </row>
    <row r="9" spans="1:8" s="96" customFormat="1" ht="21" customHeight="1">
      <c r="A9" s="79">
        <v>3</v>
      </c>
      <c r="B9" s="79" t="s">
        <v>496</v>
      </c>
      <c r="C9" s="36" t="s">
        <v>497</v>
      </c>
      <c r="D9" s="79" t="s">
        <v>102</v>
      </c>
      <c r="E9" s="79">
        <v>2</v>
      </c>
      <c r="F9" s="79">
        <v>380</v>
      </c>
      <c r="G9" s="79">
        <f t="shared" si="0"/>
        <v>760</v>
      </c>
      <c r="H9" s="79" t="s">
        <v>498</v>
      </c>
    </row>
    <row r="10" spans="1:8" s="96" customFormat="1" ht="21" customHeight="1">
      <c r="A10" s="79">
        <v>4</v>
      </c>
      <c r="B10" s="79" t="s">
        <v>496</v>
      </c>
      <c r="C10" s="36" t="s">
        <v>499</v>
      </c>
      <c r="D10" s="36" t="s">
        <v>102</v>
      </c>
      <c r="E10" s="36">
        <v>2</v>
      </c>
      <c r="F10" s="79">
        <v>260</v>
      </c>
      <c r="G10" s="79">
        <f t="shared" si="0"/>
        <v>520</v>
      </c>
      <c r="H10" s="79" t="s">
        <v>498</v>
      </c>
    </row>
    <row r="11" spans="1:8" s="96" customFormat="1" ht="21" customHeight="1">
      <c r="A11" s="79">
        <v>5</v>
      </c>
      <c r="B11" s="36" t="s">
        <v>500</v>
      </c>
      <c r="C11" s="36" t="s">
        <v>501</v>
      </c>
      <c r="D11" s="36" t="s">
        <v>416</v>
      </c>
      <c r="E11" s="36">
        <v>10</v>
      </c>
      <c r="F11" s="79">
        <v>72</v>
      </c>
      <c r="G11" s="79">
        <f t="shared" si="0"/>
        <v>720</v>
      </c>
      <c r="H11" s="79"/>
    </row>
    <row r="12" spans="1:8" s="96" customFormat="1" ht="21" customHeight="1">
      <c r="A12" s="79">
        <v>6</v>
      </c>
      <c r="B12" s="36" t="s">
        <v>502</v>
      </c>
      <c r="C12" s="36" t="s">
        <v>503</v>
      </c>
      <c r="D12" s="36" t="s">
        <v>416</v>
      </c>
      <c r="E12" s="36">
        <v>10</v>
      </c>
      <c r="F12" s="79">
        <v>15</v>
      </c>
      <c r="G12" s="79">
        <f t="shared" si="0"/>
        <v>150</v>
      </c>
      <c r="H12" s="79"/>
    </row>
    <row r="13" spans="1:8" s="96" customFormat="1" ht="21" customHeight="1">
      <c r="A13" s="79">
        <v>7</v>
      </c>
      <c r="B13" s="36" t="s">
        <v>504</v>
      </c>
      <c r="C13" s="36"/>
      <c r="D13" s="36" t="s">
        <v>416</v>
      </c>
      <c r="E13" s="36">
        <v>4</v>
      </c>
      <c r="F13" s="79">
        <v>4</v>
      </c>
      <c r="G13" s="79">
        <f t="shared" si="0"/>
        <v>16</v>
      </c>
      <c r="H13" s="79" t="s">
        <v>505</v>
      </c>
    </row>
    <row r="14" spans="1:8" s="96" customFormat="1" ht="21" customHeight="1">
      <c r="A14" s="79">
        <v>8</v>
      </c>
      <c r="B14" s="44" t="s">
        <v>506</v>
      </c>
      <c r="C14" s="44" t="s">
        <v>507</v>
      </c>
      <c r="D14" s="44" t="s">
        <v>416</v>
      </c>
      <c r="E14" s="44">
        <v>10</v>
      </c>
      <c r="F14" s="44">
        <v>28</v>
      </c>
      <c r="G14" s="79">
        <f t="shared" si="0"/>
        <v>280</v>
      </c>
      <c r="H14" s="44"/>
    </row>
    <row r="15" spans="1:8" s="96" customFormat="1" ht="21" customHeight="1">
      <c r="A15" s="79">
        <v>9</v>
      </c>
      <c r="B15" s="97" t="s">
        <v>508</v>
      </c>
      <c r="C15" s="98" t="s">
        <v>509</v>
      </c>
      <c r="D15" s="44" t="s">
        <v>113</v>
      </c>
      <c r="E15" s="59">
        <v>40</v>
      </c>
      <c r="F15" s="59">
        <v>12</v>
      </c>
      <c r="G15" s="79">
        <f t="shared" si="0"/>
        <v>480</v>
      </c>
      <c r="H15" s="36"/>
    </row>
    <row r="16" spans="1:8" s="96" customFormat="1" ht="21" customHeight="1">
      <c r="A16" s="79">
        <v>10</v>
      </c>
      <c r="B16" s="99" t="s">
        <v>510</v>
      </c>
      <c r="C16" s="98" t="s">
        <v>511</v>
      </c>
      <c r="D16" s="44" t="s">
        <v>113</v>
      </c>
      <c r="E16" s="36">
        <v>40</v>
      </c>
      <c r="F16" s="79">
        <v>38</v>
      </c>
      <c r="G16" s="79">
        <f t="shared" si="0"/>
        <v>1520</v>
      </c>
      <c r="H16" s="36"/>
    </row>
    <row r="17" spans="1:9" s="96" customFormat="1" ht="21" customHeight="1">
      <c r="A17" s="79">
        <v>11</v>
      </c>
      <c r="B17" s="79" t="s">
        <v>512</v>
      </c>
      <c r="C17" s="36" t="s">
        <v>513</v>
      </c>
      <c r="D17" s="79" t="s">
        <v>514</v>
      </c>
      <c r="E17" s="79">
        <v>2</v>
      </c>
      <c r="F17" s="79">
        <v>6</v>
      </c>
      <c r="G17" s="79">
        <f t="shared" si="0"/>
        <v>12</v>
      </c>
      <c r="H17" s="36"/>
      <c r="I17" s="100"/>
    </row>
    <row r="18" spans="1:9" s="96" customFormat="1" ht="21" customHeight="1">
      <c r="A18" s="79">
        <v>12</v>
      </c>
      <c r="B18" s="99" t="s">
        <v>515</v>
      </c>
      <c r="C18" s="99" t="s">
        <v>516</v>
      </c>
      <c r="D18" s="101" t="s">
        <v>416</v>
      </c>
      <c r="E18" s="99">
        <v>20</v>
      </c>
      <c r="F18" s="99">
        <v>38</v>
      </c>
      <c r="G18" s="79">
        <f t="shared" si="0"/>
        <v>760</v>
      </c>
      <c r="H18" s="79"/>
      <c r="I18" s="100"/>
    </row>
    <row r="19" spans="1:9" s="96" customFormat="1" ht="21" customHeight="1">
      <c r="A19" s="79">
        <v>13</v>
      </c>
      <c r="B19" s="79" t="s">
        <v>517</v>
      </c>
      <c r="C19" s="36" t="s">
        <v>518</v>
      </c>
      <c r="D19" s="79" t="s">
        <v>416</v>
      </c>
      <c r="E19" s="79">
        <v>10</v>
      </c>
      <c r="F19" s="79">
        <v>60</v>
      </c>
      <c r="G19" s="79">
        <f t="shared" si="0"/>
        <v>600</v>
      </c>
      <c r="H19" s="79"/>
      <c r="I19" s="100"/>
    </row>
    <row r="20" spans="1:9" ht="21" customHeight="1">
      <c r="A20" s="79">
        <v>14</v>
      </c>
      <c r="B20" s="79" t="s">
        <v>33</v>
      </c>
      <c r="C20" s="36" t="s">
        <v>519</v>
      </c>
      <c r="D20" s="79" t="s">
        <v>35</v>
      </c>
      <c r="E20" s="79">
        <v>30</v>
      </c>
      <c r="F20" s="79">
        <v>4</v>
      </c>
      <c r="G20" s="79">
        <f t="shared" si="0"/>
        <v>120</v>
      </c>
      <c r="H20" s="79"/>
      <c r="I20" s="102"/>
    </row>
    <row r="21" spans="1:9" ht="21" customHeight="1">
      <c r="A21" s="79">
        <v>15</v>
      </c>
      <c r="B21" s="79" t="s">
        <v>520</v>
      </c>
      <c r="C21" s="98" t="s">
        <v>521</v>
      </c>
      <c r="D21" s="79" t="s">
        <v>255</v>
      </c>
      <c r="E21" s="79">
        <v>1</v>
      </c>
      <c r="F21" s="79">
        <v>162</v>
      </c>
      <c r="G21" s="79">
        <f t="shared" si="0"/>
        <v>162</v>
      </c>
      <c r="H21" s="79" t="s">
        <v>522</v>
      </c>
      <c r="I21" s="102"/>
    </row>
    <row r="22" spans="1:9" ht="21" customHeight="1">
      <c r="A22" s="79">
        <v>16</v>
      </c>
      <c r="B22" s="51" t="s">
        <v>523</v>
      </c>
      <c r="C22" s="51" t="s">
        <v>524</v>
      </c>
      <c r="D22" s="51" t="s">
        <v>416</v>
      </c>
      <c r="E22" s="79">
        <v>134</v>
      </c>
      <c r="F22" s="79">
        <v>22</v>
      </c>
      <c r="G22" s="79">
        <f t="shared" si="0"/>
        <v>2948</v>
      </c>
      <c r="H22" s="79"/>
      <c r="I22" s="102"/>
    </row>
    <row r="23" spans="1:9" ht="21" customHeight="1">
      <c r="A23" s="251" t="s">
        <v>525</v>
      </c>
      <c r="B23" s="252"/>
      <c r="C23" s="248"/>
      <c r="D23" s="249"/>
      <c r="E23" s="249"/>
      <c r="F23" s="250"/>
      <c r="G23" s="165">
        <f>SUM(G7:G22)</f>
        <v>10000</v>
      </c>
      <c r="H23" s="47"/>
    </row>
    <row r="24" spans="1:9">
      <c r="A24" s="215" t="s">
        <v>51</v>
      </c>
      <c r="B24" s="215"/>
      <c r="C24" s="215"/>
      <c r="D24" s="215"/>
      <c r="E24" s="215"/>
      <c r="F24" s="215"/>
      <c r="G24" s="215"/>
      <c r="H24" s="215"/>
    </row>
    <row r="25" spans="1:9">
      <c r="A25" s="211" t="s">
        <v>52</v>
      </c>
      <c r="B25" s="211"/>
      <c r="C25" s="211"/>
      <c r="D25" s="211"/>
      <c r="E25" s="211"/>
      <c r="F25" s="211"/>
      <c r="G25" s="211"/>
      <c r="H25" s="211"/>
    </row>
    <row r="26" spans="1:9">
      <c r="A26" s="211" t="s">
        <v>53</v>
      </c>
      <c r="B26" s="211"/>
      <c r="C26" s="33"/>
      <c r="D26" s="211" t="s">
        <v>54</v>
      </c>
      <c r="E26" s="211"/>
      <c r="F26" s="211"/>
      <c r="G26" s="211"/>
      <c r="H26" s="211"/>
    </row>
    <row r="27" spans="1:9">
      <c r="A27" s="211" t="s">
        <v>55</v>
      </c>
      <c r="B27" s="211"/>
      <c r="C27" s="33"/>
      <c r="D27" s="211" t="s">
        <v>55</v>
      </c>
      <c r="E27" s="211"/>
      <c r="F27" s="211"/>
      <c r="G27" s="211"/>
      <c r="H27" s="211"/>
    </row>
    <row r="28" spans="1:9">
      <c r="A28" s="211" t="s">
        <v>56</v>
      </c>
      <c r="B28" s="211"/>
      <c r="C28" s="33"/>
      <c r="D28" s="211" t="s">
        <v>56</v>
      </c>
      <c r="E28" s="211"/>
      <c r="F28" s="211"/>
      <c r="G28" s="211"/>
      <c r="H28" s="211"/>
    </row>
  </sheetData>
  <mergeCells count="16">
    <mergeCell ref="C23:F23"/>
    <mergeCell ref="A23:B23"/>
    <mergeCell ref="A1:H1"/>
    <mergeCell ref="A2:H2"/>
    <mergeCell ref="C3:H3"/>
    <mergeCell ref="C4:H4"/>
    <mergeCell ref="C5:E5"/>
    <mergeCell ref="G5:H5"/>
    <mergeCell ref="A28:B28"/>
    <mergeCell ref="D28:H28"/>
    <mergeCell ref="A24:H24"/>
    <mergeCell ref="A25:H25"/>
    <mergeCell ref="A26:B26"/>
    <mergeCell ref="D26:H26"/>
    <mergeCell ref="A27:B27"/>
    <mergeCell ref="D27:H27"/>
  </mergeCells>
  <phoneticPr fontId="3" type="noConversion"/>
  <pageMargins left="0.75" right="0.75" top="1" bottom="1" header="0.5" footer="0.5"/>
  <pageSetup paperSize="9" scale="83" fitToHeight="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opLeftCell="A15" zoomScale="85" zoomScaleNormal="85" zoomScaleSheetLayoutView="100" workbookViewId="0">
      <selection activeCell="H52" sqref="H52"/>
    </sheetView>
  </sheetViews>
  <sheetFormatPr defaultRowHeight="13.5"/>
  <cols>
    <col min="1" max="1" width="4.625" style="83" customWidth="1"/>
    <col min="2" max="2" width="18.625" style="83" customWidth="1"/>
    <col min="3" max="3" width="20.625" style="83" customWidth="1"/>
    <col min="4" max="4" width="5.125" style="83" customWidth="1"/>
    <col min="5" max="6" width="8.625" style="83" customWidth="1"/>
    <col min="7" max="7" width="10.125" style="83" customWidth="1"/>
    <col min="8" max="8" width="20.625" style="83" customWidth="1"/>
    <col min="9" max="256" width="9" style="83"/>
    <col min="257" max="257" width="4.625" style="83" customWidth="1"/>
    <col min="258" max="258" width="18.625" style="83" customWidth="1"/>
    <col min="259" max="259" width="20.625" style="83" customWidth="1"/>
    <col min="260" max="260" width="5.125" style="83" customWidth="1"/>
    <col min="261" max="262" width="8.625" style="83" customWidth="1"/>
    <col min="263" max="263" width="10.125" style="83" customWidth="1"/>
    <col min="264" max="264" width="20.625" style="83" customWidth="1"/>
    <col min="265" max="512" width="9" style="83"/>
    <col min="513" max="513" width="4.625" style="83" customWidth="1"/>
    <col min="514" max="514" width="18.625" style="83" customWidth="1"/>
    <col min="515" max="515" width="20.625" style="83" customWidth="1"/>
    <col min="516" max="516" width="5.125" style="83" customWidth="1"/>
    <col min="517" max="518" width="8.625" style="83" customWidth="1"/>
    <col min="519" max="519" width="10.125" style="83" customWidth="1"/>
    <col min="520" max="520" width="20.625" style="83" customWidth="1"/>
    <col min="521" max="768" width="9" style="83"/>
    <col min="769" max="769" width="4.625" style="83" customWidth="1"/>
    <col min="770" max="770" width="18.625" style="83" customWidth="1"/>
    <col min="771" max="771" width="20.625" style="83" customWidth="1"/>
    <col min="772" max="772" width="5.125" style="83" customWidth="1"/>
    <col min="773" max="774" width="8.625" style="83" customWidth="1"/>
    <col min="775" max="775" width="10.125" style="83" customWidth="1"/>
    <col min="776" max="776" width="20.625" style="83" customWidth="1"/>
    <col min="777" max="1024" width="9" style="83"/>
    <col min="1025" max="1025" width="4.625" style="83" customWidth="1"/>
    <col min="1026" max="1026" width="18.625" style="83" customWidth="1"/>
    <col min="1027" max="1027" width="20.625" style="83" customWidth="1"/>
    <col min="1028" max="1028" width="5.125" style="83" customWidth="1"/>
    <col min="1029" max="1030" width="8.625" style="83" customWidth="1"/>
    <col min="1031" max="1031" width="10.125" style="83" customWidth="1"/>
    <col min="1032" max="1032" width="20.625" style="83" customWidth="1"/>
    <col min="1033" max="1280" width="9" style="83"/>
    <col min="1281" max="1281" width="4.625" style="83" customWidth="1"/>
    <col min="1282" max="1282" width="18.625" style="83" customWidth="1"/>
    <col min="1283" max="1283" width="20.625" style="83" customWidth="1"/>
    <col min="1284" max="1284" width="5.125" style="83" customWidth="1"/>
    <col min="1285" max="1286" width="8.625" style="83" customWidth="1"/>
    <col min="1287" max="1287" width="10.125" style="83" customWidth="1"/>
    <col min="1288" max="1288" width="20.625" style="83" customWidth="1"/>
    <col min="1289" max="1536" width="9" style="83"/>
    <col min="1537" max="1537" width="4.625" style="83" customWidth="1"/>
    <col min="1538" max="1538" width="18.625" style="83" customWidth="1"/>
    <col min="1539" max="1539" width="20.625" style="83" customWidth="1"/>
    <col min="1540" max="1540" width="5.125" style="83" customWidth="1"/>
    <col min="1541" max="1542" width="8.625" style="83" customWidth="1"/>
    <col min="1543" max="1543" width="10.125" style="83" customWidth="1"/>
    <col min="1544" max="1544" width="20.625" style="83" customWidth="1"/>
    <col min="1545" max="1792" width="9" style="83"/>
    <col min="1793" max="1793" width="4.625" style="83" customWidth="1"/>
    <col min="1794" max="1794" width="18.625" style="83" customWidth="1"/>
    <col min="1795" max="1795" width="20.625" style="83" customWidth="1"/>
    <col min="1796" max="1796" width="5.125" style="83" customWidth="1"/>
    <col min="1797" max="1798" width="8.625" style="83" customWidth="1"/>
    <col min="1799" max="1799" width="10.125" style="83" customWidth="1"/>
    <col min="1800" max="1800" width="20.625" style="83" customWidth="1"/>
    <col min="1801" max="2048" width="9" style="83"/>
    <col min="2049" max="2049" width="4.625" style="83" customWidth="1"/>
    <col min="2050" max="2050" width="18.625" style="83" customWidth="1"/>
    <col min="2051" max="2051" width="20.625" style="83" customWidth="1"/>
    <col min="2052" max="2052" width="5.125" style="83" customWidth="1"/>
    <col min="2053" max="2054" width="8.625" style="83" customWidth="1"/>
    <col min="2055" max="2055" width="10.125" style="83" customWidth="1"/>
    <col min="2056" max="2056" width="20.625" style="83" customWidth="1"/>
    <col min="2057" max="2304" width="9" style="83"/>
    <col min="2305" max="2305" width="4.625" style="83" customWidth="1"/>
    <col min="2306" max="2306" width="18.625" style="83" customWidth="1"/>
    <col min="2307" max="2307" width="20.625" style="83" customWidth="1"/>
    <col min="2308" max="2308" width="5.125" style="83" customWidth="1"/>
    <col min="2309" max="2310" width="8.625" style="83" customWidth="1"/>
    <col min="2311" max="2311" width="10.125" style="83" customWidth="1"/>
    <col min="2312" max="2312" width="20.625" style="83" customWidth="1"/>
    <col min="2313" max="2560" width="9" style="83"/>
    <col min="2561" max="2561" width="4.625" style="83" customWidth="1"/>
    <col min="2562" max="2562" width="18.625" style="83" customWidth="1"/>
    <col min="2563" max="2563" width="20.625" style="83" customWidth="1"/>
    <col min="2564" max="2564" width="5.125" style="83" customWidth="1"/>
    <col min="2565" max="2566" width="8.625" style="83" customWidth="1"/>
    <col min="2567" max="2567" width="10.125" style="83" customWidth="1"/>
    <col min="2568" max="2568" width="20.625" style="83" customWidth="1"/>
    <col min="2569" max="2816" width="9" style="83"/>
    <col min="2817" max="2817" width="4.625" style="83" customWidth="1"/>
    <col min="2818" max="2818" width="18.625" style="83" customWidth="1"/>
    <col min="2819" max="2819" width="20.625" style="83" customWidth="1"/>
    <col min="2820" max="2820" width="5.125" style="83" customWidth="1"/>
    <col min="2821" max="2822" width="8.625" style="83" customWidth="1"/>
    <col min="2823" max="2823" width="10.125" style="83" customWidth="1"/>
    <col min="2824" max="2824" width="20.625" style="83" customWidth="1"/>
    <col min="2825" max="3072" width="9" style="83"/>
    <col min="3073" max="3073" width="4.625" style="83" customWidth="1"/>
    <col min="3074" max="3074" width="18.625" style="83" customWidth="1"/>
    <col min="3075" max="3075" width="20.625" style="83" customWidth="1"/>
    <col min="3076" max="3076" width="5.125" style="83" customWidth="1"/>
    <col min="3077" max="3078" width="8.625" style="83" customWidth="1"/>
    <col min="3079" max="3079" width="10.125" style="83" customWidth="1"/>
    <col min="3080" max="3080" width="20.625" style="83" customWidth="1"/>
    <col min="3081" max="3328" width="9" style="83"/>
    <col min="3329" max="3329" width="4.625" style="83" customWidth="1"/>
    <col min="3330" max="3330" width="18.625" style="83" customWidth="1"/>
    <col min="3331" max="3331" width="20.625" style="83" customWidth="1"/>
    <col min="3332" max="3332" width="5.125" style="83" customWidth="1"/>
    <col min="3333" max="3334" width="8.625" style="83" customWidth="1"/>
    <col min="3335" max="3335" width="10.125" style="83" customWidth="1"/>
    <col min="3336" max="3336" width="20.625" style="83" customWidth="1"/>
    <col min="3337" max="3584" width="9" style="83"/>
    <col min="3585" max="3585" width="4.625" style="83" customWidth="1"/>
    <col min="3586" max="3586" width="18.625" style="83" customWidth="1"/>
    <col min="3587" max="3587" width="20.625" style="83" customWidth="1"/>
    <col min="3588" max="3588" width="5.125" style="83" customWidth="1"/>
    <col min="3589" max="3590" width="8.625" style="83" customWidth="1"/>
    <col min="3591" max="3591" width="10.125" style="83" customWidth="1"/>
    <col min="3592" max="3592" width="20.625" style="83" customWidth="1"/>
    <col min="3593" max="3840" width="9" style="83"/>
    <col min="3841" max="3841" width="4.625" style="83" customWidth="1"/>
    <col min="3842" max="3842" width="18.625" style="83" customWidth="1"/>
    <col min="3843" max="3843" width="20.625" style="83" customWidth="1"/>
    <col min="3844" max="3844" width="5.125" style="83" customWidth="1"/>
    <col min="3845" max="3846" width="8.625" style="83" customWidth="1"/>
    <col min="3847" max="3847" width="10.125" style="83" customWidth="1"/>
    <col min="3848" max="3848" width="20.625" style="83" customWidth="1"/>
    <col min="3849" max="4096" width="9" style="83"/>
    <col min="4097" max="4097" width="4.625" style="83" customWidth="1"/>
    <col min="4098" max="4098" width="18.625" style="83" customWidth="1"/>
    <col min="4099" max="4099" width="20.625" style="83" customWidth="1"/>
    <col min="4100" max="4100" width="5.125" style="83" customWidth="1"/>
    <col min="4101" max="4102" width="8.625" style="83" customWidth="1"/>
    <col min="4103" max="4103" width="10.125" style="83" customWidth="1"/>
    <col min="4104" max="4104" width="20.625" style="83" customWidth="1"/>
    <col min="4105" max="4352" width="9" style="83"/>
    <col min="4353" max="4353" width="4.625" style="83" customWidth="1"/>
    <col min="4354" max="4354" width="18.625" style="83" customWidth="1"/>
    <col min="4355" max="4355" width="20.625" style="83" customWidth="1"/>
    <col min="4356" max="4356" width="5.125" style="83" customWidth="1"/>
    <col min="4357" max="4358" width="8.625" style="83" customWidth="1"/>
    <col min="4359" max="4359" width="10.125" style="83" customWidth="1"/>
    <col min="4360" max="4360" width="20.625" style="83" customWidth="1"/>
    <col min="4361" max="4608" width="9" style="83"/>
    <col min="4609" max="4609" width="4.625" style="83" customWidth="1"/>
    <col min="4610" max="4610" width="18.625" style="83" customWidth="1"/>
    <col min="4611" max="4611" width="20.625" style="83" customWidth="1"/>
    <col min="4612" max="4612" width="5.125" style="83" customWidth="1"/>
    <col min="4613" max="4614" width="8.625" style="83" customWidth="1"/>
    <col min="4615" max="4615" width="10.125" style="83" customWidth="1"/>
    <col min="4616" max="4616" width="20.625" style="83" customWidth="1"/>
    <col min="4617" max="4864" width="9" style="83"/>
    <col min="4865" max="4865" width="4.625" style="83" customWidth="1"/>
    <col min="4866" max="4866" width="18.625" style="83" customWidth="1"/>
    <col min="4867" max="4867" width="20.625" style="83" customWidth="1"/>
    <col min="4868" max="4868" width="5.125" style="83" customWidth="1"/>
    <col min="4869" max="4870" width="8.625" style="83" customWidth="1"/>
    <col min="4871" max="4871" width="10.125" style="83" customWidth="1"/>
    <col min="4872" max="4872" width="20.625" style="83" customWidth="1"/>
    <col min="4873" max="5120" width="9" style="83"/>
    <col min="5121" max="5121" width="4.625" style="83" customWidth="1"/>
    <col min="5122" max="5122" width="18.625" style="83" customWidth="1"/>
    <col min="5123" max="5123" width="20.625" style="83" customWidth="1"/>
    <col min="5124" max="5124" width="5.125" style="83" customWidth="1"/>
    <col min="5125" max="5126" width="8.625" style="83" customWidth="1"/>
    <col min="5127" max="5127" width="10.125" style="83" customWidth="1"/>
    <col min="5128" max="5128" width="20.625" style="83" customWidth="1"/>
    <col min="5129" max="5376" width="9" style="83"/>
    <col min="5377" max="5377" width="4.625" style="83" customWidth="1"/>
    <col min="5378" max="5378" width="18.625" style="83" customWidth="1"/>
    <col min="5379" max="5379" width="20.625" style="83" customWidth="1"/>
    <col min="5380" max="5380" width="5.125" style="83" customWidth="1"/>
    <col min="5381" max="5382" width="8.625" style="83" customWidth="1"/>
    <col min="5383" max="5383" width="10.125" style="83" customWidth="1"/>
    <col min="5384" max="5384" width="20.625" style="83" customWidth="1"/>
    <col min="5385" max="5632" width="9" style="83"/>
    <col min="5633" max="5633" width="4.625" style="83" customWidth="1"/>
    <col min="5634" max="5634" width="18.625" style="83" customWidth="1"/>
    <col min="5635" max="5635" width="20.625" style="83" customWidth="1"/>
    <col min="5636" max="5636" width="5.125" style="83" customWidth="1"/>
    <col min="5637" max="5638" width="8.625" style="83" customWidth="1"/>
    <col min="5639" max="5639" width="10.125" style="83" customWidth="1"/>
    <col min="5640" max="5640" width="20.625" style="83" customWidth="1"/>
    <col min="5641" max="5888" width="9" style="83"/>
    <col min="5889" max="5889" width="4.625" style="83" customWidth="1"/>
    <col min="5890" max="5890" width="18.625" style="83" customWidth="1"/>
    <col min="5891" max="5891" width="20.625" style="83" customWidth="1"/>
    <col min="5892" max="5892" width="5.125" style="83" customWidth="1"/>
    <col min="5893" max="5894" width="8.625" style="83" customWidth="1"/>
    <col min="5895" max="5895" width="10.125" style="83" customWidth="1"/>
    <col min="5896" max="5896" width="20.625" style="83" customWidth="1"/>
    <col min="5897" max="6144" width="9" style="83"/>
    <col min="6145" max="6145" width="4.625" style="83" customWidth="1"/>
    <col min="6146" max="6146" width="18.625" style="83" customWidth="1"/>
    <col min="6147" max="6147" width="20.625" style="83" customWidth="1"/>
    <col min="6148" max="6148" width="5.125" style="83" customWidth="1"/>
    <col min="6149" max="6150" width="8.625" style="83" customWidth="1"/>
    <col min="6151" max="6151" width="10.125" style="83" customWidth="1"/>
    <col min="6152" max="6152" width="20.625" style="83" customWidth="1"/>
    <col min="6153" max="6400" width="9" style="83"/>
    <col min="6401" max="6401" width="4.625" style="83" customWidth="1"/>
    <col min="6402" max="6402" width="18.625" style="83" customWidth="1"/>
    <col min="6403" max="6403" width="20.625" style="83" customWidth="1"/>
    <col min="6404" max="6404" width="5.125" style="83" customWidth="1"/>
    <col min="6405" max="6406" width="8.625" style="83" customWidth="1"/>
    <col min="6407" max="6407" width="10.125" style="83" customWidth="1"/>
    <col min="6408" max="6408" width="20.625" style="83" customWidth="1"/>
    <col min="6409" max="6656" width="9" style="83"/>
    <col min="6657" max="6657" width="4.625" style="83" customWidth="1"/>
    <col min="6658" max="6658" width="18.625" style="83" customWidth="1"/>
    <col min="6659" max="6659" width="20.625" style="83" customWidth="1"/>
    <col min="6660" max="6660" width="5.125" style="83" customWidth="1"/>
    <col min="6661" max="6662" width="8.625" style="83" customWidth="1"/>
    <col min="6663" max="6663" width="10.125" style="83" customWidth="1"/>
    <col min="6664" max="6664" width="20.625" style="83" customWidth="1"/>
    <col min="6665" max="6912" width="9" style="83"/>
    <col min="6913" max="6913" width="4.625" style="83" customWidth="1"/>
    <col min="6914" max="6914" width="18.625" style="83" customWidth="1"/>
    <col min="6915" max="6915" width="20.625" style="83" customWidth="1"/>
    <col min="6916" max="6916" width="5.125" style="83" customWidth="1"/>
    <col min="6917" max="6918" width="8.625" style="83" customWidth="1"/>
    <col min="6919" max="6919" width="10.125" style="83" customWidth="1"/>
    <col min="6920" max="6920" width="20.625" style="83" customWidth="1"/>
    <col min="6921" max="7168" width="9" style="83"/>
    <col min="7169" max="7169" width="4.625" style="83" customWidth="1"/>
    <col min="7170" max="7170" width="18.625" style="83" customWidth="1"/>
    <col min="7171" max="7171" width="20.625" style="83" customWidth="1"/>
    <col min="7172" max="7172" width="5.125" style="83" customWidth="1"/>
    <col min="7173" max="7174" width="8.625" style="83" customWidth="1"/>
    <col min="7175" max="7175" width="10.125" style="83" customWidth="1"/>
    <col min="7176" max="7176" width="20.625" style="83" customWidth="1"/>
    <col min="7177" max="7424" width="9" style="83"/>
    <col min="7425" max="7425" width="4.625" style="83" customWidth="1"/>
    <col min="7426" max="7426" width="18.625" style="83" customWidth="1"/>
    <col min="7427" max="7427" width="20.625" style="83" customWidth="1"/>
    <col min="7428" max="7428" width="5.125" style="83" customWidth="1"/>
    <col min="7429" max="7430" width="8.625" style="83" customWidth="1"/>
    <col min="7431" max="7431" width="10.125" style="83" customWidth="1"/>
    <col min="7432" max="7432" width="20.625" style="83" customWidth="1"/>
    <col min="7433" max="7680" width="9" style="83"/>
    <col min="7681" max="7681" width="4.625" style="83" customWidth="1"/>
    <col min="7682" max="7682" width="18.625" style="83" customWidth="1"/>
    <col min="7683" max="7683" width="20.625" style="83" customWidth="1"/>
    <col min="7684" max="7684" width="5.125" style="83" customWidth="1"/>
    <col min="7685" max="7686" width="8.625" style="83" customWidth="1"/>
    <col min="7687" max="7687" width="10.125" style="83" customWidth="1"/>
    <col min="7688" max="7688" width="20.625" style="83" customWidth="1"/>
    <col min="7689" max="7936" width="9" style="83"/>
    <col min="7937" max="7937" width="4.625" style="83" customWidth="1"/>
    <col min="7938" max="7938" width="18.625" style="83" customWidth="1"/>
    <col min="7939" max="7939" width="20.625" style="83" customWidth="1"/>
    <col min="7940" max="7940" width="5.125" style="83" customWidth="1"/>
    <col min="7941" max="7942" width="8.625" style="83" customWidth="1"/>
    <col min="7943" max="7943" width="10.125" style="83" customWidth="1"/>
    <col min="7944" max="7944" width="20.625" style="83" customWidth="1"/>
    <col min="7945" max="8192" width="9" style="83"/>
    <col min="8193" max="8193" width="4.625" style="83" customWidth="1"/>
    <col min="8194" max="8194" width="18.625" style="83" customWidth="1"/>
    <col min="8195" max="8195" width="20.625" style="83" customWidth="1"/>
    <col min="8196" max="8196" width="5.125" style="83" customWidth="1"/>
    <col min="8197" max="8198" width="8.625" style="83" customWidth="1"/>
    <col min="8199" max="8199" width="10.125" style="83" customWidth="1"/>
    <col min="8200" max="8200" width="20.625" style="83" customWidth="1"/>
    <col min="8201" max="8448" width="9" style="83"/>
    <col min="8449" max="8449" width="4.625" style="83" customWidth="1"/>
    <col min="8450" max="8450" width="18.625" style="83" customWidth="1"/>
    <col min="8451" max="8451" width="20.625" style="83" customWidth="1"/>
    <col min="8452" max="8452" width="5.125" style="83" customWidth="1"/>
    <col min="8453" max="8454" width="8.625" style="83" customWidth="1"/>
    <col min="8455" max="8455" width="10.125" style="83" customWidth="1"/>
    <col min="8456" max="8456" width="20.625" style="83" customWidth="1"/>
    <col min="8457" max="8704" width="9" style="83"/>
    <col min="8705" max="8705" width="4.625" style="83" customWidth="1"/>
    <col min="8706" max="8706" width="18.625" style="83" customWidth="1"/>
    <col min="8707" max="8707" width="20.625" style="83" customWidth="1"/>
    <col min="8708" max="8708" width="5.125" style="83" customWidth="1"/>
    <col min="8709" max="8710" width="8.625" style="83" customWidth="1"/>
    <col min="8711" max="8711" width="10.125" style="83" customWidth="1"/>
    <col min="8712" max="8712" width="20.625" style="83" customWidth="1"/>
    <col min="8713" max="8960" width="9" style="83"/>
    <col min="8961" max="8961" width="4.625" style="83" customWidth="1"/>
    <col min="8962" max="8962" width="18.625" style="83" customWidth="1"/>
    <col min="8963" max="8963" width="20.625" style="83" customWidth="1"/>
    <col min="8964" max="8964" width="5.125" style="83" customWidth="1"/>
    <col min="8965" max="8966" width="8.625" style="83" customWidth="1"/>
    <col min="8967" max="8967" width="10.125" style="83" customWidth="1"/>
    <col min="8968" max="8968" width="20.625" style="83" customWidth="1"/>
    <col min="8969" max="9216" width="9" style="83"/>
    <col min="9217" max="9217" width="4.625" style="83" customWidth="1"/>
    <col min="9218" max="9218" width="18.625" style="83" customWidth="1"/>
    <col min="9219" max="9219" width="20.625" style="83" customWidth="1"/>
    <col min="9220" max="9220" width="5.125" style="83" customWidth="1"/>
    <col min="9221" max="9222" width="8.625" style="83" customWidth="1"/>
    <col min="9223" max="9223" width="10.125" style="83" customWidth="1"/>
    <col min="9224" max="9224" width="20.625" style="83" customWidth="1"/>
    <col min="9225" max="9472" width="9" style="83"/>
    <col min="9473" max="9473" width="4.625" style="83" customWidth="1"/>
    <col min="9474" max="9474" width="18.625" style="83" customWidth="1"/>
    <col min="9475" max="9475" width="20.625" style="83" customWidth="1"/>
    <col min="9476" max="9476" width="5.125" style="83" customWidth="1"/>
    <col min="9477" max="9478" width="8.625" style="83" customWidth="1"/>
    <col min="9479" max="9479" width="10.125" style="83" customWidth="1"/>
    <col min="9480" max="9480" width="20.625" style="83" customWidth="1"/>
    <col min="9481" max="9728" width="9" style="83"/>
    <col min="9729" max="9729" width="4.625" style="83" customWidth="1"/>
    <col min="9730" max="9730" width="18.625" style="83" customWidth="1"/>
    <col min="9731" max="9731" width="20.625" style="83" customWidth="1"/>
    <col min="9732" max="9732" width="5.125" style="83" customWidth="1"/>
    <col min="9733" max="9734" width="8.625" style="83" customWidth="1"/>
    <col min="9735" max="9735" width="10.125" style="83" customWidth="1"/>
    <col min="9736" max="9736" width="20.625" style="83" customWidth="1"/>
    <col min="9737" max="9984" width="9" style="83"/>
    <col min="9985" max="9985" width="4.625" style="83" customWidth="1"/>
    <col min="9986" max="9986" width="18.625" style="83" customWidth="1"/>
    <col min="9987" max="9987" width="20.625" style="83" customWidth="1"/>
    <col min="9988" max="9988" width="5.125" style="83" customWidth="1"/>
    <col min="9989" max="9990" width="8.625" style="83" customWidth="1"/>
    <col min="9991" max="9991" width="10.125" style="83" customWidth="1"/>
    <col min="9992" max="9992" width="20.625" style="83" customWidth="1"/>
    <col min="9993" max="10240" width="9" style="83"/>
    <col min="10241" max="10241" width="4.625" style="83" customWidth="1"/>
    <col min="10242" max="10242" width="18.625" style="83" customWidth="1"/>
    <col min="10243" max="10243" width="20.625" style="83" customWidth="1"/>
    <col min="10244" max="10244" width="5.125" style="83" customWidth="1"/>
    <col min="10245" max="10246" width="8.625" style="83" customWidth="1"/>
    <col min="10247" max="10247" width="10.125" style="83" customWidth="1"/>
    <col min="10248" max="10248" width="20.625" style="83" customWidth="1"/>
    <col min="10249" max="10496" width="9" style="83"/>
    <col min="10497" max="10497" width="4.625" style="83" customWidth="1"/>
    <col min="10498" max="10498" width="18.625" style="83" customWidth="1"/>
    <col min="10499" max="10499" width="20.625" style="83" customWidth="1"/>
    <col min="10500" max="10500" width="5.125" style="83" customWidth="1"/>
    <col min="10501" max="10502" width="8.625" style="83" customWidth="1"/>
    <col min="10503" max="10503" width="10.125" style="83" customWidth="1"/>
    <col min="10504" max="10504" width="20.625" style="83" customWidth="1"/>
    <col min="10505" max="10752" width="9" style="83"/>
    <col min="10753" max="10753" width="4.625" style="83" customWidth="1"/>
    <col min="10754" max="10754" width="18.625" style="83" customWidth="1"/>
    <col min="10755" max="10755" width="20.625" style="83" customWidth="1"/>
    <col min="10756" max="10756" width="5.125" style="83" customWidth="1"/>
    <col min="10757" max="10758" width="8.625" style="83" customWidth="1"/>
    <col min="10759" max="10759" width="10.125" style="83" customWidth="1"/>
    <col min="10760" max="10760" width="20.625" style="83" customWidth="1"/>
    <col min="10761" max="11008" width="9" style="83"/>
    <col min="11009" max="11009" width="4.625" style="83" customWidth="1"/>
    <col min="11010" max="11010" width="18.625" style="83" customWidth="1"/>
    <col min="11011" max="11011" width="20.625" style="83" customWidth="1"/>
    <col min="11012" max="11012" width="5.125" style="83" customWidth="1"/>
    <col min="11013" max="11014" width="8.625" style="83" customWidth="1"/>
    <col min="11015" max="11015" width="10.125" style="83" customWidth="1"/>
    <col min="11016" max="11016" width="20.625" style="83" customWidth="1"/>
    <col min="11017" max="11264" width="9" style="83"/>
    <col min="11265" max="11265" width="4.625" style="83" customWidth="1"/>
    <col min="11266" max="11266" width="18.625" style="83" customWidth="1"/>
    <col min="11267" max="11267" width="20.625" style="83" customWidth="1"/>
    <col min="11268" max="11268" width="5.125" style="83" customWidth="1"/>
    <col min="11269" max="11270" width="8.625" style="83" customWidth="1"/>
    <col min="11271" max="11271" width="10.125" style="83" customWidth="1"/>
    <col min="11272" max="11272" width="20.625" style="83" customWidth="1"/>
    <col min="11273" max="11520" width="9" style="83"/>
    <col min="11521" max="11521" width="4.625" style="83" customWidth="1"/>
    <col min="11522" max="11522" width="18.625" style="83" customWidth="1"/>
    <col min="11523" max="11523" width="20.625" style="83" customWidth="1"/>
    <col min="11524" max="11524" width="5.125" style="83" customWidth="1"/>
    <col min="11525" max="11526" width="8.625" style="83" customWidth="1"/>
    <col min="11527" max="11527" width="10.125" style="83" customWidth="1"/>
    <col min="11528" max="11528" width="20.625" style="83" customWidth="1"/>
    <col min="11529" max="11776" width="9" style="83"/>
    <col min="11777" max="11777" width="4.625" style="83" customWidth="1"/>
    <col min="11778" max="11778" width="18.625" style="83" customWidth="1"/>
    <col min="11779" max="11779" width="20.625" style="83" customWidth="1"/>
    <col min="11780" max="11780" width="5.125" style="83" customWidth="1"/>
    <col min="11781" max="11782" width="8.625" style="83" customWidth="1"/>
    <col min="11783" max="11783" width="10.125" style="83" customWidth="1"/>
    <col min="11784" max="11784" width="20.625" style="83" customWidth="1"/>
    <col min="11785" max="12032" width="9" style="83"/>
    <col min="12033" max="12033" width="4.625" style="83" customWidth="1"/>
    <col min="12034" max="12034" width="18.625" style="83" customWidth="1"/>
    <col min="12035" max="12035" width="20.625" style="83" customWidth="1"/>
    <col min="12036" max="12036" width="5.125" style="83" customWidth="1"/>
    <col min="12037" max="12038" width="8.625" style="83" customWidth="1"/>
    <col min="12039" max="12039" width="10.125" style="83" customWidth="1"/>
    <col min="12040" max="12040" width="20.625" style="83" customWidth="1"/>
    <col min="12041" max="12288" width="9" style="83"/>
    <col min="12289" max="12289" width="4.625" style="83" customWidth="1"/>
    <col min="12290" max="12290" width="18.625" style="83" customWidth="1"/>
    <col min="12291" max="12291" width="20.625" style="83" customWidth="1"/>
    <col min="12292" max="12292" width="5.125" style="83" customWidth="1"/>
    <col min="12293" max="12294" width="8.625" style="83" customWidth="1"/>
    <col min="12295" max="12295" width="10.125" style="83" customWidth="1"/>
    <col min="12296" max="12296" width="20.625" style="83" customWidth="1"/>
    <col min="12297" max="12544" width="9" style="83"/>
    <col min="12545" max="12545" width="4.625" style="83" customWidth="1"/>
    <col min="12546" max="12546" width="18.625" style="83" customWidth="1"/>
    <col min="12547" max="12547" width="20.625" style="83" customWidth="1"/>
    <col min="12548" max="12548" width="5.125" style="83" customWidth="1"/>
    <col min="12549" max="12550" width="8.625" style="83" customWidth="1"/>
    <col min="12551" max="12551" width="10.125" style="83" customWidth="1"/>
    <col min="12552" max="12552" width="20.625" style="83" customWidth="1"/>
    <col min="12553" max="12800" width="9" style="83"/>
    <col min="12801" max="12801" width="4.625" style="83" customWidth="1"/>
    <col min="12802" max="12802" width="18.625" style="83" customWidth="1"/>
    <col min="12803" max="12803" width="20.625" style="83" customWidth="1"/>
    <col min="12804" max="12804" width="5.125" style="83" customWidth="1"/>
    <col min="12805" max="12806" width="8.625" style="83" customWidth="1"/>
    <col min="12807" max="12807" width="10.125" style="83" customWidth="1"/>
    <col min="12808" max="12808" width="20.625" style="83" customWidth="1"/>
    <col min="12809" max="13056" width="9" style="83"/>
    <col min="13057" max="13057" width="4.625" style="83" customWidth="1"/>
    <col min="13058" max="13058" width="18.625" style="83" customWidth="1"/>
    <col min="13059" max="13059" width="20.625" style="83" customWidth="1"/>
    <col min="13060" max="13060" width="5.125" style="83" customWidth="1"/>
    <col min="13061" max="13062" width="8.625" style="83" customWidth="1"/>
    <col min="13063" max="13063" width="10.125" style="83" customWidth="1"/>
    <col min="13064" max="13064" width="20.625" style="83" customWidth="1"/>
    <col min="13065" max="13312" width="9" style="83"/>
    <col min="13313" max="13313" width="4.625" style="83" customWidth="1"/>
    <col min="13314" max="13314" width="18.625" style="83" customWidth="1"/>
    <col min="13315" max="13315" width="20.625" style="83" customWidth="1"/>
    <col min="13316" max="13316" width="5.125" style="83" customWidth="1"/>
    <col min="13317" max="13318" width="8.625" style="83" customWidth="1"/>
    <col min="13319" max="13319" width="10.125" style="83" customWidth="1"/>
    <col min="13320" max="13320" width="20.625" style="83" customWidth="1"/>
    <col min="13321" max="13568" width="9" style="83"/>
    <col min="13569" max="13569" width="4.625" style="83" customWidth="1"/>
    <col min="13570" max="13570" width="18.625" style="83" customWidth="1"/>
    <col min="13571" max="13571" width="20.625" style="83" customWidth="1"/>
    <col min="13572" max="13572" width="5.125" style="83" customWidth="1"/>
    <col min="13573" max="13574" width="8.625" style="83" customWidth="1"/>
    <col min="13575" max="13575" width="10.125" style="83" customWidth="1"/>
    <col min="13576" max="13576" width="20.625" style="83" customWidth="1"/>
    <col min="13577" max="13824" width="9" style="83"/>
    <col min="13825" max="13825" width="4.625" style="83" customWidth="1"/>
    <col min="13826" max="13826" width="18.625" style="83" customWidth="1"/>
    <col min="13827" max="13827" width="20.625" style="83" customWidth="1"/>
    <col min="13828" max="13828" width="5.125" style="83" customWidth="1"/>
    <col min="13829" max="13830" width="8.625" style="83" customWidth="1"/>
    <col min="13831" max="13831" width="10.125" style="83" customWidth="1"/>
    <col min="13832" max="13832" width="20.625" style="83" customWidth="1"/>
    <col min="13833" max="14080" width="9" style="83"/>
    <col min="14081" max="14081" width="4.625" style="83" customWidth="1"/>
    <col min="14082" max="14082" width="18.625" style="83" customWidth="1"/>
    <col min="14083" max="14083" width="20.625" style="83" customWidth="1"/>
    <col min="14084" max="14084" width="5.125" style="83" customWidth="1"/>
    <col min="14085" max="14086" width="8.625" style="83" customWidth="1"/>
    <col min="14087" max="14087" width="10.125" style="83" customWidth="1"/>
    <col min="14088" max="14088" width="20.625" style="83" customWidth="1"/>
    <col min="14089" max="14336" width="9" style="83"/>
    <col min="14337" max="14337" width="4.625" style="83" customWidth="1"/>
    <col min="14338" max="14338" width="18.625" style="83" customWidth="1"/>
    <col min="14339" max="14339" width="20.625" style="83" customWidth="1"/>
    <col min="14340" max="14340" width="5.125" style="83" customWidth="1"/>
    <col min="14341" max="14342" width="8.625" style="83" customWidth="1"/>
    <col min="14343" max="14343" width="10.125" style="83" customWidth="1"/>
    <col min="14344" max="14344" width="20.625" style="83" customWidth="1"/>
    <col min="14345" max="14592" width="9" style="83"/>
    <col min="14593" max="14593" width="4.625" style="83" customWidth="1"/>
    <col min="14594" max="14594" width="18.625" style="83" customWidth="1"/>
    <col min="14595" max="14595" width="20.625" style="83" customWidth="1"/>
    <col min="14596" max="14596" width="5.125" style="83" customWidth="1"/>
    <col min="14597" max="14598" width="8.625" style="83" customWidth="1"/>
    <col min="14599" max="14599" width="10.125" style="83" customWidth="1"/>
    <col min="14600" max="14600" width="20.625" style="83" customWidth="1"/>
    <col min="14601" max="14848" width="9" style="83"/>
    <col min="14849" max="14849" width="4.625" style="83" customWidth="1"/>
    <col min="14850" max="14850" width="18.625" style="83" customWidth="1"/>
    <col min="14851" max="14851" width="20.625" style="83" customWidth="1"/>
    <col min="14852" max="14852" width="5.125" style="83" customWidth="1"/>
    <col min="14853" max="14854" width="8.625" style="83" customWidth="1"/>
    <col min="14855" max="14855" width="10.125" style="83" customWidth="1"/>
    <col min="14856" max="14856" width="20.625" style="83" customWidth="1"/>
    <col min="14857" max="15104" width="9" style="83"/>
    <col min="15105" max="15105" width="4.625" style="83" customWidth="1"/>
    <col min="15106" max="15106" width="18.625" style="83" customWidth="1"/>
    <col min="15107" max="15107" width="20.625" style="83" customWidth="1"/>
    <col min="15108" max="15108" width="5.125" style="83" customWidth="1"/>
    <col min="15109" max="15110" width="8.625" style="83" customWidth="1"/>
    <col min="15111" max="15111" width="10.125" style="83" customWidth="1"/>
    <col min="15112" max="15112" width="20.625" style="83" customWidth="1"/>
    <col min="15113" max="15360" width="9" style="83"/>
    <col min="15361" max="15361" width="4.625" style="83" customWidth="1"/>
    <col min="15362" max="15362" width="18.625" style="83" customWidth="1"/>
    <col min="15363" max="15363" width="20.625" style="83" customWidth="1"/>
    <col min="15364" max="15364" width="5.125" style="83" customWidth="1"/>
    <col min="15365" max="15366" width="8.625" style="83" customWidth="1"/>
    <col min="15367" max="15367" width="10.125" style="83" customWidth="1"/>
    <col min="15368" max="15368" width="20.625" style="83" customWidth="1"/>
    <col min="15369" max="15616" width="9" style="83"/>
    <col min="15617" max="15617" width="4.625" style="83" customWidth="1"/>
    <col min="15618" max="15618" width="18.625" style="83" customWidth="1"/>
    <col min="15619" max="15619" width="20.625" style="83" customWidth="1"/>
    <col min="15620" max="15620" width="5.125" style="83" customWidth="1"/>
    <col min="15621" max="15622" width="8.625" style="83" customWidth="1"/>
    <col min="15623" max="15623" width="10.125" style="83" customWidth="1"/>
    <col min="15624" max="15624" width="20.625" style="83" customWidth="1"/>
    <col min="15625" max="15872" width="9" style="83"/>
    <col min="15873" max="15873" width="4.625" style="83" customWidth="1"/>
    <col min="15874" max="15874" width="18.625" style="83" customWidth="1"/>
    <col min="15875" max="15875" width="20.625" style="83" customWidth="1"/>
    <col min="15876" max="15876" width="5.125" style="83" customWidth="1"/>
    <col min="15877" max="15878" width="8.625" style="83" customWidth="1"/>
    <col min="15879" max="15879" width="10.125" style="83" customWidth="1"/>
    <col min="15880" max="15880" width="20.625" style="83" customWidth="1"/>
    <col min="15881" max="16128" width="9" style="83"/>
    <col min="16129" max="16129" width="4.625" style="83" customWidth="1"/>
    <col min="16130" max="16130" width="18.625" style="83" customWidth="1"/>
    <col min="16131" max="16131" width="20.625" style="83" customWidth="1"/>
    <col min="16132" max="16132" width="5.125" style="83" customWidth="1"/>
    <col min="16133" max="16134" width="8.625" style="83" customWidth="1"/>
    <col min="16135" max="16135" width="10.125" style="83" customWidth="1"/>
    <col min="16136" max="16136" width="20.625" style="83" customWidth="1"/>
    <col min="16137" max="16384" width="9" style="83"/>
  </cols>
  <sheetData>
    <row r="1" spans="1:8" s="73" customFormat="1" ht="21" customHeight="1">
      <c r="A1" s="253" t="s">
        <v>431</v>
      </c>
      <c r="B1" s="264"/>
      <c r="C1" s="264"/>
      <c r="D1" s="264"/>
      <c r="E1" s="264"/>
      <c r="F1" s="264"/>
      <c r="G1" s="264"/>
      <c r="H1" s="264"/>
    </row>
    <row r="2" spans="1:8" ht="14.1" customHeight="1">
      <c r="A2" s="233" t="s">
        <v>1</v>
      </c>
      <c r="B2" s="233"/>
      <c r="C2" s="233"/>
      <c r="D2" s="233"/>
      <c r="E2" s="233"/>
      <c r="F2" s="233"/>
      <c r="G2" s="233"/>
      <c r="H2" s="233"/>
    </row>
    <row r="3" spans="1:8" s="89" customFormat="1" ht="14.1" customHeight="1">
      <c r="A3" s="88" t="s">
        <v>432</v>
      </c>
      <c r="B3" s="88"/>
      <c r="C3" s="246" t="s">
        <v>433</v>
      </c>
      <c r="D3" s="246"/>
      <c r="E3" s="246"/>
    </row>
    <row r="4" spans="1:8" s="89" customFormat="1" ht="14.1" customHeight="1">
      <c r="A4" s="88" t="s">
        <v>434</v>
      </c>
      <c r="B4" s="88" t="s">
        <v>435</v>
      </c>
      <c r="C4" s="246" t="s">
        <v>436</v>
      </c>
      <c r="D4" s="246"/>
      <c r="E4" s="246"/>
    </row>
    <row r="5" spans="1:8" s="89" customFormat="1" ht="14.1" customHeight="1">
      <c r="A5" s="88" t="s">
        <v>437</v>
      </c>
      <c r="B5" s="88" t="s">
        <v>438</v>
      </c>
      <c r="C5" s="247" t="s">
        <v>439</v>
      </c>
      <c r="D5" s="247"/>
      <c r="E5" s="247"/>
      <c r="F5" s="247"/>
      <c r="G5" s="265">
        <v>44725</v>
      </c>
      <c r="H5" s="265"/>
    </row>
    <row r="6" spans="1:8" s="90" customFormat="1" ht="21" customHeight="1">
      <c r="A6" s="76" t="s">
        <v>9</v>
      </c>
      <c r="B6" s="76" t="s">
        <v>10</v>
      </c>
      <c r="C6" s="76" t="s">
        <v>11</v>
      </c>
      <c r="D6" s="76" t="s">
        <v>12</v>
      </c>
      <c r="E6" s="76" t="s">
        <v>13</v>
      </c>
      <c r="F6" s="76" t="s">
        <v>413</v>
      </c>
      <c r="G6" s="76" t="s">
        <v>15</v>
      </c>
      <c r="H6" s="76" t="s">
        <v>16</v>
      </c>
    </row>
    <row r="7" spans="1:8" s="90" customFormat="1" ht="21" customHeight="1">
      <c r="A7" s="76">
        <v>1</v>
      </c>
      <c r="B7" s="79" t="s">
        <v>440</v>
      </c>
      <c r="C7" s="79" t="s">
        <v>441</v>
      </c>
      <c r="D7" s="54" t="s">
        <v>102</v>
      </c>
      <c r="E7" s="79">
        <v>40</v>
      </c>
      <c r="F7" s="79">
        <v>78</v>
      </c>
      <c r="G7" s="76">
        <f t="shared" ref="G7:G44" si="0">E7*F7</f>
        <v>3120</v>
      </c>
      <c r="H7" s="76"/>
    </row>
    <row r="8" spans="1:8" s="90" customFormat="1" ht="21" customHeight="1">
      <c r="A8" s="76">
        <v>2</v>
      </c>
      <c r="B8" s="79" t="s">
        <v>440</v>
      </c>
      <c r="C8" s="79" t="s">
        <v>442</v>
      </c>
      <c r="D8" s="54" t="s">
        <v>102</v>
      </c>
      <c r="E8" s="79">
        <v>4</v>
      </c>
      <c r="F8" s="79">
        <v>119</v>
      </c>
      <c r="G8" s="76">
        <f t="shared" si="0"/>
        <v>476</v>
      </c>
      <c r="H8" s="76"/>
    </row>
    <row r="9" spans="1:8" s="90" customFormat="1" ht="21" customHeight="1">
      <c r="A9" s="76">
        <v>3</v>
      </c>
      <c r="B9" s="79" t="s">
        <v>440</v>
      </c>
      <c r="C9" s="79" t="s">
        <v>443</v>
      </c>
      <c r="D9" s="54" t="s">
        <v>102</v>
      </c>
      <c r="E9" s="79">
        <v>2</v>
      </c>
      <c r="F9" s="79">
        <v>350</v>
      </c>
      <c r="G9" s="76">
        <f t="shared" si="0"/>
        <v>700</v>
      </c>
      <c r="H9" s="76"/>
    </row>
    <row r="10" spans="1:8" s="90" customFormat="1" ht="21" customHeight="1">
      <c r="A10" s="76">
        <v>4</v>
      </c>
      <c r="B10" s="36" t="s">
        <v>444</v>
      </c>
      <c r="C10" s="36" t="s">
        <v>445</v>
      </c>
      <c r="D10" s="54" t="s">
        <v>113</v>
      </c>
      <c r="E10" s="36">
        <v>40</v>
      </c>
      <c r="F10" s="79">
        <v>11</v>
      </c>
      <c r="G10" s="76">
        <f t="shared" si="0"/>
        <v>440</v>
      </c>
      <c r="H10" s="76"/>
    </row>
    <row r="11" spans="1:8" s="90" customFormat="1" ht="21" customHeight="1">
      <c r="A11" s="76">
        <v>5</v>
      </c>
      <c r="B11" s="36" t="s">
        <v>446</v>
      </c>
      <c r="C11" s="36" t="s">
        <v>447</v>
      </c>
      <c r="D11" s="54" t="s">
        <v>76</v>
      </c>
      <c r="E11" s="36">
        <v>2</v>
      </c>
      <c r="F11" s="79">
        <v>135</v>
      </c>
      <c r="G11" s="76">
        <f t="shared" si="0"/>
        <v>270</v>
      </c>
      <c r="H11" s="80"/>
    </row>
    <row r="12" spans="1:8" s="90" customFormat="1" ht="21" customHeight="1">
      <c r="A12" s="76">
        <v>6</v>
      </c>
      <c r="B12" s="91" t="s">
        <v>448</v>
      </c>
      <c r="C12" s="54" t="s">
        <v>449</v>
      </c>
      <c r="D12" s="54" t="s">
        <v>191</v>
      </c>
      <c r="E12" s="79">
        <v>1</v>
      </c>
      <c r="F12" s="79">
        <v>22</v>
      </c>
      <c r="G12" s="76">
        <f t="shared" si="0"/>
        <v>22</v>
      </c>
      <c r="H12" s="76"/>
    </row>
    <row r="13" spans="1:8" s="90" customFormat="1" ht="21" customHeight="1">
      <c r="A13" s="76">
        <v>7</v>
      </c>
      <c r="B13" s="91" t="s">
        <v>448</v>
      </c>
      <c r="C13" s="54" t="s">
        <v>450</v>
      </c>
      <c r="D13" s="54" t="s">
        <v>191</v>
      </c>
      <c r="E13" s="79">
        <v>1</v>
      </c>
      <c r="F13" s="79">
        <v>22</v>
      </c>
      <c r="G13" s="76">
        <f t="shared" si="0"/>
        <v>22</v>
      </c>
      <c r="H13" s="76"/>
    </row>
    <row r="14" spans="1:8" s="90" customFormat="1" ht="21" customHeight="1">
      <c r="A14" s="76">
        <v>8</v>
      </c>
      <c r="B14" s="91" t="s">
        <v>448</v>
      </c>
      <c r="C14" s="54" t="s">
        <v>451</v>
      </c>
      <c r="D14" s="54" t="s">
        <v>191</v>
      </c>
      <c r="E14" s="79">
        <v>1</v>
      </c>
      <c r="F14" s="79">
        <v>22</v>
      </c>
      <c r="G14" s="76">
        <f t="shared" si="0"/>
        <v>22</v>
      </c>
      <c r="H14" s="76"/>
    </row>
    <row r="15" spans="1:8" s="90" customFormat="1" ht="21" customHeight="1">
      <c r="A15" s="76">
        <v>9</v>
      </c>
      <c r="B15" s="91" t="s">
        <v>448</v>
      </c>
      <c r="C15" s="54" t="s">
        <v>452</v>
      </c>
      <c r="D15" s="54" t="s">
        <v>191</v>
      </c>
      <c r="E15" s="79">
        <v>1</v>
      </c>
      <c r="F15" s="79">
        <v>22</v>
      </c>
      <c r="G15" s="76">
        <f t="shared" si="0"/>
        <v>22</v>
      </c>
      <c r="H15" s="76"/>
    </row>
    <row r="16" spans="1:8" s="90" customFormat="1" ht="21" customHeight="1">
      <c r="A16" s="76">
        <v>10</v>
      </c>
      <c r="B16" s="91" t="s">
        <v>448</v>
      </c>
      <c r="C16" s="54" t="s">
        <v>453</v>
      </c>
      <c r="D16" s="54" t="s">
        <v>191</v>
      </c>
      <c r="E16" s="79">
        <v>1</v>
      </c>
      <c r="F16" s="79">
        <v>22</v>
      </c>
      <c r="G16" s="76">
        <f t="shared" si="0"/>
        <v>22</v>
      </c>
      <c r="H16" s="76"/>
    </row>
    <row r="17" spans="1:8" s="90" customFormat="1" ht="21" customHeight="1">
      <c r="A17" s="76">
        <v>11</v>
      </c>
      <c r="B17" s="91" t="s">
        <v>448</v>
      </c>
      <c r="C17" s="54" t="s">
        <v>454</v>
      </c>
      <c r="D17" s="54" t="s">
        <v>191</v>
      </c>
      <c r="E17" s="79">
        <v>1</v>
      </c>
      <c r="F17" s="79">
        <v>22</v>
      </c>
      <c r="G17" s="76">
        <f t="shared" si="0"/>
        <v>22</v>
      </c>
      <c r="H17" s="76"/>
    </row>
    <row r="18" spans="1:8" s="90" customFormat="1" ht="21" customHeight="1">
      <c r="A18" s="76">
        <v>12</v>
      </c>
      <c r="B18" s="91" t="s">
        <v>448</v>
      </c>
      <c r="C18" s="54" t="s">
        <v>455</v>
      </c>
      <c r="D18" s="54" t="s">
        <v>191</v>
      </c>
      <c r="E18" s="79">
        <v>1</v>
      </c>
      <c r="F18" s="79">
        <v>22</v>
      </c>
      <c r="G18" s="76">
        <f t="shared" si="0"/>
        <v>22</v>
      </c>
      <c r="H18" s="76"/>
    </row>
    <row r="19" spans="1:8" s="90" customFormat="1" ht="21" customHeight="1">
      <c r="A19" s="76">
        <v>13</v>
      </c>
      <c r="B19" s="91" t="s">
        <v>448</v>
      </c>
      <c r="C19" s="54" t="s">
        <v>456</v>
      </c>
      <c r="D19" s="54" t="s">
        <v>191</v>
      </c>
      <c r="E19" s="79">
        <v>1</v>
      </c>
      <c r="F19" s="79">
        <v>22</v>
      </c>
      <c r="G19" s="76">
        <f t="shared" si="0"/>
        <v>22</v>
      </c>
      <c r="H19" s="76"/>
    </row>
    <row r="20" spans="1:8" s="90" customFormat="1" ht="21" customHeight="1">
      <c r="A20" s="76">
        <v>14</v>
      </c>
      <c r="B20" s="91" t="s">
        <v>448</v>
      </c>
      <c r="C20" s="54" t="s">
        <v>457</v>
      </c>
      <c r="D20" s="54" t="s">
        <v>191</v>
      </c>
      <c r="E20" s="79">
        <v>1</v>
      </c>
      <c r="F20" s="79">
        <v>22</v>
      </c>
      <c r="G20" s="76">
        <f t="shared" si="0"/>
        <v>22</v>
      </c>
      <c r="H20" s="80"/>
    </row>
    <row r="21" spans="1:8" s="90" customFormat="1" ht="21" customHeight="1">
      <c r="A21" s="76">
        <v>15</v>
      </c>
      <c r="B21" s="91" t="s">
        <v>448</v>
      </c>
      <c r="C21" s="54" t="s">
        <v>458</v>
      </c>
      <c r="D21" s="54" t="s">
        <v>191</v>
      </c>
      <c r="E21" s="79">
        <v>1</v>
      </c>
      <c r="F21" s="79">
        <v>22</v>
      </c>
      <c r="G21" s="76">
        <f t="shared" si="0"/>
        <v>22</v>
      </c>
      <c r="H21" s="76"/>
    </row>
    <row r="22" spans="1:8" s="90" customFormat="1" ht="21" customHeight="1">
      <c r="A22" s="76">
        <v>16</v>
      </c>
      <c r="B22" s="91" t="s">
        <v>448</v>
      </c>
      <c r="C22" s="54" t="s">
        <v>459</v>
      </c>
      <c r="D22" s="54" t="s">
        <v>191</v>
      </c>
      <c r="E22" s="79">
        <v>1</v>
      </c>
      <c r="F22" s="79">
        <v>22</v>
      </c>
      <c r="G22" s="76">
        <f t="shared" si="0"/>
        <v>22</v>
      </c>
      <c r="H22" s="76"/>
    </row>
    <row r="23" spans="1:8" s="90" customFormat="1" ht="21" customHeight="1">
      <c r="A23" s="76">
        <v>17</v>
      </c>
      <c r="B23" s="91" t="s">
        <v>448</v>
      </c>
      <c r="C23" s="54" t="s">
        <v>460</v>
      </c>
      <c r="D23" s="54" t="s">
        <v>191</v>
      </c>
      <c r="E23" s="79">
        <v>1</v>
      </c>
      <c r="F23" s="79">
        <v>22</v>
      </c>
      <c r="G23" s="76">
        <f t="shared" si="0"/>
        <v>22</v>
      </c>
      <c r="H23" s="76"/>
    </row>
    <row r="24" spans="1:8" s="90" customFormat="1" ht="21" customHeight="1">
      <c r="A24" s="76">
        <v>18</v>
      </c>
      <c r="B24" s="91" t="s">
        <v>448</v>
      </c>
      <c r="C24" s="54" t="s">
        <v>461</v>
      </c>
      <c r="D24" s="54" t="s">
        <v>191</v>
      </c>
      <c r="E24" s="79">
        <v>1</v>
      </c>
      <c r="F24" s="79">
        <v>22</v>
      </c>
      <c r="G24" s="76">
        <f t="shared" si="0"/>
        <v>22</v>
      </c>
      <c r="H24" s="76"/>
    </row>
    <row r="25" spans="1:8" s="90" customFormat="1" ht="21" customHeight="1">
      <c r="A25" s="76">
        <v>19</v>
      </c>
      <c r="B25" s="91" t="s">
        <v>448</v>
      </c>
      <c r="C25" s="54" t="s">
        <v>462</v>
      </c>
      <c r="D25" s="54" t="s">
        <v>191</v>
      </c>
      <c r="E25" s="79">
        <v>1</v>
      </c>
      <c r="F25" s="79">
        <v>22</v>
      </c>
      <c r="G25" s="76">
        <f t="shared" si="0"/>
        <v>22</v>
      </c>
      <c r="H25" s="76"/>
    </row>
    <row r="26" spans="1:8" s="90" customFormat="1" ht="21" customHeight="1">
      <c r="A26" s="76">
        <v>20</v>
      </c>
      <c r="B26" s="91" t="s">
        <v>448</v>
      </c>
      <c r="C26" s="54" t="s">
        <v>463</v>
      </c>
      <c r="D26" s="54" t="s">
        <v>191</v>
      </c>
      <c r="E26" s="79">
        <v>1</v>
      </c>
      <c r="F26" s="79">
        <v>22</v>
      </c>
      <c r="G26" s="76">
        <f t="shared" si="0"/>
        <v>22</v>
      </c>
      <c r="H26" s="76"/>
    </row>
    <row r="27" spans="1:8" s="90" customFormat="1" ht="21" customHeight="1">
      <c r="A27" s="76">
        <v>21</v>
      </c>
      <c r="B27" s="91" t="s">
        <v>448</v>
      </c>
      <c r="C27" s="54" t="s">
        <v>464</v>
      </c>
      <c r="D27" s="54" t="s">
        <v>191</v>
      </c>
      <c r="E27" s="79">
        <v>1</v>
      </c>
      <c r="F27" s="79">
        <v>22</v>
      </c>
      <c r="G27" s="76">
        <f t="shared" si="0"/>
        <v>22</v>
      </c>
      <c r="H27" s="76"/>
    </row>
    <row r="28" spans="1:8" s="90" customFormat="1" ht="21" customHeight="1">
      <c r="A28" s="76">
        <v>22</v>
      </c>
      <c r="B28" s="91" t="s">
        <v>448</v>
      </c>
      <c r="C28" s="54" t="s">
        <v>465</v>
      </c>
      <c r="D28" s="54" t="s">
        <v>191</v>
      </c>
      <c r="E28" s="79">
        <v>1</v>
      </c>
      <c r="F28" s="79">
        <v>22</v>
      </c>
      <c r="G28" s="76">
        <f t="shared" si="0"/>
        <v>22</v>
      </c>
      <c r="H28" s="76"/>
    </row>
    <row r="29" spans="1:8" s="90" customFormat="1" ht="21" customHeight="1">
      <c r="A29" s="76">
        <v>23</v>
      </c>
      <c r="B29" s="91" t="s">
        <v>448</v>
      </c>
      <c r="C29" s="54" t="s">
        <v>466</v>
      </c>
      <c r="D29" s="54" t="s">
        <v>191</v>
      </c>
      <c r="E29" s="79">
        <v>1</v>
      </c>
      <c r="F29" s="79">
        <v>22</v>
      </c>
      <c r="G29" s="76">
        <f t="shared" si="0"/>
        <v>22</v>
      </c>
      <c r="H29" s="76"/>
    </row>
    <row r="30" spans="1:8" s="90" customFormat="1" ht="21" customHeight="1">
      <c r="A30" s="76">
        <v>24</v>
      </c>
      <c r="B30" s="91" t="s">
        <v>448</v>
      </c>
      <c r="C30" s="54" t="s">
        <v>467</v>
      </c>
      <c r="D30" s="54" t="s">
        <v>191</v>
      </c>
      <c r="E30" s="79">
        <v>1</v>
      </c>
      <c r="F30" s="79">
        <v>22</v>
      </c>
      <c r="G30" s="76">
        <f t="shared" si="0"/>
        <v>22</v>
      </c>
      <c r="H30" s="76"/>
    </row>
    <row r="31" spans="1:8" s="90" customFormat="1" ht="21" customHeight="1">
      <c r="A31" s="76">
        <v>25</v>
      </c>
      <c r="B31" s="91" t="s">
        <v>448</v>
      </c>
      <c r="C31" s="54" t="s">
        <v>468</v>
      </c>
      <c r="D31" s="54" t="s">
        <v>191</v>
      </c>
      <c r="E31" s="79">
        <v>1</v>
      </c>
      <c r="F31" s="79">
        <v>22</v>
      </c>
      <c r="G31" s="76">
        <f t="shared" si="0"/>
        <v>22</v>
      </c>
      <c r="H31" s="76"/>
    </row>
    <row r="32" spans="1:8" s="90" customFormat="1" ht="21" customHeight="1">
      <c r="A32" s="76">
        <v>26</v>
      </c>
      <c r="B32" s="91" t="s">
        <v>448</v>
      </c>
      <c r="C32" s="54" t="s">
        <v>469</v>
      </c>
      <c r="D32" s="54" t="s">
        <v>191</v>
      </c>
      <c r="E32" s="79">
        <v>1</v>
      </c>
      <c r="F32" s="79">
        <v>22</v>
      </c>
      <c r="G32" s="76">
        <f t="shared" si="0"/>
        <v>22</v>
      </c>
      <c r="H32" s="76"/>
    </row>
    <row r="33" spans="1:8" s="90" customFormat="1" ht="21" customHeight="1">
      <c r="A33" s="76">
        <v>27</v>
      </c>
      <c r="B33" s="91" t="s">
        <v>448</v>
      </c>
      <c r="C33" s="54" t="s">
        <v>470</v>
      </c>
      <c r="D33" s="54" t="s">
        <v>191</v>
      </c>
      <c r="E33" s="79">
        <v>1</v>
      </c>
      <c r="F33" s="79">
        <v>22</v>
      </c>
      <c r="G33" s="76">
        <f t="shared" si="0"/>
        <v>22</v>
      </c>
      <c r="H33" s="76"/>
    </row>
    <row r="34" spans="1:8" s="90" customFormat="1" ht="21" customHeight="1">
      <c r="A34" s="76">
        <v>28</v>
      </c>
      <c r="B34" s="91" t="s">
        <v>448</v>
      </c>
      <c r="C34" s="54" t="s">
        <v>471</v>
      </c>
      <c r="D34" s="54" t="s">
        <v>191</v>
      </c>
      <c r="E34" s="79">
        <v>1</v>
      </c>
      <c r="F34" s="79">
        <v>22</v>
      </c>
      <c r="G34" s="76">
        <f t="shared" si="0"/>
        <v>22</v>
      </c>
      <c r="H34" s="76"/>
    </row>
    <row r="35" spans="1:8" s="90" customFormat="1" ht="21" customHeight="1">
      <c r="A35" s="76">
        <v>29</v>
      </c>
      <c r="B35" s="91" t="s">
        <v>448</v>
      </c>
      <c r="C35" s="54" t="s">
        <v>472</v>
      </c>
      <c r="D35" s="54" t="s">
        <v>191</v>
      </c>
      <c r="E35" s="79">
        <v>1</v>
      </c>
      <c r="F35" s="79">
        <v>22</v>
      </c>
      <c r="G35" s="76">
        <f t="shared" si="0"/>
        <v>22</v>
      </c>
      <c r="H35" s="76"/>
    </row>
    <row r="36" spans="1:8" s="90" customFormat="1" ht="21" customHeight="1">
      <c r="A36" s="76">
        <v>30</v>
      </c>
      <c r="B36" s="36" t="s">
        <v>473</v>
      </c>
      <c r="C36" s="36" t="s">
        <v>474</v>
      </c>
      <c r="D36" s="44" t="s">
        <v>191</v>
      </c>
      <c r="E36" s="36">
        <v>1</v>
      </c>
      <c r="F36" s="79">
        <v>50</v>
      </c>
      <c r="G36" s="76">
        <f t="shared" si="0"/>
        <v>50</v>
      </c>
      <c r="H36" s="76"/>
    </row>
    <row r="37" spans="1:8" s="90" customFormat="1" ht="21" customHeight="1">
      <c r="A37" s="76">
        <v>31</v>
      </c>
      <c r="B37" s="36" t="s">
        <v>475</v>
      </c>
      <c r="C37" s="36" t="s">
        <v>476</v>
      </c>
      <c r="D37" s="36" t="s">
        <v>416</v>
      </c>
      <c r="E37" s="79">
        <v>500</v>
      </c>
      <c r="F37" s="79">
        <v>0.2</v>
      </c>
      <c r="G37" s="76">
        <f t="shared" si="0"/>
        <v>100</v>
      </c>
      <c r="H37" s="76"/>
    </row>
    <row r="38" spans="1:8" s="90" customFormat="1" ht="21" customHeight="1">
      <c r="A38" s="76">
        <v>32</v>
      </c>
      <c r="B38" s="36" t="s">
        <v>475</v>
      </c>
      <c r="C38" s="46" t="s">
        <v>477</v>
      </c>
      <c r="D38" s="36" t="s">
        <v>416</v>
      </c>
      <c r="E38" s="79">
        <v>500</v>
      </c>
      <c r="F38" s="79">
        <v>0.2</v>
      </c>
      <c r="G38" s="76">
        <f t="shared" si="0"/>
        <v>100</v>
      </c>
      <c r="H38" s="76"/>
    </row>
    <row r="39" spans="1:8" s="90" customFormat="1" ht="21" customHeight="1">
      <c r="A39" s="76">
        <v>33</v>
      </c>
      <c r="B39" s="54" t="s">
        <v>478</v>
      </c>
      <c r="C39" s="54" t="s">
        <v>479</v>
      </c>
      <c r="D39" s="36" t="s">
        <v>416</v>
      </c>
      <c r="E39" s="79">
        <v>500</v>
      </c>
      <c r="F39" s="92">
        <v>0.1</v>
      </c>
      <c r="G39" s="76">
        <f t="shared" si="0"/>
        <v>50</v>
      </c>
      <c r="H39" s="76"/>
    </row>
    <row r="40" spans="1:8" s="90" customFormat="1" ht="21" customHeight="1">
      <c r="A40" s="76">
        <v>34</v>
      </c>
      <c r="B40" s="36" t="s">
        <v>475</v>
      </c>
      <c r="C40" s="36" t="s">
        <v>480</v>
      </c>
      <c r="D40" s="36" t="s">
        <v>416</v>
      </c>
      <c r="E40" s="79">
        <v>500</v>
      </c>
      <c r="F40" s="79">
        <v>0.2</v>
      </c>
      <c r="G40" s="76">
        <f t="shared" si="0"/>
        <v>100</v>
      </c>
      <c r="H40" s="76"/>
    </row>
    <row r="41" spans="1:8" s="90" customFormat="1" ht="21" customHeight="1">
      <c r="A41" s="76">
        <v>35</v>
      </c>
      <c r="B41" s="36" t="s">
        <v>481</v>
      </c>
      <c r="C41" s="36">
        <v>9013</v>
      </c>
      <c r="D41" s="36" t="s">
        <v>416</v>
      </c>
      <c r="E41" s="79">
        <v>500</v>
      </c>
      <c r="F41" s="79">
        <v>0.2</v>
      </c>
      <c r="G41" s="76">
        <f t="shared" si="0"/>
        <v>100</v>
      </c>
      <c r="H41" s="76"/>
    </row>
    <row r="42" spans="1:8" s="90" customFormat="1" ht="21" customHeight="1">
      <c r="A42" s="76">
        <v>36</v>
      </c>
      <c r="B42" s="76" t="s">
        <v>481</v>
      </c>
      <c r="C42" s="76">
        <v>9012</v>
      </c>
      <c r="D42" s="36" t="s">
        <v>416</v>
      </c>
      <c r="E42" s="79">
        <v>500</v>
      </c>
      <c r="F42" s="46">
        <v>0.2</v>
      </c>
      <c r="G42" s="76">
        <f t="shared" si="0"/>
        <v>100</v>
      </c>
      <c r="H42" s="76"/>
    </row>
    <row r="43" spans="1:8" s="90" customFormat="1" ht="21" customHeight="1">
      <c r="A43" s="76">
        <v>37</v>
      </c>
      <c r="B43" s="36" t="s">
        <v>482</v>
      </c>
      <c r="C43" s="36" t="s">
        <v>483</v>
      </c>
      <c r="D43" s="36" t="s">
        <v>416</v>
      </c>
      <c r="E43" s="79">
        <v>500</v>
      </c>
      <c r="F43" s="79">
        <v>0.25</v>
      </c>
      <c r="G43" s="76">
        <f t="shared" si="0"/>
        <v>125</v>
      </c>
      <c r="H43" s="76"/>
    </row>
    <row r="44" spans="1:8" s="90" customFormat="1" ht="21" customHeight="1">
      <c r="A44" s="76">
        <v>38</v>
      </c>
      <c r="B44" s="51" t="s">
        <v>430</v>
      </c>
      <c r="C44" s="82" t="s">
        <v>401</v>
      </c>
      <c r="D44" s="51" t="s">
        <v>149</v>
      </c>
      <c r="E44" s="79">
        <v>46</v>
      </c>
      <c r="F44" s="79">
        <v>65</v>
      </c>
      <c r="G44" s="76">
        <f t="shared" si="0"/>
        <v>2990</v>
      </c>
      <c r="H44" s="76"/>
    </row>
    <row r="45" spans="1:8" ht="21" customHeight="1">
      <c r="A45" s="263" t="s">
        <v>50</v>
      </c>
      <c r="B45" s="263"/>
      <c r="C45" s="266"/>
      <c r="D45" s="267"/>
      <c r="E45" s="267"/>
      <c r="F45" s="268"/>
      <c r="G45" s="166">
        <f>SUM(G7:G44)</f>
        <v>9249</v>
      </c>
      <c r="H45" s="46"/>
    </row>
    <row r="46" spans="1:8">
      <c r="A46" s="84"/>
      <c r="B46" s="84"/>
      <c r="C46" s="84"/>
      <c r="D46" s="84"/>
      <c r="E46" s="84"/>
      <c r="F46" s="84"/>
      <c r="G46" s="84"/>
      <c r="H46" s="84"/>
    </row>
    <row r="47" spans="1:8" s="93" customFormat="1">
      <c r="A47" s="85" t="s">
        <v>51</v>
      </c>
      <c r="B47" s="85"/>
      <c r="C47" s="85"/>
      <c r="D47" s="86"/>
      <c r="E47" s="86"/>
      <c r="F47" s="86"/>
      <c r="G47" s="86"/>
      <c r="H47" s="74"/>
    </row>
    <row r="48" spans="1:8" s="93" customFormat="1">
      <c r="A48" s="85" t="s">
        <v>52</v>
      </c>
      <c r="B48" s="85"/>
      <c r="C48" s="85"/>
      <c r="D48" s="74"/>
      <c r="E48" s="74"/>
      <c r="F48" s="74"/>
      <c r="G48" s="74"/>
      <c r="H48" s="74"/>
    </row>
    <row r="49" spans="1:8" s="93" customFormat="1">
      <c r="A49" s="74" t="s">
        <v>53</v>
      </c>
      <c r="B49" s="87"/>
      <c r="C49" s="74"/>
      <c r="D49" s="74"/>
      <c r="E49" s="74"/>
      <c r="F49" s="74" t="s">
        <v>54</v>
      </c>
      <c r="G49" s="74"/>
      <c r="H49" s="74"/>
    </row>
    <row r="50" spans="1:8" s="93" customFormat="1">
      <c r="A50" s="74" t="s">
        <v>55</v>
      </c>
      <c r="B50" s="87"/>
      <c r="C50" s="74"/>
      <c r="D50" s="74"/>
      <c r="E50" s="74"/>
      <c r="F50" s="74" t="s">
        <v>55</v>
      </c>
      <c r="G50" s="74"/>
      <c r="H50" s="74"/>
    </row>
    <row r="51" spans="1:8" s="93" customFormat="1">
      <c r="A51" s="74" t="s">
        <v>56</v>
      </c>
      <c r="B51" s="87"/>
      <c r="C51" s="74"/>
      <c r="D51" s="74"/>
      <c r="E51" s="74"/>
      <c r="F51" s="74" t="s">
        <v>56</v>
      </c>
      <c r="G51" s="74"/>
      <c r="H51" s="74"/>
    </row>
  </sheetData>
  <mergeCells count="8">
    <mergeCell ref="A45:B45"/>
    <mergeCell ref="A1:H1"/>
    <mergeCell ref="A2:H2"/>
    <mergeCell ref="C3:E3"/>
    <mergeCell ref="C4:E4"/>
    <mergeCell ref="C5:F5"/>
    <mergeCell ref="G5:H5"/>
    <mergeCell ref="C45:F45"/>
  </mergeCells>
  <phoneticPr fontId="3" type="noConversion"/>
  <pageMargins left="0.75" right="0.75" top="1" bottom="1" header="0.5" footer="0.5"/>
  <pageSetup paperSize="9" scale="83" fitToHeight="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SheetLayoutView="100" workbookViewId="0">
      <selection activeCell="G7" sqref="G7:G15"/>
    </sheetView>
  </sheetViews>
  <sheetFormatPr defaultRowHeight="13.5"/>
  <cols>
    <col min="1" max="1" width="4.625" style="83" customWidth="1"/>
    <col min="2" max="2" width="18.625" style="83" customWidth="1"/>
    <col min="3" max="3" width="20.625" style="83" customWidth="1"/>
    <col min="4" max="4" width="5.125" style="83" customWidth="1"/>
    <col min="5" max="6" width="8.625" style="83" customWidth="1"/>
    <col min="7" max="7" width="10.125" style="83" customWidth="1"/>
    <col min="8" max="8" width="20.625" style="83" customWidth="1"/>
    <col min="9" max="256" width="9" style="83"/>
    <col min="257" max="257" width="4.625" style="83" customWidth="1"/>
    <col min="258" max="258" width="18.625" style="83" customWidth="1"/>
    <col min="259" max="259" width="20.625" style="83" customWidth="1"/>
    <col min="260" max="260" width="5.125" style="83" customWidth="1"/>
    <col min="261" max="262" width="8.625" style="83" customWidth="1"/>
    <col min="263" max="263" width="10.125" style="83" customWidth="1"/>
    <col min="264" max="264" width="20.625" style="83" customWidth="1"/>
    <col min="265" max="512" width="9" style="83"/>
    <col min="513" max="513" width="4.625" style="83" customWidth="1"/>
    <col min="514" max="514" width="18.625" style="83" customWidth="1"/>
    <col min="515" max="515" width="20.625" style="83" customWidth="1"/>
    <col min="516" max="516" width="5.125" style="83" customWidth="1"/>
    <col min="517" max="518" width="8.625" style="83" customWidth="1"/>
    <col min="519" max="519" width="10.125" style="83" customWidth="1"/>
    <col min="520" max="520" width="20.625" style="83" customWidth="1"/>
    <col min="521" max="768" width="9" style="83"/>
    <col min="769" max="769" width="4.625" style="83" customWidth="1"/>
    <col min="770" max="770" width="18.625" style="83" customWidth="1"/>
    <col min="771" max="771" width="20.625" style="83" customWidth="1"/>
    <col min="772" max="772" width="5.125" style="83" customWidth="1"/>
    <col min="773" max="774" width="8.625" style="83" customWidth="1"/>
    <col min="775" max="775" width="10.125" style="83" customWidth="1"/>
    <col min="776" max="776" width="20.625" style="83" customWidth="1"/>
    <col min="777" max="1024" width="9" style="83"/>
    <col min="1025" max="1025" width="4.625" style="83" customWidth="1"/>
    <col min="1026" max="1026" width="18.625" style="83" customWidth="1"/>
    <col min="1027" max="1027" width="20.625" style="83" customWidth="1"/>
    <col min="1028" max="1028" width="5.125" style="83" customWidth="1"/>
    <col min="1029" max="1030" width="8.625" style="83" customWidth="1"/>
    <col min="1031" max="1031" width="10.125" style="83" customWidth="1"/>
    <col min="1032" max="1032" width="20.625" style="83" customWidth="1"/>
    <col min="1033" max="1280" width="9" style="83"/>
    <col min="1281" max="1281" width="4.625" style="83" customWidth="1"/>
    <col min="1282" max="1282" width="18.625" style="83" customWidth="1"/>
    <col min="1283" max="1283" width="20.625" style="83" customWidth="1"/>
    <col min="1284" max="1284" width="5.125" style="83" customWidth="1"/>
    <col min="1285" max="1286" width="8.625" style="83" customWidth="1"/>
    <col min="1287" max="1287" width="10.125" style="83" customWidth="1"/>
    <col min="1288" max="1288" width="20.625" style="83" customWidth="1"/>
    <col min="1289" max="1536" width="9" style="83"/>
    <col min="1537" max="1537" width="4.625" style="83" customWidth="1"/>
    <col min="1538" max="1538" width="18.625" style="83" customWidth="1"/>
    <col min="1539" max="1539" width="20.625" style="83" customWidth="1"/>
    <col min="1540" max="1540" width="5.125" style="83" customWidth="1"/>
    <col min="1541" max="1542" width="8.625" style="83" customWidth="1"/>
    <col min="1543" max="1543" width="10.125" style="83" customWidth="1"/>
    <col min="1544" max="1544" width="20.625" style="83" customWidth="1"/>
    <col min="1545" max="1792" width="9" style="83"/>
    <col min="1793" max="1793" width="4.625" style="83" customWidth="1"/>
    <col min="1794" max="1794" width="18.625" style="83" customWidth="1"/>
    <col min="1795" max="1795" width="20.625" style="83" customWidth="1"/>
    <col min="1796" max="1796" width="5.125" style="83" customWidth="1"/>
    <col min="1797" max="1798" width="8.625" style="83" customWidth="1"/>
    <col min="1799" max="1799" width="10.125" style="83" customWidth="1"/>
    <col min="1800" max="1800" width="20.625" style="83" customWidth="1"/>
    <col min="1801" max="2048" width="9" style="83"/>
    <col min="2049" max="2049" width="4.625" style="83" customWidth="1"/>
    <col min="2050" max="2050" width="18.625" style="83" customWidth="1"/>
    <col min="2051" max="2051" width="20.625" style="83" customWidth="1"/>
    <col min="2052" max="2052" width="5.125" style="83" customWidth="1"/>
    <col min="2053" max="2054" width="8.625" style="83" customWidth="1"/>
    <col min="2055" max="2055" width="10.125" style="83" customWidth="1"/>
    <col min="2056" max="2056" width="20.625" style="83" customWidth="1"/>
    <col min="2057" max="2304" width="9" style="83"/>
    <col min="2305" max="2305" width="4.625" style="83" customWidth="1"/>
    <col min="2306" max="2306" width="18.625" style="83" customWidth="1"/>
    <col min="2307" max="2307" width="20.625" style="83" customWidth="1"/>
    <col min="2308" max="2308" width="5.125" style="83" customWidth="1"/>
    <col min="2309" max="2310" width="8.625" style="83" customWidth="1"/>
    <col min="2311" max="2311" width="10.125" style="83" customWidth="1"/>
    <col min="2312" max="2312" width="20.625" style="83" customWidth="1"/>
    <col min="2313" max="2560" width="9" style="83"/>
    <col min="2561" max="2561" width="4.625" style="83" customWidth="1"/>
    <col min="2562" max="2562" width="18.625" style="83" customWidth="1"/>
    <col min="2563" max="2563" width="20.625" style="83" customWidth="1"/>
    <col min="2564" max="2564" width="5.125" style="83" customWidth="1"/>
    <col min="2565" max="2566" width="8.625" style="83" customWidth="1"/>
    <col min="2567" max="2567" width="10.125" style="83" customWidth="1"/>
    <col min="2568" max="2568" width="20.625" style="83" customWidth="1"/>
    <col min="2569" max="2816" width="9" style="83"/>
    <col min="2817" max="2817" width="4.625" style="83" customWidth="1"/>
    <col min="2818" max="2818" width="18.625" style="83" customWidth="1"/>
    <col min="2819" max="2819" width="20.625" style="83" customWidth="1"/>
    <col min="2820" max="2820" width="5.125" style="83" customWidth="1"/>
    <col min="2821" max="2822" width="8.625" style="83" customWidth="1"/>
    <col min="2823" max="2823" width="10.125" style="83" customWidth="1"/>
    <col min="2824" max="2824" width="20.625" style="83" customWidth="1"/>
    <col min="2825" max="3072" width="9" style="83"/>
    <col min="3073" max="3073" width="4.625" style="83" customWidth="1"/>
    <col min="3074" max="3074" width="18.625" style="83" customWidth="1"/>
    <col min="3075" max="3075" width="20.625" style="83" customWidth="1"/>
    <col min="3076" max="3076" width="5.125" style="83" customWidth="1"/>
    <col min="3077" max="3078" width="8.625" style="83" customWidth="1"/>
    <col min="3079" max="3079" width="10.125" style="83" customWidth="1"/>
    <col min="3080" max="3080" width="20.625" style="83" customWidth="1"/>
    <col min="3081" max="3328" width="9" style="83"/>
    <col min="3329" max="3329" width="4.625" style="83" customWidth="1"/>
    <col min="3330" max="3330" width="18.625" style="83" customWidth="1"/>
    <col min="3331" max="3331" width="20.625" style="83" customWidth="1"/>
    <col min="3332" max="3332" width="5.125" style="83" customWidth="1"/>
    <col min="3333" max="3334" width="8.625" style="83" customWidth="1"/>
    <col min="3335" max="3335" width="10.125" style="83" customWidth="1"/>
    <col min="3336" max="3336" width="20.625" style="83" customWidth="1"/>
    <col min="3337" max="3584" width="9" style="83"/>
    <col min="3585" max="3585" width="4.625" style="83" customWidth="1"/>
    <col min="3586" max="3586" width="18.625" style="83" customWidth="1"/>
    <col min="3587" max="3587" width="20.625" style="83" customWidth="1"/>
    <col min="3588" max="3588" width="5.125" style="83" customWidth="1"/>
    <col min="3589" max="3590" width="8.625" style="83" customWidth="1"/>
    <col min="3591" max="3591" width="10.125" style="83" customWidth="1"/>
    <col min="3592" max="3592" width="20.625" style="83" customWidth="1"/>
    <col min="3593" max="3840" width="9" style="83"/>
    <col min="3841" max="3841" width="4.625" style="83" customWidth="1"/>
    <col min="3842" max="3842" width="18.625" style="83" customWidth="1"/>
    <col min="3843" max="3843" width="20.625" style="83" customWidth="1"/>
    <col min="3844" max="3844" width="5.125" style="83" customWidth="1"/>
    <col min="3845" max="3846" width="8.625" style="83" customWidth="1"/>
    <col min="3847" max="3847" width="10.125" style="83" customWidth="1"/>
    <col min="3848" max="3848" width="20.625" style="83" customWidth="1"/>
    <col min="3849" max="4096" width="9" style="83"/>
    <col min="4097" max="4097" width="4.625" style="83" customWidth="1"/>
    <col min="4098" max="4098" width="18.625" style="83" customWidth="1"/>
    <col min="4099" max="4099" width="20.625" style="83" customWidth="1"/>
    <col min="4100" max="4100" width="5.125" style="83" customWidth="1"/>
    <col min="4101" max="4102" width="8.625" style="83" customWidth="1"/>
    <col min="4103" max="4103" width="10.125" style="83" customWidth="1"/>
    <col min="4104" max="4104" width="20.625" style="83" customWidth="1"/>
    <col min="4105" max="4352" width="9" style="83"/>
    <col min="4353" max="4353" width="4.625" style="83" customWidth="1"/>
    <col min="4354" max="4354" width="18.625" style="83" customWidth="1"/>
    <col min="4355" max="4355" width="20.625" style="83" customWidth="1"/>
    <col min="4356" max="4356" width="5.125" style="83" customWidth="1"/>
    <col min="4357" max="4358" width="8.625" style="83" customWidth="1"/>
    <col min="4359" max="4359" width="10.125" style="83" customWidth="1"/>
    <col min="4360" max="4360" width="20.625" style="83" customWidth="1"/>
    <col min="4361" max="4608" width="9" style="83"/>
    <col min="4609" max="4609" width="4.625" style="83" customWidth="1"/>
    <col min="4610" max="4610" width="18.625" style="83" customWidth="1"/>
    <col min="4611" max="4611" width="20.625" style="83" customWidth="1"/>
    <col min="4612" max="4612" width="5.125" style="83" customWidth="1"/>
    <col min="4613" max="4614" width="8.625" style="83" customWidth="1"/>
    <col min="4615" max="4615" width="10.125" style="83" customWidth="1"/>
    <col min="4616" max="4616" width="20.625" style="83" customWidth="1"/>
    <col min="4617" max="4864" width="9" style="83"/>
    <col min="4865" max="4865" width="4.625" style="83" customWidth="1"/>
    <col min="4866" max="4866" width="18.625" style="83" customWidth="1"/>
    <col min="4867" max="4867" width="20.625" style="83" customWidth="1"/>
    <col min="4868" max="4868" width="5.125" style="83" customWidth="1"/>
    <col min="4869" max="4870" width="8.625" style="83" customWidth="1"/>
    <col min="4871" max="4871" width="10.125" style="83" customWidth="1"/>
    <col min="4872" max="4872" width="20.625" style="83" customWidth="1"/>
    <col min="4873" max="5120" width="9" style="83"/>
    <col min="5121" max="5121" width="4.625" style="83" customWidth="1"/>
    <col min="5122" max="5122" width="18.625" style="83" customWidth="1"/>
    <col min="5123" max="5123" width="20.625" style="83" customWidth="1"/>
    <col min="5124" max="5124" width="5.125" style="83" customWidth="1"/>
    <col min="5125" max="5126" width="8.625" style="83" customWidth="1"/>
    <col min="5127" max="5127" width="10.125" style="83" customWidth="1"/>
    <col min="5128" max="5128" width="20.625" style="83" customWidth="1"/>
    <col min="5129" max="5376" width="9" style="83"/>
    <col min="5377" max="5377" width="4.625" style="83" customWidth="1"/>
    <col min="5378" max="5378" width="18.625" style="83" customWidth="1"/>
    <col min="5379" max="5379" width="20.625" style="83" customWidth="1"/>
    <col min="5380" max="5380" width="5.125" style="83" customWidth="1"/>
    <col min="5381" max="5382" width="8.625" style="83" customWidth="1"/>
    <col min="5383" max="5383" width="10.125" style="83" customWidth="1"/>
    <col min="5384" max="5384" width="20.625" style="83" customWidth="1"/>
    <col min="5385" max="5632" width="9" style="83"/>
    <col min="5633" max="5633" width="4.625" style="83" customWidth="1"/>
    <col min="5634" max="5634" width="18.625" style="83" customWidth="1"/>
    <col min="5635" max="5635" width="20.625" style="83" customWidth="1"/>
    <col min="5636" max="5636" width="5.125" style="83" customWidth="1"/>
    <col min="5637" max="5638" width="8.625" style="83" customWidth="1"/>
    <col min="5639" max="5639" width="10.125" style="83" customWidth="1"/>
    <col min="5640" max="5640" width="20.625" style="83" customWidth="1"/>
    <col min="5641" max="5888" width="9" style="83"/>
    <col min="5889" max="5889" width="4.625" style="83" customWidth="1"/>
    <col min="5890" max="5890" width="18.625" style="83" customWidth="1"/>
    <col min="5891" max="5891" width="20.625" style="83" customWidth="1"/>
    <col min="5892" max="5892" width="5.125" style="83" customWidth="1"/>
    <col min="5893" max="5894" width="8.625" style="83" customWidth="1"/>
    <col min="5895" max="5895" width="10.125" style="83" customWidth="1"/>
    <col min="5896" max="5896" width="20.625" style="83" customWidth="1"/>
    <col min="5897" max="6144" width="9" style="83"/>
    <col min="6145" max="6145" width="4.625" style="83" customWidth="1"/>
    <col min="6146" max="6146" width="18.625" style="83" customWidth="1"/>
    <col min="6147" max="6147" width="20.625" style="83" customWidth="1"/>
    <col min="6148" max="6148" width="5.125" style="83" customWidth="1"/>
    <col min="6149" max="6150" width="8.625" style="83" customWidth="1"/>
    <col min="6151" max="6151" width="10.125" style="83" customWidth="1"/>
    <col min="6152" max="6152" width="20.625" style="83" customWidth="1"/>
    <col min="6153" max="6400" width="9" style="83"/>
    <col min="6401" max="6401" width="4.625" style="83" customWidth="1"/>
    <col min="6402" max="6402" width="18.625" style="83" customWidth="1"/>
    <col min="6403" max="6403" width="20.625" style="83" customWidth="1"/>
    <col min="6404" max="6404" width="5.125" style="83" customWidth="1"/>
    <col min="6405" max="6406" width="8.625" style="83" customWidth="1"/>
    <col min="6407" max="6407" width="10.125" style="83" customWidth="1"/>
    <col min="6408" max="6408" width="20.625" style="83" customWidth="1"/>
    <col min="6409" max="6656" width="9" style="83"/>
    <col min="6657" max="6657" width="4.625" style="83" customWidth="1"/>
    <col min="6658" max="6658" width="18.625" style="83" customWidth="1"/>
    <col min="6659" max="6659" width="20.625" style="83" customWidth="1"/>
    <col min="6660" max="6660" width="5.125" style="83" customWidth="1"/>
    <col min="6661" max="6662" width="8.625" style="83" customWidth="1"/>
    <col min="6663" max="6663" width="10.125" style="83" customWidth="1"/>
    <col min="6664" max="6664" width="20.625" style="83" customWidth="1"/>
    <col min="6665" max="6912" width="9" style="83"/>
    <col min="6913" max="6913" width="4.625" style="83" customWidth="1"/>
    <col min="6914" max="6914" width="18.625" style="83" customWidth="1"/>
    <col min="6915" max="6915" width="20.625" style="83" customWidth="1"/>
    <col min="6916" max="6916" width="5.125" style="83" customWidth="1"/>
    <col min="6917" max="6918" width="8.625" style="83" customWidth="1"/>
    <col min="6919" max="6919" width="10.125" style="83" customWidth="1"/>
    <col min="6920" max="6920" width="20.625" style="83" customWidth="1"/>
    <col min="6921" max="7168" width="9" style="83"/>
    <col min="7169" max="7169" width="4.625" style="83" customWidth="1"/>
    <col min="7170" max="7170" width="18.625" style="83" customWidth="1"/>
    <col min="7171" max="7171" width="20.625" style="83" customWidth="1"/>
    <col min="7172" max="7172" width="5.125" style="83" customWidth="1"/>
    <col min="7173" max="7174" width="8.625" style="83" customWidth="1"/>
    <col min="7175" max="7175" width="10.125" style="83" customWidth="1"/>
    <col min="7176" max="7176" width="20.625" style="83" customWidth="1"/>
    <col min="7177" max="7424" width="9" style="83"/>
    <col min="7425" max="7425" width="4.625" style="83" customWidth="1"/>
    <col min="7426" max="7426" width="18.625" style="83" customWidth="1"/>
    <col min="7427" max="7427" width="20.625" style="83" customWidth="1"/>
    <col min="7428" max="7428" width="5.125" style="83" customWidth="1"/>
    <col min="7429" max="7430" width="8.625" style="83" customWidth="1"/>
    <col min="7431" max="7431" width="10.125" style="83" customWidth="1"/>
    <col min="7432" max="7432" width="20.625" style="83" customWidth="1"/>
    <col min="7433" max="7680" width="9" style="83"/>
    <col min="7681" max="7681" width="4.625" style="83" customWidth="1"/>
    <col min="7682" max="7682" width="18.625" style="83" customWidth="1"/>
    <col min="7683" max="7683" width="20.625" style="83" customWidth="1"/>
    <col min="7684" max="7684" width="5.125" style="83" customWidth="1"/>
    <col min="7685" max="7686" width="8.625" style="83" customWidth="1"/>
    <col min="7687" max="7687" width="10.125" style="83" customWidth="1"/>
    <col min="7688" max="7688" width="20.625" style="83" customWidth="1"/>
    <col min="7689" max="7936" width="9" style="83"/>
    <col min="7937" max="7937" width="4.625" style="83" customWidth="1"/>
    <col min="7938" max="7938" width="18.625" style="83" customWidth="1"/>
    <col min="7939" max="7939" width="20.625" style="83" customWidth="1"/>
    <col min="7940" max="7940" width="5.125" style="83" customWidth="1"/>
    <col min="7941" max="7942" width="8.625" style="83" customWidth="1"/>
    <col min="7943" max="7943" width="10.125" style="83" customWidth="1"/>
    <col min="7944" max="7944" width="20.625" style="83" customWidth="1"/>
    <col min="7945" max="8192" width="9" style="83"/>
    <col min="8193" max="8193" width="4.625" style="83" customWidth="1"/>
    <col min="8194" max="8194" width="18.625" style="83" customWidth="1"/>
    <col min="8195" max="8195" width="20.625" style="83" customWidth="1"/>
    <col min="8196" max="8196" width="5.125" style="83" customWidth="1"/>
    <col min="8197" max="8198" width="8.625" style="83" customWidth="1"/>
    <col min="8199" max="8199" width="10.125" style="83" customWidth="1"/>
    <col min="8200" max="8200" width="20.625" style="83" customWidth="1"/>
    <col min="8201" max="8448" width="9" style="83"/>
    <col min="8449" max="8449" width="4.625" style="83" customWidth="1"/>
    <col min="8450" max="8450" width="18.625" style="83" customWidth="1"/>
    <col min="8451" max="8451" width="20.625" style="83" customWidth="1"/>
    <col min="8452" max="8452" width="5.125" style="83" customWidth="1"/>
    <col min="8453" max="8454" width="8.625" style="83" customWidth="1"/>
    <col min="8455" max="8455" width="10.125" style="83" customWidth="1"/>
    <col min="8456" max="8456" width="20.625" style="83" customWidth="1"/>
    <col min="8457" max="8704" width="9" style="83"/>
    <col min="8705" max="8705" width="4.625" style="83" customWidth="1"/>
    <col min="8706" max="8706" width="18.625" style="83" customWidth="1"/>
    <col min="8707" max="8707" width="20.625" style="83" customWidth="1"/>
    <col min="8708" max="8708" width="5.125" style="83" customWidth="1"/>
    <col min="8709" max="8710" width="8.625" style="83" customWidth="1"/>
    <col min="8711" max="8711" width="10.125" style="83" customWidth="1"/>
    <col min="8712" max="8712" width="20.625" style="83" customWidth="1"/>
    <col min="8713" max="8960" width="9" style="83"/>
    <col min="8961" max="8961" width="4.625" style="83" customWidth="1"/>
    <col min="8962" max="8962" width="18.625" style="83" customWidth="1"/>
    <col min="8963" max="8963" width="20.625" style="83" customWidth="1"/>
    <col min="8964" max="8964" width="5.125" style="83" customWidth="1"/>
    <col min="8965" max="8966" width="8.625" style="83" customWidth="1"/>
    <col min="8967" max="8967" width="10.125" style="83" customWidth="1"/>
    <col min="8968" max="8968" width="20.625" style="83" customWidth="1"/>
    <col min="8969" max="9216" width="9" style="83"/>
    <col min="9217" max="9217" width="4.625" style="83" customWidth="1"/>
    <col min="9218" max="9218" width="18.625" style="83" customWidth="1"/>
    <col min="9219" max="9219" width="20.625" style="83" customWidth="1"/>
    <col min="9220" max="9220" width="5.125" style="83" customWidth="1"/>
    <col min="9221" max="9222" width="8.625" style="83" customWidth="1"/>
    <col min="9223" max="9223" width="10.125" style="83" customWidth="1"/>
    <col min="9224" max="9224" width="20.625" style="83" customWidth="1"/>
    <col min="9225" max="9472" width="9" style="83"/>
    <col min="9473" max="9473" width="4.625" style="83" customWidth="1"/>
    <col min="9474" max="9474" width="18.625" style="83" customWidth="1"/>
    <col min="9475" max="9475" width="20.625" style="83" customWidth="1"/>
    <col min="9476" max="9476" width="5.125" style="83" customWidth="1"/>
    <col min="9477" max="9478" width="8.625" style="83" customWidth="1"/>
    <col min="9479" max="9479" width="10.125" style="83" customWidth="1"/>
    <col min="9480" max="9480" width="20.625" style="83" customWidth="1"/>
    <col min="9481" max="9728" width="9" style="83"/>
    <col min="9729" max="9729" width="4.625" style="83" customWidth="1"/>
    <col min="9730" max="9730" width="18.625" style="83" customWidth="1"/>
    <col min="9731" max="9731" width="20.625" style="83" customWidth="1"/>
    <col min="9732" max="9732" width="5.125" style="83" customWidth="1"/>
    <col min="9733" max="9734" width="8.625" style="83" customWidth="1"/>
    <col min="9735" max="9735" width="10.125" style="83" customWidth="1"/>
    <col min="9736" max="9736" width="20.625" style="83" customWidth="1"/>
    <col min="9737" max="9984" width="9" style="83"/>
    <col min="9985" max="9985" width="4.625" style="83" customWidth="1"/>
    <col min="9986" max="9986" width="18.625" style="83" customWidth="1"/>
    <col min="9987" max="9987" width="20.625" style="83" customWidth="1"/>
    <col min="9988" max="9988" width="5.125" style="83" customWidth="1"/>
    <col min="9989" max="9990" width="8.625" style="83" customWidth="1"/>
    <col min="9991" max="9991" width="10.125" style="83" customWidth="1"/>
    <col min="9992" max="9992" width="20.625" style="83" customWidth="1"/>
    <col min="9993" max="10240" width="9" style="83"/>
    <col min="10241" max="10241" width="4.625" style="83" customWidth="1"/>
    <col min="10242" max="10242" width="18.625" style="83" customWidth="1"/>
    <col min="10243" max="10243" width="20.625" style="83" customWidth="1"/>
    <col min="10244" max="10244" width="5.125" style="83" customWidth="1"/>
    <col min="10245" max="10246" width="8.625" style="83" customWidth="1"/>
    <col min="10247" max="10247" width="10.125" style="83" customWidth="1"/>
    <col min="10248" max="10248" width="20.625" style="83" customWidth="1"/>
    <col min="10249" max="10496" width="9" style="83"/>
    <col min="10497" max="10497" width="4.625" style="83" customWidth="1"/>
    <col min="10498" max="10498" width="18.625" style="83" customWidth="1"/>
    <col min="10499" max="10499" width="20.625" style="83" customWidth="1"/>
    <col min="10500" max="10500" width="5.125" style="83" customWidth="1"/>
    <col min="10501" max="10502" width="8.625" style="83" customWidth="1"/>
    <col min="10503" max="10503" width="10.125" style="83" customWidth="1"/>
    <col min="10504" max="10504" width="20.625" style="83" customWidth="1"/>
    <col min="10505" max="10752" width="9" style="83"/>
    <col min="10753" max="10753" width="4.625" style="83" customWidth="1"/>
    <col min="10754" max="10754" width="18.625" style="83" customWidth="1"/>
    <col min="10755" max="10755" width="20.625" style="83" customWidth="1"/>
    <col min="10756" max="10756" width="5.125" style="83" customWidth="1"/>
    <col min="10757" max="10758" width="8.625" style="83" customWidth="1"/>
    <col min="10759" max="10759" width="10.125" style="83" customWidth="1"/>
    <col min="10760" max="10760" width="20.625" style="83" customWidth="1"/>
    <col min="10761" max="11008" width="9" style="83"/>
    <col min="11009" max="11009" width="4.625" style="83" customWidth="1"/>
    <col min="11010" max="11010" width="18.625" style="83" customWidth="1"/>
    <col min="11011" max="11011" width="20.625" style="83" customWidth="1"/>
    <col min="11012" max="11012" width="5.125" style="83" customWidth="1"/>
    <col min="11013" max="11014" width="8.625" style="83" customWidth="1"/>
    <col min="11015" max="11015" width="10.125" style="83" customWidth="1"/>
    <col min="11016" max="11016" width="20.625" style="83" customWidth="1"/>
    <col min="11017" max="11264" width="9" style="83"/>
    <col min="11265" max="11265" width="4.625" style="83" customWidth="1"/>
    <col min="11266" max="11266" width="18.625" style="83" customWidth="1"/>
    <col min="11267" max="11267" width="20.625" style="83" customWidth="1"/>
    <col min="11268" max="11268" width="5.125" style="83" customWidth="1"/>
    <col min="11269" max="11270" width="8.625" style="83" customWidth="1"/>
    <col min="11271" max="11271" width="10.125" style="83" customWidth="1"/>
    <col min="11272" max="11272" width="20.625" style="83" customWidth="1"/>
    <col min="11273" max="11520" width="9" style="83"/>
    <col min="11521" max="11521" width="4.625" style="83" customWidth="1"/>
    <col min="11522" max="11522" width="18.625" style="83" customWidth="1"/>
    <col min="11523" max="11523" width="20.625" style="83" customWidth="1"/>
    <col min="11524" max="11524" width="5.125" style="83" customWidth="1"/>
    <col min="11525" max="11526" width="8.625" style="83" customWidth="1"/>
    <col min="11527" max="11527" width="10.125" style="83" customWidth="1"/>
    <col min="11528" max="11528" width="20.625" style="83" customWidth="1"/>
    <col min="11529" max="11776" width="9" style="83"/>
    <col min="11777" max="11777" width="4.625" style="83" customWidth="1"/>
    <col min="11778" max="11778" width="18.625" style="83" customWidth="1"/>
    <col min="11779" max="11779" width="20.625" style="83" customWidth="1"/>
    <col min="11780" max="11780" width="5.125" style="83" customWidth="1"/>
    <col min="11781" max="11782" width="8.625" style="83" customWidth="1"/>
    <col min="11783" max="11783" width="10.125" style="83" customWidth="1"/>
    <col min="11784" max="11784" width="20.625" style="83" customWidth="1"/>
    <col min="11785" max="12032" width="9" style="83"/>
    <col min="12033" max="12033" width="4.625" style="83" customWidth="1"/>
    <col min="12034" max="12034" width="18.625" style="83" customWidth="1"/>
    <col min="12035" max="12035" width="20.625" style="83" customWidth="1"/>
    <col min="12036" max="12036" width="5.125" style="83" customWidth="1"/>
    <col min="12037" max="12038" width="8.625" style="83" customWidth="1"/>
    <col min="12039" max="12039" width="10.125" style="83" customWidth="1"/>
    <col min="12040" max="12040" width="20.625" style="83" customWidth="1"/>
    <col min="12041" max="12288" width="9" style="83"/>
    <col min="12289" max="12289" width="4.625" style="83" customWidth="1"/>
    <col min="12290" max="12290" width="18.625" style="83" customWidth="1"/>
    <col min="12291" max="12291" width="20.625" style="83" customWidth="1"/>
    <col min="12292" max="12292" width="5.125" style="83" customWidth="1"/>
    <col min="12293" max="12294" width="8.625" style="83" customWidth="1"/>
    <col min="12295" max="12295" width="10.125" style="83" customWidth="1"/>
    <col min="12296" max="12296" width="20.625" style="83" customWidth="1"/>
    <col min="12297" max="12544" width="9" style="83"/>
    <col min="12545" max="12545" width="4.625" style="83" customWidth="1"/>
    <col min="12546" max="12546" width="18.625" style="83" customWidth="1"/>
    <col min="12547" max="12547" width="20.625" style="83" customWidth="1"/>
    <col min="12548" max="12548" width="5.125" style="83" customWidth="1"/>
    <col min="12549" max="12550" width="8.625" style="83" customWidth="1"/>
    <col min="12551" max="12551" width="10.125" style="83" customWidth="1"/>
    <col min="12552" max="12552" width="20.625" style="83" customWidth="1"/>
    <col min="12553" max="12800" width="9" style="83"/>
    <col min="12801" max="12801" width="4.625" style="83" customWidth="1"/>
    <col min="12802" max="12802" width="18.625" style="83" customWidth="1"/>
    <col min="12803" max="12803" width="20.625" style="83" customWidth="1"/>
    <col min="12804" max="12804" width="5.125" style="83" customWidth="1"/>
    <col min="12805" max="12806" width="8.625" style="83" customWidth="1"/>
    <col min="12807" max="12807" width="10.125" style="83" customWidth="1"/>
    <col min="12808" max="12808" width="20.625" style="83" customWidth="1"/>
    <col min="12809" max="13056" width="9" style="83"/>
    <col min="13057" max="13057" width="4.625" style="83" customWidth="1"/>
    <col min="13058" max="13058" width="18.625" style="83" customWidth="1"/>
    <col min="13059" max="13059" width="20.625" style="83" customWidth="1"/>
    <col min="13060" max="13060" width="5.125" style="83" customWidth="1"/>
    <col min="13061" max="13062" width="8.625" style="83" customWidth="1"/>
    <col min="13063" max="13063" width="10.125" style="83" customWidth="1"/>
    <col min="13064" max="13064" width="20.625" style="83" customWidth="1"/>
    <col min="13065" max="13312" width="9" style="83"/>
    <col min="13313" max="13313" width="4.625" style="83" customWidth="1"/>
    <col min="13314" max="13314" width="18.625" style="83" customWidth="1"/>
    <col min="13315" max="13315" width="20.625" style="83" customWidth="1"/>
    <col min="13316" max="13316" width="5.125" style="83" customWidth="1"/>
    <col min="13317" max="13318" width="8.625" style="83" customWidth="1"/>
    <col min="13319" max="13319" width="10.125" style="83" customWidth="1"/>
    <col min="13320" max="13320" width="20.625" style="83" customWidth="1"/>
    <col min="13321" max="13568" width="9" style="83"/>
    <col min="13569" max="13569" width="4.625" style="83" customWidth="1"/>
    <col min="13570" max="13570" width="18.625" style="83" customWidth="1"/>
    <col min="13571" max="13571" width="20.625" style="83" customWidth="1"/>
    <col min="13572" max="13572" width="5.125" style="83" customWidth="1"/>
    <col min="13573" max="13574" width="8.625" style="83" customWidth="1"/>
    <col min="13575" max="13575" width="10.125" style="83" customWidth="1"/>
    <col min="13576" max="13576" width="20.625" style="83" customWidth="1"/>
    <col min="13577" max="13824" width="9" style="83"/>
    <col min="13825" max="13825" width="4.625" style="83" customWidth="1"/>
    <col min="13826" max="13826" width="18.625" style="83" customWidth="1"/>
    <col min="13827" max="13827" width="20.625" style="83" customWidth="1"/>
    <col min="13828" max="13828" width="5.125" style="83" customWidth="1"/>
    <col min="13829" max="13830" width="8.625" style="83" customWidth="1"/>
    <col min="13831" max="13831" width="10.125" style="83" customWidth="1"/>
    <col min="13832" max="13832" width="20.625" style="83" customWidth="1"/>
    <col min="13833" max="14080" width="9" style="83"/>
    <col min="14081" max="14081" width="4.625" style="83" customWidth="1"/>
    <col min="14082" max="14082" width="18.625" style="83" customWidth="1"/>
    <col min="14083" max="14083" width="20.625" style="83" customWidth="1"/>
    <col min="14084" max="14084" width="5.125" style="83" customWidth="1"/>
    <col min="14085" max="14086" width="8.625" style="83" customWidth="1"/>
    <col min="14087" max="14087" width="10.125" style="83" customWidth="1"/>
    <col min="14088" max="14088" width="20.625" style="83" customWidth="1"/>
    <col min="14089" max="14336" width="9" style="83"/>
    <col min="14337" max="14337" width="4.625" style="83" customWidth="1"/>
    <col min="14338" max="14338" width="18.625" style="83" customWidth="1"/>
    <col min="14339" max="14339" width="20.625" style="83" customWidth="1"/>
    <col min="14340" max="14340" width="5.125" style="83" customWidth="1"/>
    <col min="14341" max="14342" width="8.625" style="83" customWidth="1"/>
    <col min="14343" max="14343" width="10.125" style="83" customWidth="1"/>
    <col min="14344" max="14344" width="20.625" style="83" customWidth="1"/>
    <col min="14345" max="14592" width="9" style="83"/>
    <col min="14593" max="14593" width="4.625" style="83" customWidth="1"/>
    <col min="14594" max="14594" width="18.625" style="83" customWidth="1"/>
    <col min="14595" max="14595" width="20.625" style="83" customWidth="1"/>
    <col min="14596" max="14596" width="5.125" style="83" customWidth="1"/>
    <col min="14597" max="14598" width="8.625" style="83" customWidth="1"/>
    <col min="14599" max="14599" width="10.125" style="83" customWidth="1"/>
    <col min="14600" max="14600" width="20.625" style="83" customWidth="1"/>
    <col min="14601" max="14848" width="9" style="83"/>
    <col min="14849" max="14849" width="4.625" style="83" customWidth="1"/>
    <col min="14850" max="14850" width="18.625" style="83" customWidth="1"/>
    <col min="14851" max="14851" width="20.625" style="83" customWidth="1"/>
    <col min="14852" max="14852" width="5.125" style="83" customWidth="1"/>
    <col min="14853" max="14854" width="8.625" style="83" customWidth="1"/>
    <col min="14855" max="14855" width="10.125" style="83" customWidth="1"/>
    <col min="14856" max="14856" width="20.625" style="83" customWidth="1"/>
    <col min="14857" max="15104" width="9" style="83"/>
    <col min="15105" max="15105" width="4.625" style="83" customWidth="1"/>
    <col min="15106" max="15106" width="18.625" style="83" customWidth="1"/>
    <col min="15107" max="15107" width="20.625" style="83" customWidth="1"/>
    <col min="15108" max="15108" width="5.125" style="83" customWidth="1"/>
    <col min="15109" max="15110" width="8.625" style="83" customWidth="1"/>
    <col min="15111" max="15111" width="10.125" style="83" customWidth="1"/>
    <col min="15112" max="15112" width="20.625" style="83" customWidth="1"/>
    <col min="15113" max="15360" width="9" style="83"/>
    <col min="15361" max="15361" width="4.625" style="83" customWidth="1"/>
    <col min="15362" max="15362" width="18.625" style="83" customWidth="1"/>
    <col min="15363" max="15363" width="20.625" style="83" customWidth="1"/>
    <col min="15364" max="15364" width="5.125" style="83" customWidth="1"/>
    <col min="15365" max="15366" width="8.625" style="83" customWidth="1"/>
    <col min="15367" max="15367" width="10.125" style="83" customWidth="1"/>
    <col min="15368" max="15368" width="20.625" style="83" customWidth="1"/>
    <col min="15369" max="15616" width="9" style="83"/>
    <col min="15617" max="15617" width="4.625" style="83" customWidth="1"/>
    <col min="15618" max="15618" width="18.625" style="83" customWidth="1"/>
    <col min="15619" max="15619" width="20.625" style="83" customWidth="1"/>
    <col min="15620" max="15620" width="5.125" style="83" customWidth="1"/>
    <col min="15621" max="15622" width="8.625" style="83" customWidth="1"/>
    <col min="15623" max="15623" width="10.125" style="83" customWidth="1"/>
    <col min="15624" max="15624" width="20.625" style="83" customWidth="1"/>
    <col min="15625" max="15872" width="9" style="83"/>
    <col min="15873" max="15873" width="4.625" style="83" customWidth="1"/>
    <col min="15874" max="15874" width="18.625" style="83" customWidth="1"/>
    <col min="15875" max="15875" width="20.625" style="83" customWidth="1"/>
    <col min="15876" max="15876" width="5.125" style="83" customWidth="1"/>
    <col min="15877" max="15878" width="8.625" style="83" customWidth="1"/>
    <col min="15879" max="15879" width="10.125" style="83" customWidth="1"/>
    <col min="15880" max="15880" width="20.625" style="83" customWidth="1"/>
    <col min="15881" max="16128" width="9" style="83"/>
    <col min="16129" max="16129" width="4.625" style="83" customWidth="1"/>
    <col min="16130" max="16130" width="18.625" style="83" customWidth="1"/>
    <col min="16131" max="16131" width="20.625" style="83" customWidth="1"/>
    <col min="16132" max="16132" width="5.125" style="83" customWidth="1"/>
    <col min="16133" max="16134" width="8.625" style="83" customWidth="1"/>
    <col min="16135" max="16135" width="10.125" style="83" customWidth="1"/>
    <col min="16136" max="16136" width="20.625" style="83" customWidth="1"/>
    <col min="16137" max="16384" width="9" style="83"/>
  </cols>
  <sheetData>
    <row r="1" spans="1:15" s="73" customFormat="1" ht="21" customHeight="1">
      <c r="A1" s="253" t="s">
        <v>404</v>
      </c>
      <c r="B1" s="264"/>
      <c r="C1" s="264"/>
      <c r="D1" s="264"/>
      <c r="E1" s="264"/>
      <c r="F1" s="264"/>
      <c r="G1" s="264"/>
      <c r="H1" s="264"/>
    </row>
    <row r="2" spans="1:15" s="73" customFormat="1" ht="14.1" customHeight="1">
      <c r="A2" s="233" t="s">
        <v>1</v>
      </c>
      <c r="B2" s="233"/>
      <c r="C2" s="233"/>
      <c r="D2" s="233"/>
      <c r="E2" s="233"/>
      <c r="F2" s="233"/>
      <c r="G2" s="233"/>
      <c r="H2" s="233"/>
    </row>
    <row r="3" spans="1:15" s="75" customFormat="1" ht="14.1" customHeight="1">
      <c r="A3" s="74" t="s">
        <v>405</v>
      </c>
      <c r="B3" s="74"/>
      <c r="C3" s="261" t="s">
        <v>406</v>
      </c>
      <c r="D3" s="261"/>
      <c r="E3" s="261"/>
    </row>
    <row r="4" spans="1:15" s="75" customFormat="1" ht="14.1" customHeight="1">
      <c r="A4" s="74" t="s">
        <v>407</v>
      </c>
      <c r="B4" s="74" t="s">
        <v>408</v>
      </c>
      <c r="C4" s="261" t="s">
        <v>409</v>
      </c>
      <c r="D4" s="261"/>
      <c r="E4" s="261"/>
    </row>
    <row r="5" spans="1:15" s="75" customFormat="1" ht="14.1" customHeight="1">
      <c r="A5" s="74" t="s">
        <v>410</v>
      </c>
      <c r="B5" s="74" t="s">
        <v>411</v>
      </c>
      <c r="C5" s="269" t="s">
        <v>412</v>
      </c>
      <c r="D5" s="269"/>
      <c r="E5" s="269"/>
      <c r="F5" s="269"/>
      <c r="G5" s="270">
        <v>44725</v>
      </c>
      <c r="H5" s="270"/>
    </row>
    <row r="6" spans="1:15" s="77" customFormat="1" ht="21" customHeight="1">
      <c r="A6" s="76" t="s">
        <v>9</v>
      </c>
      <c r="B6" s="76" t="s">
        <v>10</v>
      </c>
      <c r="C6" s="76" t="s">
        <v>11</v>
      </c>
      <c r="D6" s="76" t="s">
        <v>12</v>
      </c>
      <c r="E6" s="76" t="s">
        <v>13</v>
      </c>
      <c r="F6" s="76" t="s">
        <v>413</v>
      </c>
      <c r="G6" s="76" t="s">
        <v>15</v>
      </c>
      <c r="H6" s="76" t="s">
        <v>16</v>
      </c>
    </row>
    <row r="7" spans="1:15" s="77" customFormat="1" ht="21" customHeight="1">
      <c r="A7" s="76">
        <v>1</v>
      </c>
      <c r="B7" s="76" t="s">
        <v>414</v>
      </c>
      <c r="C7" s="76" t="s">
        <v>415</v>
      </c>
      <c r="D7" s="76" t="s">
        <v>416</v>
      </c>
      <c r="E7" s="76">
        <v>42</v>
      </c>
      <c r="F7" s="76">
        <v>35</v>
      </c>
      <c r="G7" s="76">
        <f t="shared" ref="G7:G15" si="0">E7*F7</f>
        <v>1470</v>
      </c>
      <c r="H7" s="76"/>
      <c r="J7" s="78"/>
      <c r="K7" s="78"/>
      <c r="L7" s="78"/>
      <c r="M7" s="78"/>
      <c r="N7" s="78"/>
      <c r="O7" s="78"/>
    </row>
    <row r="8" spans="1:15" s="77" customFormat="1" ht="21" customHeight="1">
      <c r="A8" s="76">
        <v>2</v>
      </c>
      <c r="B8" s="76" t="s">
        <v>417</v>
      </c>
      <c r="C8" s="76" t="s">
        <v>418</v>
      </c>
      <c r="D8" s="76" t="s">
        <v>416</v>
      </c>
      <c r="E8" s="76">
        <v>42</v>
      </c>
      <c r="F8" s="76">
        <v>11</v>
      </c>
      <c r="G8" s="76">
        <f t="shared" si="0"/>
        <v>462</v>
      </c>
      <c r="H8" s="76"/>
      <c r="J8" s="78"/>
      <c r="K8" s="78"/>
      <c r="L8" s="78"/>
      <c r="M8" s="78"/>
      <c r="N8" s="78"/>
      <c r="O8" s="78"/>
    </row>
    <row r="9" spans="1:15" s="77" customFormat="1" ht="21" customHeight="1">
      <c r="A9" s="76">
        <v>3</v>
      </c>
      <c r="B9" s="36" t="s">
        <v>419</v>
      </c>
      <c r="C9" s="36" t="s">
        <v>420</v>
      </c>
      <c r="D9" s="54" t="s">
        <v>113</v>
      </c>
      <c r="E9" s="36">
        <v>4</v>
      </c>
      <c r="F9" s="79">
        <v>120</v>
      </c>
      <c r="G9" s="76">
        <f t="shared" si="0"/>
        <v>480</v>
      </c>
      <c r="H9" s="80"/>
      <c r="I9" s="81"/>
      <c r="J9" s="78"/>
      <c r="K9" s="78"/>
      <c r="L9" s="78"/>
      <c r="M9" s="78"/>
      <c r="N9" s="78"/>
    </row>
    <row r="10" spans="1:15" s="77" customFormat="1" ht="21" customHeight="1">
      <c r="A10" s="76">
        <v>4</v>
      </c>
      <c r="B10" s="49" t="s">
        <v>421</v>
      </c>
      <c r="C10" s="54" t="s">
        <v>422</v>
      </c>
      <c r="D10" s="54" t="s">
        <v>113</v>
      </c>
      <c r="E10" s="79">
        <v>10</v>
      </c>
      <c r="F10" s="79">
        <v>7</v>
      </c>
      <c r="G10" s="76">
        <f t="shared" si="0"/>
        <v>70</v>
      </c>
      <c r="H10" s="76"/>
    </row>
    <row r="11" spans="1:15" s="77" customFormat="1" ht="21" customHeight="1">
      <c r="A11" s="76">
        <v>5</v>
      </c>
      <c r="B11" s="79" t="s">
        <v>423</v>
      </c>
      <c r="C11" s="79" t="s">
        <v>424</v>
      </c>
      <c r="D11" s="54" t="s">
        <v>105</v>
      </c>
      <c r="E11" s="79">
        <v>6</v>
      </c>
      <c r="F11" s="79">
        <v>100</v>
      </c>
      <c r="G11" s="76">
        <f t="shared" si="0"/>
        <v>600</v>
      </c>
      <c r="H11" s="76"/>
      <c r="J11" s="78"/>
      <c r="K11" s="78"/>
      <c r="L11" s="78"/>
      <c r="M11" s="78"/>
      <c r="N11" s="78"/>
      <c r="O11" s="78"/>
    </row>
    <row r="12" spans="1:15" s="77" customFormat="1" ht="21" customHeight="1">
      <c r="A12" s="76">
        <v>6</v>
      </c>
      <c r="B12" s="79" t="s">
        <v>425</v>
      </c>
      <c r="C12" s="79" t="s">
        <v>792</v>
      </c>
      <c r="D12" s="54" t="s">
        <v>113</v>
      </c>
      <c r="E12" s="79">
        <v>9</v>
      </c>
      <c r="F12" s="79">
        <v>55</v>
      </c>
      <c r="G12" s="76">
        <f t="shared" si="0"/>
        <v>495</v>
      </c>
      <c r="H12" s="76"/>
      <c r="J12" s="78"/>
      <c r="K12" s="78"/>
      <c r="L12" s="78"/>
      <c r="M12" s="78"/>
      <c r="N12" s="78"/>
      <c r="O12" s="78"/>
    </row>
    <row r="13" spans="1:15" s="77" customFormat="1" ht="21" customHeight="1">
      <c r="A13" s="76">
        <v>7</v>
      </c>
      <c r="B13" s="36" t="s">
        <v>426</v>
      </c>
      <c r="C13" s="36" t="s">
        <v>427</v>
      </c>
      <c r="D13" s="54" t="s">
        <v>113</v>
      </c>
      <c r="E13" s="36">
        <v>40</v>
      </c>
      <c r="F13" s="79">
        <v>11</v>
      </c>
      <c r="G13" s="76">
        <f t="shared" si="0"/>
        <v>440</v>
      </c>
      <c r="H13" s="76"/>
    </row>
    <row r="14" spans="1:15" s="77" customFormat="1" ht="21" customHeight="1">
      <c r="A14" s="76">
        <v>8</v>
      </c>
      <c r="B14" s="36" t="s">
        <v>428</v>
      </c>
      <c r="C14" s="36" t="s">
        <v>429</v>
      </c>
      <c r="D14" s="54" t="s">
        <v>255</v>
      </c>
      <c r="E14" s="36">
        <v>2</v>
      </c>
      <c r="F14" s="79">
        <v>109</v>
      </c>
      <c r="G14" s="76">
        <f t="shared" si="0"/>
        <v>218</v>
      </c>
      <c r="H14" s="76"/>
      <c r="I14" s="81"/>
      <c r="J14" s="78"/>
      <c r="K14" s="78"/>
      <c r="L14" s="78"/>
      <c r="M14" s="78"/>
      <c r="N14" s="78"/>
      <c r="O14" s="78"/>
    </row>
    <row r="15" spans="1:15" s="77" customFormat="1" ht="21" customHeight="1">
      <c r="A15" s="76">
        <v>9</v>
      </c>
      <c r="B15" s="51" t="s">
        <v>430</v>
      </c>
      <c r="C15" s="82" t="s">
        <v>401</v>
      </c>
      <c r="D15" s="51" t="s">
        <v>149</v>
      </c>
      <c r="E15" s="36">
        <v>31</v>
      </c>
      <c r="F15" s="79">
        <v>65</v>
      </c>
      <c r="G15" s="76">
        <f t="shared" si="0"/>
        <v>2015</v>
      </c>
      <c r="H15" s="76"/>
    </row>
    <row r="16" spans="1:15" ht="21" customHeight="1">
      <c r="A16" s="263" t="s">
        <v>50</v>
      </c>
      <c r="B16" s="263"/>
      <c r="C16" s="266"/>
      <c r="D16" s="267"/>
      <c r="E16" s="267"/>
      <c r="F16" s="268"/>
      <c r="G16" s="166">
        <f>SUM(G7:G15)</f>
        <v>6250</v>
      </c>
      <c r="H16" s="46"/>
    </row>
    <row r="17" spans="1:8">
      <c r="A17" s="84"/>
      <c r="B17" s="84"/>
      <c r="C17" s="84"/>
      <c r="D17" s="84"/>
      <c r="E17" s="84"/>
      <c r="F17" s="84"/>
      <c r="G17" s="84"/>
      <c r="H17" s="84"/>
    </row>
    <row r="18" spans="1:8">
      <c r="A18" s="85" t="s">
        <v>51</v>
      </c>
      <c r="B18" s="85"/>
      <c r="C18" s="85"/>
      <c r="D18" s="86"/>
      <c r="E18" s="86"/>
      <c r="F18" s="86"/>
      <c r="G18" s="86"/>
      <c r="H18" s="74"/>
    </row>
    <row r="19" spans="1:8">
      <c r="A19" s="85" t="s">
        <v>52</v>
      </c>
      <c r="B19" s="85"/>
      <c r="C19" s="85"/>
      <c r="D19" s="74"/>
      <c r="E19" s="74"/>
      <c r="F19" s="74"/>
      <c r="G19" s="74"/>
      <c r="H19" s="74"/>
    </row>
    <row r="20" spans="1:8">
      <c r="A20" s="74" t="s">
        <v>53</v>
      </c>
      <c r="B20" s="87"/>
      <c r="C20" s="74"/>
      <c r="D20" s="74"/>
      <c r="E20" s="74"/>
      <c r="F20" s="74" t="s">
        <v>54</v>
      </c>
      <c r="G20" s="74"/>
      <c r="H20" s="74"/>
    </row>
    <row r="21" spans="1:8">
      <c r="A21" s="74" t="s">
        <v>55</v>
      </c>
      <c r="B21" s="87"/>
      <c r="C21" s="74"/>
      <c r="D21" s="74"/>
      <c r="E21" s="74"/>
      <c r="F21" s="74" t="s">
        <v>55</v>
      </c>
      <c r="G21" s="74"/>
      <c r="H21" s="74"/>
    </row>
    <row r="22" spans="1:8">
      <c r="A22" s="74" t="s">
        <v>56</v>
      </c>
      <c r="B22" s="87"/>
      <c r="C22" s="74"/>
      <c r="D22" s="74"/>
      <c r="E22" s="74"/>
      <c r="F22" s="74" t="s">
        <v>56</v>
      </c>
      <c r="G22" s="74"/>
      <c r="H22" s="74"/>
    </row>
  </sheetData>
  <mergeCells count="8">
    <mergeCell ref="A16:B16"/>
    <mergeCell ref="A1:H1"/>
    <mergeCell ref="A2:H2"/>
    <mergeCell ref="C3:E3"/>
    <mergeCell ref="C4:E4"/>
    <mergeCell ref="C5:F5"/>
    <mergeCell ref="G5:H5"/>
    <mergeCell ref="C16:F16"/>
  </mergeCells>
  <phoneticPr fontId="3" type="noConversion"/>
  <pageMargins left="0.75" right="0.75" top="1" bottom="1" header="0.5" footer="0.5"/>
  <pageSetup paperSize="9" scale="7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opLeftCell="A82" zoomScaleSheetLayoutView="100" workbookViewId="0">
      <selection activeCell="G103" sqref="G103"/>
    </sheetView>
  </sheetViews>
  <sheetFormatPr defaultColWidth="8.75" defaultRowHeight="14.25"/>
  <cols>
    <col min="1" max="1" width="4.625" style="32" customWidth="1"/>
    <col min="2" max="2" width="18.625" style="32" customWidth="1"/>
    <col min="3" max="3" width="20.625" style="32" customWidth="1"/>
    <col min="4" max="4" width="5.125" style="32" customWidth="1"/>
    <col min="5" max="6" width="8.625" style="32" customWidth="1"/>
    <col min="7" max="7" width="10.125" style="32" customWidth="1"/>
    <col min="8" max="8" width="20.625" style="32" customWidth="1"/>
    <col min="9" max="32" width="9" style="32" bestFit="1" customWidth="1"/>
    <col min="33" max="256" width="8.75" style="32"/>
    <col min="257" max="257" width="4.625" style="32" customWidth="1"/>
    <col min="258" max="258" width="18.625" style="32" customWidth="1"/>
    <col min="259" max="259" width="20.625" style="32" customWidth="1"/>
    <col min="260" max="260" width="5.125" style="32" customWidth="1"/>
    <col min="261" max="262" width="8.625" style="32" customWidth="1"/>
    <col min="263" max="263" width="10.125" style="32" customWidth="1"/>
    <col min="264" max="264" width="20.625" style="32" customWidth="1"/>
    <col min="265" max="288" width="9" style="32" bestFit="1" customWidth="1"/>
    <col min="289" max="512" width="8.75" style="32"/>
    <col min="513" max="513" width="4.625" style="32" customWidth="1"/>
    <col min="514" max="514" width="18.625" style="32" customWidth="1"/>
    <col min="515" max="515" width="20.625" style="32" customWidth="1"/>
    <col min="516" max="516" width="5.125" style="32" customWidth="1"/>
    <col min="517" max="518" width="8.625" style="32" customWidth="1"/>
    <col min="519" max="519" width="10.125" style="32" customWidth="1"/>
    <col min="520" max="520" width="20.625" style="32" customWidth="1"/>
    <col min="521" max="544" width="9" style="32" bestFit="1" customWidth="1"/>
    <col min="545" max="768" width="8.75" style="32"/>
    <col min="769" max="769" width="4.625" style="32" customWidth="1"/>
    <col min="770" max="770" width="18.625" style="32" customWidth="1"/>
    <col min="771" max="771" width="20.625" style="32" customWidth="1"/>
    <col min="772" max="772" width="5.125" style="32" customWidth="1"/>
    <col min="773" max="774" width="8.625" style="32" customWidth="1"/>
    <col min="775" max="775" width="10.125" style="32" customWidth="1"/>
    <col min="776" max="776" width="20.625" style="32" customWidth="1"/>
    <col min="777" max="800" width="9" style="32" bestFit="1" customWidth="1"/>
    <col min="801" max="1024" width="8.75" style="32"/>
    <col min="1025" max="1025" width="4.625" style="32" customWidth="1"/>
    <col min="1026" max="1026" width="18.625" style="32" customWidth="1"/>
    <col min="1027" max="1027" width="20.625" style="32" customWidth="1"/>
    <col min="1028" max="1028" width="5.125" style="32" customWidth="1"/>
    <col min="1029" max="1030" width="8.625" style="32" customWidth="1"/>
    <col min="1031" max="1031" width="10.125" style="32" customWidth="1"/>
    <col min="1032" max="1032" width="20.625" style="32" customWidth="1"/>
    <col min="1033" max="1056" width="9" style="32" bestFit="1" customWidth="1"/>
    <col min="1057" max="1280" width="8.75" style="32"/>
    <col min="1281" max="1281" width="4.625" style="32" customWidth="1"/>
    <col min="1282" max="1282" width="18.625" style="32" customWidth="1"/>
    <col min="1283" max="1283" width="20.625" style="32" customWidth="1"/>
    <col min="1284" max="1284" width="5.125" style="32" customWidth="1"/>
    <col min="1285" max="1286" width="8.625" style="32" customWidth="1"/>
    <col min="1287" max="1287" width="10.125" style="32" customWidth="1"/>
    <col min="1288" max="1288" width="20.625" style="32" customWidth="1"/>
    <col min="1289" max="1312" width="9" style="32" bestFit="1" customWidth="1"/>
    <col min="1313" max="1536" width="8.75" style="32"/>
    <col min="1537" max="1537" width="4.625" style="32" customWidth="1"/>
    <col min="1538" max="1538" width="18.625" style="32" customWidth="1"/>
    <col min="1539" max="1539" width="20.625" style="32" customWidth="1"/>
    <col min="1540" max="1540" width="5.125" style="32" customWidth="1"/>
    <col min="1541" max="1542" width="8.625" style="32" customWidth="1"/>
    <col min="1543" max="1543" width="10.125" style="32" customWidth="1"/>
    <col min="1544" max="1544" width="20.625" style="32" customWidth="1"/>
    <col min="1545" max="1568" width="9" style="32" bestFit="1" customWidth="1"/>
    <col min="1569" max="1792" width="8.75" style="32"/>
    <col min="1793" max="1793" width="4.625" style="32" customWidth="1"/>
    <col min="1794" max="1794" width="18.625" style="32" customWidth="1"/>
    <col min="1795" max="1795" width="20.625" style="32" customWidth="1"/>
    <col min="1796" max="1796" width="5.125" style="32" customWidth="1"/>
    <col min="1797" max="1798" width="8.625" style="32" customWidth="1"/>
    <col min="1799" max="1799" width="10.125" style="32" customWidth="1"/>
    <col min="1800" max="1800" width="20.625" style="32" customWidth="1"/>
    <col min="1801" max="1824" width="9" style="32" bestFit="1" customWidth="1"/>
    <col min="1825" max="2048" width="8.75" style="32"/>
    <col min="2049" max="2049" width="4.625" style="32" customWidth="1"/>
    <col min="2050" max="2050" width="18.625" style="32" customWidth="1"/>
    <col min="2051" max="2051" width="20.625" style="32" customWidth="1"/>
    <col min="2052" max="2052" width="5.125" style="32" customWidth="1"/>
    <col min="2053" max="2054" width="8.625" style="32" customWidth="1"/>
    <col min="2055" max="2055" width="10.125" style="32" customWidth="1"/>
    <col min="2056" max="2056" width="20.625" style="32" customWidth="1"/>
    <col min="2057" max="2080" width="9" style="32" bestFit="1" customWidth="1"/>
    <col min="2081" max="2304" width="8.75" style="32"/>
    <col min="2305" max="2305" width="4.625" style="32" customWidth="1"/>
    <col min="2306" max="2306" width="18.625" style="32" customWidth="1"/>
    <col min="2307" max="2307" width="20.625" style="32" customWidth="1"/>
    <col min="2308" max="2308" width="5.125" style="32" customWidth="1"/>
    <col min="2309" max="2310" width="8.625" style="32" customWidth="1"/>
    <col min="2311" max="2311" width="10.125" style="32" customWidth="1"/>
    <col min="2312" max="2312" width="20.625" style="32" customWidth="1"/>
    <col min="2313" max="2336" width="9" style="32" bestFit="1" customWidth="1"/>
    <col min="2337" max="2560" width="8.75" style="32"/>
    <col min="2561" max="2561" width="4.625" style="32" customWidth="1"/>
    <col min="2562" max="2562" width="18.625" style="32" customWidth="1"/>
    <col min="2563" max="2563" width="20.625" style="32" customWidth="1"/>
    <col min="2564" max="2564" width="5.125" style="32" customWidth="1"/>
    <col min="2565" max="2566" width="8.625" style="32" customWidth="1"/>
    <col min="2567" max="2567" width="10.125" style="32" customWidth="1"/>
    <col min="2568" max="2568" width="20.625" style="32" customWidth="1"/>
    <col min="2569" max="2592" width="9" style="32" bestFit="1" customWidth="1"/>
    <col min="2593" max="2816" width="8.75" style="32"/>
    <col min="2817" max="2817" width="4.625" style="32" customWidth="1"/>
    <col min="2818" max="2818" width="18.625" style="32" customWidth="1"/>
    <col min="2819" max="2819" width="20.625" style="32" customWidth="1"/>
    <col min="2820" max="2820" width="5.125" style="32" customWidth="1"/>
    <col min="2821" max="2822" width="8.625" style="32" customWidth="1"/>
    <col min="2823" max="2823" width="10.125" style="32" customWidth="1"/>
    <col min="2824" max="2824" width="20.625" style="32" customWidth="1"/>
    <col min="2825" max="2848" width="9" style="32" bestFit="1" customWidth="1"/>
    <col min="2849" max="3072" width="8.75" style="32"/>
    <col min="3073" max="3073" width="4.625" style="32" customWidth="1"/>
    <col min="3074" max="3074" width="18.625" style="32" customWidth="1"/>
    <col min="3075" max="3075" width="20.625" style="32" customWidth="1"/>
    <col min="3076" max="3076" width="5.125" style="32" customWidth="1"/>
    <col min="3077" max="3078" width="8.625" style="32" customWidth="1"/>
    <col min="3079" max="3079" width="10.125" style="32" customWidth="1"/>
    <col min="3080" max="3080" width="20.625" style="32" customWidth="1"/>
    <col min="3081" max="3104" width="9" style="32" bestFit="1" customWidth="1"/>
    <col min="3105" max="3328" width="8.75" style="32"/>
    <col min="3329" max="3329" width="4.625" style="32" customWidth="1"/>
    <col min="3330" max="3330" width="18.625" style="32" customWidth="1"/>
    <col min="3331" max="3331" width="20.625" style="32" customWidth="1"/>
    <col min="3332" max="3332" width="5.125" style="32" customWidth="1"/>
    <col min="3333" max="3334" width="8.625" style="32" customWidth="1"/>
    <col min="3335" max="3335" width="10.125" style="32" customWidth="1"/>
    <col min="3336" max="3336" width="20.625" style="32" customWidth="1"/>
    <col min="3337" max="3360" width="9" style="32" bestFit="1" customWidth="1"/>
    <col min="3361" max="3584" width="8.75" style="32"/>
    <col min="3585" max="3585" width="4.625" style="32" customWidth="1"/>
    <col min="3586" max="3586" width="18.625" style="32" customWidth="1"/>
    <col min="3587" max="3587" width="20.625" style="32" customWidth="1"/>
    <col min="3588" max="3588" width="5.125" style="32" customWidth="1"/>
    <col min="3589" max="3590" width="8.625" style="32" customWidth="1"/>
    <col min="3591" max="3591" width="10.125" style="32" customWidth="1"/>
    <col min="3592" max="3592" width="20.625" style="32" customWidth="1"/>
    <col min="3593" max="3616" width="9" style="32" bestFit="1" customWidth="1"/>
    <col min="3617" max="3840" width="8.75" style="32"/>
    <col min="3841" max="3841" width="4.625" style="32" customWidth="1"/>
    <col min="3842" max="3842" width="18.625" style="32" customWidth="1"/>
    <col min="3843" max="3843" width="20.625" style="32" customWidth="1"/>
    <col min="3844" max="3844" width="5.125" style="32" customWidth="1"/>
    <col min="3845" max="3846" width="8.625" style="32" customWidth="1"/>
    <col min="3847" max="3847" width="10.125" style="32" customWidth="1"/>
    <col min="3848" max="3848" width="20.625" style="32" customWidth="1"/>
    <col min="3849" max="3872" width="9" style="32" bestFit="1" customWidth="1"/>
    <col min="3873" max="4096" width="8.75" style="32"/>
    <col min="4097" max="4097" width="4.625" style="32" customWidth="1"/>
    <col min="4098" max="4098" width="18.625" style="32" customWidth="1"/>
    <col min="4099" max="4099" width="20.625" style="32" customWidth="1"/>
    <col min="4100" max="4100" width="5.125" style="32" customWidth="1"/>
    <col min="4101" max="4102" width="8.625" style="32" customWidth="1"/>
    <col min="4103" max="4103" width="10.125" style="32" customWidth="1"/>
    <col min="4104" max="4104" width="20.625" style="32" customWidth="1"/>
    <col min="4105" max="4128" width="9" style="32" bestFit="1" customWidth="1"/>
    <col min="4129" max="4352" width="8.75" style="32"/>
    <col min="4353" max="4353" width="4.625" style="32" customWidth="1"/>
    <col min="4354" max="4354" width="18.625" style="32" customWidth="1"/>
    <col min="4355" max="4355" width="20.625" style="32" customWidth="1"/>
    <col min="4356" max="4356" width="5.125" style="32" customWidth="1"/>
    <col min="4357" max="4358" width="8.625" style="32" customWidth="1"/>
    <col min="4359" max="4359" width="10.125" style="32" customWidth="1"/>
    <col min="4360" max="4360" width="20.625" style="32" customWidth="1"/>
    <col min="4361" max="4384" width="9" style="32" bestFit="1" customWidth="1"/>
    <col min="4385" max="4608" width="8.75" style="32"/>
    <col min="4609" max="4609" width="4.625" style="32" customWidth="1"/>
    <col min="4610" max="4610" width="18.625" style="32" customWidth="1"/>
    <col min="4611" max="4611" width="20.625" style="32" customWidth="1"/>
    <col min="4612" max="4612" width="5.125" style="32" customWidth="1"/>
    <col min="4613" max="4614" width="8.625" style="32" customWidth="1"/>
    <col min="4615" max="4615" width="10.125" style="32" customWidth="1"/>
    <col min="4616" max="4616" width="20.625" style="32" customWidth="1"/>
    <col min="4617" max="4640" width="9" style="32" bestFit="1" customWidth="1"/>
    <col min="4641" max="4864" width="8.75" style="32"/>
    <col min="4865" max="4865" width="4.625" style="32" customWidth="1"/>
    <col min="4866" max="4866" width="18.625" style="32" customWidth="1"/>
    <col min="4867" max="4867" width="20.625" style="32" customWidth="1"/>
    <col min="4868" max="4868" width="5.125" style="32" customWidth="1"/>
    <col min="4869" max="4870" width="8.625" style="32" customWidth="1"/>
    <col min="4871" max="4871" width="10.125" style="32" customWidth="1"/>
    <col min="4872" max="4872" width="20.625" style="32" customWidth="1"/>
    <col min="4873" max="4896" width="9" style="32" bestFit="1" customWidth="1"/>
    <col min="4897" max="5120" width="8.75" style="32"/>
    <col min="5121" max="5121" width="4.625" style="32" customWidth="1"/>
    <col min="5122" max="5122" width="18.625" style="32" customWidth="1"/>
    <col min="5123" max="5123" width="20.625" style="32" customWidth="1"/>
    <col min="5124" max="5124" width="5.125" style="32" customWidth="1"/>
    <col min="5125" max="5126" width="8.625" style="32" customWidth="1"/>
    <col min="5127" max="5127" width="10.125" style="32" customWidth="1"/>
    <col min="5128" max="5128" width="20.625" style="32" customWidth="1"/>
    <col min="5129" max="5152" width="9" style="32" bestFit="1" customWidth="1"/>
    <col min="5153" max="5376" width="8.75" style="32"/>
    <col min="5377" max="5377" width="4.625" style="32" customWidth="1"/>
    <col min="5378" max="5378" width="18.625" style="32" customWidth="1"/>
    <col min="5379" max="5379" width="20.625" style="32" customWidth="1"/>
    <col min="5380" max="5380" width="5.125" style="32" customWidth="1"/>
    <col min="5381" max="5382" width="8.625" style="32" customWidth="1"/>
    <col min="5383" max="5383" width="10.125" style="32" customWidth="1"/>
    <col min="5384" max="5384" width="20.625" style="32" customWidth="1"/>
    <col min="5385" max="5408" width="9" style="32" bestFit="1" customWidth="1"/>
    <col min="5409" max="5632" width="8.75" style="32"/>
    <col min="5633" max="5633" width="4.625" style="32" customWidth="1"/>
    <col min="5634" max="5634" width="18.625" style="32" customWidth="1"/>
    <col min="5635" max="5635" width="20.625" style="32" customWidth="1"/>
    <col min="5636" max="5636" width="5.125" style="32" customWidth="1"/>
    <col min="5637" max="5638" width="8.625" style="32" customWidth="1"/>
    <col min="5639" max="5639" width="10.125" style="32" customWidth="1"/>
    <col min="5640" max="5640" width="20.625" style="32" customWidth="1"/>
    <col min="5641" max="5664" width="9" style="32" bestFit="1" customWidth="1"/>
    <col min="5665" max="5888" width="8.75" style="32"/>
    <col min="5889" max="5889" width="4.625" style="32" customWidth="1"/>
    <col min="5890" max="5890" width="18.625" style="32" customWidth="1"/>
    <col min="5891" max="5891" width="20.625" style="32" customWidth="1"/>
    <col min="5892" max="5892" width="5.125" style="32" customWidth="1"/>
    <col min="5893" max="5894" width="8.625" style="32" customWidth="1"/>
    <col min="5895" max="5895" width="10.125" style="32" customWidth="1"/>
    <col min="5896" max="5896" width="20.625" style="32" customWidth="1"/>
    <col min="5897" max="5920" width="9" style="32" bestFit="1" customWidth="1"/>
    <col min="5921" max="6144" width="8.75" style="32"/>
    <col min="6145" max="6145" width="4.625" style="32" customWidth="1"/>
    <col min="6146" max="6146" width="18.625" style="32" customWidth="1"/>
    <col min="6147" max="6147" width="20.625" style="32" customWidth="1"/>
    <col min="6148" max="6148" width="5.125" style="32" customWidth="1"/>
    <col min="6149" max="6150" width="8.625" style="32" customWidth="1"/>
    <col min="6151" max="6151" width="10.125" style="32" customWidth="1"/>
    <col min="6152" max="6152" width="20.625" style="32" customWidth="1"/>
    <col min="6153" max="6176" width="9" style="32" bestFit="1" customWidth="1"/>
    <col min="6177" max="6400" width="8.75" style="32"/>
    <col min="6401" max="6401" width="4.625" style="32" customWidth="1"/>
    <col min="6402" max="6402" width="18.625" style="32" customWidth="1"/>
    <col min="6403" max="6403" width="20.625" style="32" customWidth="1"/>
    <col min="6404" max="6404" width="5.125" style="32" customWidth="1"/>
    <col min="6405" max="6406" width="8.625" style="32" customWidth="1"/>
    <col min="6407" max="6407" width="10.125" style="32" customWidth="1"/>
    <col min="6408" max="6408" width="20.625" style="32" customWidth="1"/>
    <col min="6409" max="6432" width="9" style="32" bestFit="1" customWidth="1"/>
    <col min="6433" max="6656" width="8.75" style="32"/>
    <col min="6657" max="6657" width="4.625" style="32" customWidth="1"/>
    <col min="6658" max="6658" width="18.625" style="32" customWidth="1"/>
    <col min="6659" max="6659" width="20.625" style="32" customWidth="1"/>
    <col min="6660" max="6660" width="5.125" style="32" customWidth="1"/>
    <col min="6661" max="6662" width="8.625" style="32" customWidth="1"/>
    <col min="6663" max="6663" width="10.125" style="32" customWidth="1"/>
    <col min="6664" max="6664" width="20.625" style="32" customWidth="1"/>
    <col min="6665" max="6688" width="9" style="32" bestFit="1" customWidth="1"/>
    <col min="6689" max="6912" width="8.75" style="32"/>
    <col min="6913" max="6913" width="4.625" style="32" customWidth="1"/>
    <col min="6914" max="6914" width="18.625" style="32" customWidth="1"/>
    <col min="6915" max="6915" width="20.625" style="32" customWidth="1"/>
    <col min="6916" max="6916" width="5.125" style="32" customWidth="1"/>
    <col min="6917" max="6918" width="8.625" style="32" customWidth="1"/>
    <col min="6919" max="6919" width="10.125" style="32" customWidth="1"/>
    <col min="6920" max="6920" width="20.625" style="32" customWidth="1"/>
    <col min="6921" max="6944" width="9" style="32" bestFit="1" customWidth="1"/>
    <col min="6945" max="7168" width="8.75" style="32"/>
    <col min="7169" max="7169" width="4.625" style="32" customWidth="1"/>
    <col min="7170" max="7170" width="18.625" style="32" customWidth="1"/>
    <col min="7171" max="7171" width="20.625" style="32" customWidth="1"/>
    <col min="7172" max="7172" width="5.125" style="32" customWidth="1"/>
    <col min="7173" max="7174" width="8.625" style="32" customWidth="1"/>
    <col min="7175" max="7175" width="10.125" style="32" customWidth="1"/>
    <col min="7176" max="7176" width="20.625" style="32" customWidth="1"/>
    <col min="7177" max="7200" width="9" style="32" bestFit="1" customWidth="1"/>
    <col min="7201" max="7424" width="8.75" style="32"/>
    <col min="7425" max="7425" width="4.625" style="32" customWidth="1"/>
    <col min="7426" max="7426" width="18.625" style="32" customWidth="1"/>
    <col min="7427" max="7427" width="20.625" style="32" customWidth="1"/>
    <col min="7428" max="7428" width="5.125" style="32" customWidth="1"/>
    <col min="7429" max="7430" width="8.625" style="32" customWidth="1"/>
    <col min="7431" max="7431" width="10.125" style="32" customWidth="1"/>
    <col min="7432" max="7432" width="20.625" style="32" customWidth="1"/>
    <col min="7433" max="7456" width="9" style="32" bestFit="1" customWidth="1"/>
    <col min="7457" max="7680" width="8.75" style="32"/>
    <col min="7681" max="7681" width="4.625" style="32" customWidth="1"/>
    <col min="7682" max="7682" width="18.625" style="32" customWidth="1"/>
    <col min="7683" max="7683" width="20.625" style="32" customWidth="1"/>
    <col min="7684" max="7684" width="5.125" style="32" customWidth="1"/>
    <col min="7685" max="7686" width="8.625" style="32" customWidth="1"/>
    <col min="7687" max="7687" width="10.125" style="32" customWidth="1"/>
    <col min="7688" max="7688" width="20.625" style="32" customWidth="1"/>
    <col min="7689" max="7712" width="9" style="32" bestFit="1" customWidth="1"/>
    <col min="7713" max="7936" width="8.75" style="32"/>
    <col min="7937" max="7937" width="4.625" style="32" customWidth="1"/>
    <col min="7938" max="7938" width="18.625" style="32" customWidth="1"/>
    <col min="7939" max="7939" width="20.625" style="32" customWidth="1"/>
    <col min="7940" max="7940" width="5.125" style="32" customWidth="1"/>
    <col min="7941" max="7942" width="8.625" style="32" customWidth="1"/>
    <col min="7943" max="7943" width="10.125" style="32" customWidth="1"/>
    <col min="7944" max="7944" width="20.625" style="32" customWidth="1"/>
    <col min="7945" max="7968" width="9" style="32" bestFit="1" customWidth="1"/>
    <col min="7969" max="8192" width="8.75" style="32"/>
    <col min="8193" max="8193" width="4.625" style="32" customWidth="1"/>
    <col min="8194" max="8194" width="18.625" style="32" customWidth="1"/>
    <col min="8195" max="8195" width="20.625" style="32" customWidth="1"/>
    <col min="8196" max="8196" width="5.125" style="32" customWidth="1"/>
    <col min="8197" max="8198" width="8.625" style="32" customWidth="1"/>
    <col min="8199" max="8199" width="10.125" style="32" customWidth="1"/>
    <col min="8200" max="8200" width="20.625" style="32" customWidth="1"/>
    <col min="8201" max="8224" width="9" style="32" bestFit="1" customWidth="1"/>
    <col min="8225" max="8448" width="8.75" style="32"/>
    <col min="8449" max="8449" width="4.625" style="32" customWidth="1"/>
    <col min="8450" max="8450" width="18.625" style="32" customWidth="1"/>
    <col min="8451" max="8451" width="20.625" style="32" customWidth="1"/>
    <col min="8452" max="8452" width="5.125" style="32" customWidth="1"/>
    <col min="8453" max="8454" width="8.625" style="32" customWidth="1"/>
    <col min="8455" max="8455" width="10.125" style="32" customWidth="1"/>
    <col min="8456" max="8456" width="20.625" style="32" customWidth="1"/>
    <col min="8457" max="8480" width="9" style="32" bestFit="1" customWidth="1"/>
    <col min="8481" max="8704" width="8.75" style="32"/>
    <col min="8705" max="8705" width="4.625" style="32" customWidth="1"/>
    <col min="8706" max="8706" width="18.625" style="32" customWidth="1"/>
    <col min="8707" max="8707" width="20.625" style="32" customWidth="1"/>
    <col min="8708" max="8708" width="5.125" style="32" customWidth="1"/>
    <col min="8709" max="8710" width="8.625" style="32" customWidth="1"/>
    <col min="8711" max="8711" width="10.125" style="32" customWidth="1"/>
    <col min="8712" max="8712" width="20.625" style="32" customWidth="1"/>
    <col min="8713" max="8736" width="9" style="32" bestFit="1" customWidth="1"/>
    <col min="8737" max="8960" width="8.75" style="32"/>
    <col min="8961" max="8961" width="4.625" style="32" customWidth="1"/>
    <col min="8962" max="8962" width="18.625" style="32" customWidth="1"/>
    <col min="8963" max="8963" width="20.625" style="32" customWidth="1"/>
    <col min="8964" max="8964" width="5.125" style="32" customWidth="1"/>
    <col min="8965" max="8966" width="8.625" style="32" customWidth="1"/>
    <col min="8967" max="8967" width="10.125" style="32" customWidth="1"/>
    <col min="8968" max="8968" width="20.625" style="32" customWidth="1"/>
    <col min="8969" max="8992" width="9" style="32" bestFit="1" customWidth="1"/>
    <col min="8993" max="9216" width="8.75" style="32"/>
    <col min="9217" max="9217" width="4.625" style="32" customWidth="1"/>
    <col min="9218" max="9218" width="18.625" style="32" customWidth="1"/>
    <col min="9219" max="9219" width="20.625" style="32" customWidth="1"/>
    <col min="9220" max="9220" width="5.125" style="32" customWidth="1"/>
    <col min="9221" max="9222" width="8.625" style="32" customWidth="1"/>
    <col min="9223" max="9223" width="10.125" style="32" customWidth="1"/>
    <col min="9224" max="9224" width="20.625" style="32" customWidth="1"/>
    <col min="9225" max="9248" width="9" style="32" bestFit="1" customWidth="1"/>
    <col min="9249" max="9472" width="8.75" style="32"/>
    <col min="9473" max="9473" width="4.625" style="32" customWidth="1"/>
    <col min="9474" max="9474" width="18.625" style="32" customWidth="1"/>
    <col min="9475" max="9475" width="20.625" style="32" customWidth="1"/>
    <col min="9476" max="9476" width="5.125" style="32" customWidth="1"/>
    <col min="9477" max="9478" width="8.625" style="32" customWidth="1"/>
    <col min="9479" max="9479" width="10.125" style="32" customWidth="1"/>
    <col min="9480" max="9480" width="20.625" style="32" customWidth="1"/>
    <col min="9481" max="9504" width="9" style="32" bestFit="1" customWidth="1"/>
    <col min="9505" max="9728" width="8.75" style="32"/>
    <col min="9729" max="9729" width="4.625" style="32" customWidth="1"/>
    <col min="9730" max="9730" width="18.625" style="32" customWidth="1"/>
    <col min="9731" max="9731" width="20.625" style="32" customWidth="1"/>
    <col min="9732" max="9732" width="5.125" style="32" customWidth="1"/>
    <col min="9733" max="9734" width="8.625" style="32" customWidth="1"/>
    <col min="9735" max="9735" width="10.125" style="32" customWidth="1"/>
    <col min="9736" max="9736" width="20.625" style="32" customWidth="1"/>
    <col min="9737" max="9760" width="9" style="32" bestFit="1" customWidth="1"/>
    <col min="9761" max="9984" width="8.75" style="32"/>
    <col min="9985" max="9985" width="4.625" style="32" customWidth="1"/>
    <col min="9986" max="9986" width="18.625" style="32" customWidth="1"/>
    <col min="9987" max="9987" width="20.625" style="32" customWidth="1"/>
    <col min="9988" max="9988" width="5.125" style="32" customWidth="1"/>
    <col min="9989" max="9990" width="8.625" style="32" customWidth="1"/>
    <col min="9991" max="9991" width="10.125" style="32" customWidth="1"/>
    <col min="9992" max="9992" width="20.625" style="32" customWidth="1"/>
    <col min="9993" max="10016" width="9" style="32" bestFit="1" customWidth="1"/>
    <col min="10017" max="10240" width="8.75" style="32"/>
    <col min="10241" max="10241" width="4.625" style="32" customWidth="1"/>
    <col min="10242" max="10242" width="18.625" style="32" customWidth="1"/>
    <col min="10243" max="10243" width="20.625" style="32" customWidth="1"/>
    <col min="10244" max="10244" width="5.125" style="32" customWidth="1"/>
    <col min="10245" max="10246" width="8.625" style="32" customWidth="1"/>
    <col min="10247" max="10247" width="10.125" style="32" customWidth="1"/>
    <col min="10248" max="10248" width="20.625" style="32" customWidth="1"/>
    <col min="10249" max="10272" width="9" style="32" bestFit="1" customWidth="1"/>
    <col min="10273" max="10496" width="8.75" style="32"/>
    <col min="10497" max="10497" width="4.625" style="32" customWidth="1"/>
    <col min="10498" max="10498" width="18.625" style="32" customWidth="1"/>
    <col min="10499" max="10499" width="20.625" style="32" customWidth="1"/>
    <col min="10500" max="10500" width="5.125" style="32" customWidth="1"/>
    <col min="10501" max="10502" width="8.625" style="32" customWidth="1"/>
    <col min="10503" max="10503" width="10.125" style="32" customWidth="1"/>
    <col min="10504" max="10504" width="20.625" style="32" customWidth="1"/>
    <col min="10505" max="10528" width="9" style="32" bestFit="1" customWidth="1"/>
    <col min="10529" max="10752" width="8.75" style="32"/>
    <col min="10753" max="10753" width="4.625" style="32" customWidth="1"/>
    <col min="10754" max="10754" width="18.625" style="32" customWidth="1"/>
    <col min="10755" max="10755" width="20.625" style="32" customWidth="1"/>
    <col min="10756" max="10756" width="5.125" style="32" customWidth="1"/>
    <col min="10757" max="10758" width="8.625" style="32" customWidth="1"/>
    <col min="10759" max="10759" width="10.125" style="32" customWidth="1"/>
    <col min="10760" max="10760" width="20.625" style="32" customWidth="1"/>
    <col min="10761" max="10784" width="9" style="32" bestFit="1" customWidth="1"/>
    <col min="10785" max="11008" width="8.75" style="32"/>
    <col min="11009" max="11009" width="4.625" style="32" customWidth="1"/>
    <col min="11010" max="11010" width="18.625" style="32" customWidth="1"/>
    <col min="11011" max="11011" width="20.625" style="32" customWidth="1"/>
    <col min="11012" max="11012" width="5.125" style="32" customWidth="1"/>
    <col min="11013" max="11014" width="8.625" style="32" customWidth="1"/>
    <col min="11015" max="11015" width="10.125" style="32" customWidth="1"/>
    <col min="11016" max="11016" width="20.625" style="32" customWidth="1"/>
    <col min="11017" max="11040" width="9" style="32" bestFit="1" customWidth="1"/>
    <col min="11041" max="11264" width="8.75" style="32"/>
    <col min="11265" max="11265" width="4.625" style="32" customWidth="1"/>
    <col min="11266" max="11266" width="18.625" style="32" customWidth="1"/>
    <col min="11267" max="11267" width="20.625" style="32" customWidth="1"/>
    <col min="11268" max="11268" width="5.125" style="32" customWidth="1"/>
    <col min="11269" max="11270" width="8.625" style="32" customWidth="1"/>
    <col min="11271" max="11271" width="10.125" style="32" customWidth="1"/>
    <col min="11272" max="11272" width="20.625" style="32" customWidth="1"/>
    <col min="11273" max="11296" width="9" style="32" bestFit="1" customWidth="1"/>
    <col min="11297" max="11520" width="8.75" style="32"/>
    <col min="11521" max="11521" width="4.625" style="32" customWidth="1"/>
    <col min="11522" max="11522" width="18.625" style="32" customWidth="1"/>
    <col min="11523" max="11523" width="20.625" style="32" customWidth="1"/>
    <col min="11524" max="11524" width="5.125" style="32" customWidth="1"/>
    <col min="11525" max="11526" width="8.625" style="32" customWidth="1"/>
    <col min="11527" max="11527" width="10.125" style="32" customWidth="1"/>
    <col min="11528" max="11528" width="20.625" style="32" customWidth="1"/>
    <col min="11529" max="11552" width="9" style="32" bestFit="1" customWidth="1"/>
    <col min="11553" max="11776" width="8.75" style="32"/>
    <col min="11777" max="11777" width="4.625" style="32" customWidth="1"/>
    <col min="11778" max="11778" width="18.625" style="32" customWidth="1"/>
    <col min="11779" max="11779" width="20.625" style="32" customWidth="1"/>
    <col min="11780" max="11780" width="5.125" style="32" customWidth="1"/>
    <col min="11781" max="11782" width="8.625" style="32" customWidth="1"/>
    <col min="11783" max="11783" width="10.125" style="32" customWidth="1"/>
    <col min="11784" max="11784" width="20.625" style="32" customWidth="1"/>
    <col min="11785" max="11808" width="9" style="32" bestFit="1" customWidth="1"/>
    <col min="11809" max="12032" width="8.75" style="32"/>
    <col min="12033" max="12033" width="4.625" style="32" customWidth="1"/>
    <col min="12034" max="12034" width="18.625" style="32" customWidth="1"/>
    <col min="12035" max="12035" width="20.625" style="32" customWidth="1"/>
    <col min="12036" max="12036" width="5.125" style="32" customWidth="1"/>
    <col min="12037" max="12038" width="8.625" style="32" customWidth="1"/>
    <col min="12039" max="12039" width="10.125" style="32" customWidth="1"/>
    <col min="12040" max="12040" width="20.625" style="32" customWidth="1"/>
    <col min="12041" max="12064" width="9" style="32" bestFit="1" customWidth="1"/>
    <col min="12065" max="12288" width="8.75" style="32"/>
    <col min="12289" max="12289" width="4.625" style="32" customWidth="1"/>
    <col min="12290" max="12290" width="18.625" style="32" customWidth="1"/>
    <col min="12291" max="12291" width="20.625" style="32" customWidth="1"/>
    <col min="12292" max="12292" width="5.125" style="32" customWidth="1"/>
    <col min="12293" max="12294" width="8.625" style="32" customWidth="1"/>
    <col min="12295" max="12295" width="10.125" style="32" customWidth="1"/>
    <col min="12296" max="12296" width="20.625" style="32" customWidth="1"/>
    <col min="12297" max="12320" width="9" style="32" bestFit="1" customWidth="1"/>
    <col min="12321" max="12544" width="8.75" style="32"/>
    <col min="12545" max="12545" width="4.625" style="32" customWidth="1"/>
    <col min="12546" max="12546" width="18.625" style="32" customWidth="1"/>
    <col min="12547" max="12547" width="20.625" style="32" customWidth="1"/>
    <col min="12548" max="12548" width="5.125" style="32" customWidth="1"/>
    <col min="12549" max="12550" width="8.625" style="32" customWidth="1"/>
    <col min="12551" max="12551" width="10.125" style="32" customWidth="1"/>
    <col min="12552" max="12552" width="20.625" style="32" customWidth="1"/>
    <col min="12553" max="12576" width="9" style="32" bestFit="1" customWidth="1"/>
    <col min="12577" max="12800" width="8.75" style="32"/>
    <col min="12801" max="12801" width="4.625" style="32" customWidth="1"/>
    <col min="12802" max="12802" width="18.625" style="32" customWidth="1"/>
    <col min="12803" max="12803" width="20.625" style="32" customWidth="1"/>
    <col min="12804" max="12804" width="5.125" style="32" customWidth="1"/>
    <col min="12805" max="12806" width="8.625" style="32" customWidth="1"/>
    <col min="12807" max="12807" width="10.125" style="32" customWidth="1"/>
    <col min="12808" max="12808" width="20.625" style="32" customWidth="1"/>
    <col min="12809" max="12832" width="9" style="32" bestFit="1" customWidth="1"/>
    <col min="12833" max="13056" width="8.75" style="32"/>
    <col min="13057" max="13057" width="4.625" style="32" customWidth="1"/>
    <col min="13058" max="13058" width="18.625" style="32" customWidth="1"/>
    <col min="13059" max="13059" width="20.625" style="32" customWidth="1"/>
    <col min="13060" max="13060" width="5.125" style="32" customWidth="1"/>
    <col min="13061" max="13062" width="8.625" style="32" customWidth="1"/>
    <col min="13063" max="13063" width="10.125" style="32" customWidth="1"/>
    <col min="13064" max="13064" width="20.625" style="32" customWidth="1"/>
    <col min="13065" max="13088" width="9" style="32" bestFit="1" customWidth="1"/>
    <col min="13089" max="13312" width="8.75" style="32"/>
    <col min="13313" max="13313" width="4.625" style="32" customWidth="1"/>
    <col min="13314" max="13314" width="18.625" style="32" customWidth="1"/>
    <col min="13315" max="13315" width="20.625" style="32" customWidth="1"/>
    <col min="13316" max="13316" width="5.125" style="32" customWidth="1"/>
    <col min="13317" max="13318" width="8.625" style="32" customWidth="1"/>
    <col min="13319" max="13319" width="10.125" style="32" customWidth="1"/>
    <col min="13320" max="13320" width="20.625" style="32" customWidth="1"/>
    <col min="13321" max="13344" width="9" style="32" bestFit="1" customWidth="1"/>
    <col min="13345" max="13568" width="8.75" style="32"/>
    <col min="13569" max="13569" width="4.625" style="32" customWidth="1"/>
    <col min="13570" max="13570" width="18.625" style="32" customWidth="1"/>
    <col min="13571" max="13571" width="20.625" style="32" customWidth="1"/>
    <col min="13572" max="13572" width="5.125" style="32" customWidth="1"/>
    <col min="13573" max="13574" width="8.625" style="32" customWidth="1"/>
    <col min="13575" max="13575" width="10.125" style="32" customWidth="1"/>
    <col min="13576" max="13576" width="20.625" style="32" customWidth="1"/>
    <col min="13577" max="13600" width="9" style="32" bestFit="1" customWidth="1"/>
    <col min="13601" max="13824" width="8.75" style="32"/>
    <col min="13825" max="13825" width="4.625" style="32" customWidth="1"/>
    <col min="13826" max="13826" width="18.625" style="32" customWidth="1"/>
    <col min="13827" max="13827" width="20.625" style="32" customWidth="1"/>
    <col min="13828" max="13828" width="5.125" style="32" customWidth="1"/>
    <col min="13829" max="13830" width="8.625" style="32" customWidth="1"/>
    <col min="13831" max="13831" width="10.125" style="32" customWidth="1"/>
    <col min="13832" max="13832" width="20.625" style="32" customWidth="1"/>
    <col min="13833" max="13856" width="9" style="32" bestFit="1" customWidth="1"/>
    <col min="13857" max="14080" width="8.75" style="32"/>
    <col min="14081" max="14081" width="4.625" style="32" customWidth="1"/>
    <col min="14082" max="14082" width="18.625" style="32" customWidth="1"/>
    <col min="14083" max="14083" width="20.625" style="32" customWidth="1"/>
    <col min="14084" max="14084" width="5.125" style="32" customWidth="1"/>
    <col min="14085" max="14086" width="8.625" style="32" customWidth="1"/>
    <col min="14087" max="14087" width="10.125" style="32" customWidth="1"/>
    <col min="14088" max="14088" width="20.625" style="32" customWidth="1"/>
    <col min="14089" max="14112" width="9" style="32" bestFit="1" customWidth="1"/>
    <col min="14113" max="14336" width="8.75" style="32"/>
    <col min="14337" max="14337" width="4.625" style="32" customWidth="1"/>
    <col min="14338" max="14338" width="18.625" style="32" customWidth="1"/>
    <col min="14339" max="14339" width="20.625" style="32" customWidth="1"/>
    <col min="14340" max="14340" width="5.125" style="32" customWidth="1"/>
    <col min="14341" max="14342" width="8.625" style="32" customWidth="1"/>
    <col min="14343" max="14343" width="10.125" style="32" customWidth="1"/>
    <col min="14344" max="14344" width="20.625" style="32" customWidth="1"/>
    <col min="14345" max="14368" width="9" style="32" bestFit="1" customWidth="1"/>
    <col min="14369" max="14592" width="8.75" style="32"/>
    <col min="14593" max="14593" width="4.625" style="32" customWidth="1"/>
    <col min="14594" max="14594" width="18.625" style="32" customWidth="1"/>
    <col min="14595" max="14595" width="20.625" style="32" customWidth="1"/>
    <col min="14596" max="14596" width="5.125" style="32" customWidth="1"/>
    <col min="14597" max="14598" width="8.625" style="32" customWidth="1"/>
    <col min="14599" max="14599" width="10.125" style="32" customWidth="1"/>
    <col min="14600" max="14600" width="20.625" style="32" customWidth="1"/>
    <col min="14601" max="14624" width="9" style="32" bestFit="1" customWidth="1"/>
    <col min="14625" max="14848" width="8.75" style="32"/>
    <col min="14849" max="14849" width="4.625" style="32" customWidth="1"/>
    <col min="14850" max="14850" width="18.625" style="32" customWidth="1"/>
    <col min="14851" max="14851" width="20.625" style="32" customWidth="1"/>
    <col min="14852" max="14852" width="5.125" style="32" customWidth="1"/>
    <col min="14853" max="14854" width="8.625" style="32" customWidth="1"/>
    <col min="14855" max="14855" width="10.125" style="32" customWidth="1"/>
    <col min="14856" max="14856" width="20.625" style="32" customWidth="1"/>
    <col min="14857" max="14880" width="9" style="32" bestFit="1" customWidth="1"/>
    <col min="14881" max="15104" width="8.75" style="32"/>
    <col min="15105" max="15105" width="4.625" style="32" customWidth="1"/>
    <col min="15106" max="15106" width="18.625" style="32" customWidth="1"/>
    <col min="15107" max="15107" width="20.625" style="32" customWidth="1"/>
    <col min="15108" max="15108" width="5.125" style="32" customWidth="1"/>
    <col min="15109" max="15110" width="8.625" style="32" customWidth="1"/>
    <col min="15111" max="15111" width="10.125" style="32" customWidth="1"/>
    <col min="15112" max="15112" width="20.625" style="32" customWidth="1"/>
    <col min="15113" max="15136" width="9" style="32" bestFit="1" customWidth="1"/>
    <col min="15137" max="15360" width="8.75" style="32"/>
    <col min="15361" max="15361" width="4.625" style="32" customWidth="1"/>
    <col min="15362" max="15362" width="18.625" style="32" customWidth="1"/>
    <col min="15363" max="15363" width="20.625" style="32" customWidth="1"/>
    <col min="15364" max="15364" width="5.125" style="32" customWidth="1"/>
    <col min="15365" max="15366" width="8.625" style="32" customWidth="1"/>
    <col min="15367" max="15367" width="10.125" style="32" customWidth="1"/>
    <col min="15368" max="15368" width="20.625" style="32" customWidth="1"/>
    <col min="15369" max="15392" width="9" style="32" bestFit="1" customWidth="1"/>
    <col min="15393" max="15616" width="8.75" style="32"/>
    <col min="15617" max="15617" width="4.625" style="32" customWidth="1"/>
    <col min="15618" max="15618" width="18.625" style="32" customWidth="1"/>
    <col min="15619" max="15619" width="20.625" style="32" customWidth="1"/>
    <col min="15620" max="15620" width="5.125" style="32" customWidth="1"/>
    <col min="15621" max="15622" width="8.625" style="32" customWidth="1"/>
    <col min="15623" max="15623" width="10.125" style="32" customWidth="1"/>
    <col min="15624" max="15624" width="20.625" style="32" customWidth="1"/>
    <col min="15625" max="15648" width="9" style="32" bestFit="1" customWidth="1"/>
    <col min="15649" max="15872" width="8.75" style="32"/>
    <col min="15873" max="15873" width="4.625" style="32" customWidth="1"/>
    <col min="15874" max="15874" width="18.625" style="32" customWidth="1"/>
    <col min="15875" max="15875" width="20.625" style="32" customWidth="1"/>
    <col min="15876" max="15876" width="5.125" style="32" customWidth="1"/>
    <col min="15877" max="15878" width="8.625" style="32" customWidth="1"/>
    <col min="15879" max="15879" width="10.125" style="32" customWidth="1"/>
    <col min="15880" max="15880" width="20.625" style="32" customWidth="1"/>
    <col min="15881" max="15904" width="9" style="32" bestFit="1" customWidth="1"/>
    <col min="15905" max="16128" width="8.75" style="32"/>
    <col min="16129" max="16129" width="4.625" style="32" customWidth="1"/>
    <col min="16130" max="16130" width="18.625" style="32" customWidth="1"/>
    <col min="16131" max="16131" width="20.625" style="32" customWidth="1"/>
    <col min="16132" max="16132" width="5.125" style="32" customWidth="1"/>
    <col min="16133" max="16134" width="8.625" style="32" customWidth="1"/>
    <col min="16135" max="16135" width="10.125" style="32" customWidth="1"/>
    <col min="16136" max="16136" width="20.625" style="32" customWidth="1"/>
    <col min="16137" max="16160" width="9" style="32" bestFit="1" customWidth="1"/>
    <col min="16161" max="16384" width="8.75" style="32"/>
  </cols>
  <sheetData>
    <row r="1" spans="1:8" ht="21" customHeight="1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14.1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68" customFormat="1" ht="14.1" customHeight="1">
      <c r="A3" s="219" t="s">
        <v>287</v>
      </c>
      <c r="B3" s="219"/>
      <c r="C3" s="219" t="s">
        <v>288</v>
      </c>
      <c r="D3" s="219"/>
      <c r="E3" s="219"/>
      <c r="F3" s="219"/>
      <c r="G3" s="33"/>
      <c r="H3" s="33"/>
    </row>
    <row r="4" spans="1:8" s="68" customFormat="1" ht="14.1" customHeight="1">
      <c r="A4" s="219" t="s">
        <v>289</v>
      </c>
      <c r="B4" s="219"/>
      <c r="C4" s="219" t="s">
        <v>290</v>
      </c>
      <c r="D4" s="219"/>
      <c r="E4" s="219"/>
      <c r="F4" s="219"/>
      <c r="G4" s="33"/>
      <c r="H4" s="33"/>
    </row>
    <row r="5" spans="1:8" s="68" customFormat="1" ht="14.1" customHeight="1">
      <c r="A5" s="220" t="s">
        <v>291</v>
      </c>
      <c r="B5" s="220"/>
      <c r="C5" s="220" t="s">
        <v>292</v>
      </c>
      <c r="D5" s="220"/>
      <c r="E5" s="220"/>
      <c r="F5" s="220"/>
      <c r="G5" s="220" t="s">
        <v>293</v>
      </c>
      <c r="H5" s="220"/>
    </row>
    <row r="6" spans="1:8" ht="21" customHeight="1">
      <c r="A6" s="37" t="s">
        <v>9</v>
      </c>
      <c r="B6" s="37" t="s">
        <v>10</v>
      </c>
      <c r="C6" s="37" t="s">
        <v>11</v>
      </c>
      <c r="D6" s="37" t="s">
        <v>12</v>
      </c>
      <c r="E6" s="37" t="s">
        <v>13</v>
      </c>
      <c r="F6" s="37" t="s">
        <v>14</v>
      </c>
      <c r="G6" s="37" t="s">
        <v>15</v>
      </c>
      <c r="H6" s="37" t="s">
        <v>16</v>
      </c>
    </row>
    <row r="7" spans="1:8" ht="21" customHeight="1">
      <c r="A7" s="37">
        <v>1</v>
      </c>
      <c r="B7" s="167" t="s">
        <v>294</v>
      </c>
      <c r="C7" s="167" t="s">
        <v>295</v>
      </c>
      <c r="D7" s="168" t="s">
        <v>296</v>
      </c>
      <c r="E7" s="168">
        <v>300</v>
      </c>
      <c r="F7" s="51">
        <v>4</v>
      </c>
      <c r="G7" s="168">
        <f t="shared" ref="G7:G12" si="0">E7*F7</f>
        <v>1200</v>
      </c>
      <c r="H7" s="36"/>
    </row>
    <row r="8" spans="1:8" ht="21" customHeight="1">
      <c r="A8" s="37">
        <v>2</v>
      </c>
      <c r="B8" s="169" t="s">
        <v>793</v>
      </c>
      <c r="C8" s="170" t="s">
        <v>794</v>
      </c>
      <c r="D8" s="171" t="s">
        <v>255</v>
      </c>
      <c r="E8" s="172">
        <v>5</v>
      </c>
      <c r="F8" s="172">
        <v>60</v>
      </c>
      <c r="G8" s="172">
        <f t="shared" si="0"/>
        <v>300</v>
      </c>
      <c r="H8" s="51" t="s">
        <v>795</v>
      </c>
    </row>
    <row r="9" spans="1:8" ht="21" customHeight="1">
      <c r="A9" s="37">
        <v>3</v>
      </c>
      <c r="B9" s="173" t="s">
        <v>796</v>
      </c>
      <c r="C9" s="173" t="s">
        <v>797</v>
      </c>
      <c r="D9" s="174" t="s">
        <v>76</v>
      </c>
      <c r="E9" s="174">
        <v>46</v>
      </c>
      <c r="F9" s="174">
        <v>2</v>
      </c>
      <c r="G9" s="175">
        <f t="shared" si="0"/>
        <v>92</v>
      </c>
      <c r="H9" s="51"/>
    </row>
    <row r="10" spans="1:8" ht="21" customHeight="1">
      <c r="A10" s="37">
        <v>4</v>
      </c>
      <c r="B10" s="173" t="s">
        <v>562</v>
      </c>
      <c r="C10" s="173" t="s">
        <v>798</v>
      </c>
      <c r="D10" s="174" t="s">
        <v>416</v>
      </c>
      <c r="E10" s="174">
        <v>22</v>
      </c>
      <c r="F10" s="174">
        <v>25</v>
      </c>
      <c r="G10" s="174">
        <f t="shared" si="0"/>
        <v>550</v>
      </c>
      <c r="H10" s="51"/>
    </row>
    <row r="11" spans="1:8" ht="21" customHeight="1">
      <c r="A11" s="37">
        <v>5</v>
      </c>
      <c r="B11" s="167" t="s">
        <v>300</v>
      </c>
      <c r="C11" s="167" t="s">
        <v>301</v>
      </c>
      <c r="D11" s="168" t="s">
        <v>302</v>
      </c>
      <c r="E11" s="168">
        <v>10</v>
      </c>
      <c r="F11" s="174">
        <v>65</v>
      </c>
      <c r="G11" s="168">
        <f t="shared" si="0"/>
        <v>650</v>
      </c>
      <c r="H11" s="51" t="s">
        <v>533</v>
      </c>
    </row>
    <row r="12" spans="1:8" ht="21" customHeight="1">
      <c r="A12" s="37">
        <v>6</v>
      </c>
      <c r="B12" s="167" t="s">
        <v>304</v>
      </c>
      <c r="C12" s="167" t="s">
        <v>799</v>
      </c>
      <c r="D12" s="168" t="s">
        <v>305</v>
      </c>
      <c r="E12" s="168">
        <v>100</v>
      </c>
      <c r="F12" s="51">
        <v>4</v>
      </c>
      <c r="G12" s="168">
        <f t="shared" si="0"/>
        <v>400</v>
      </c>
      <c r="H12" s="168" t="s">
        <v>306</v>
      </c>
    </row>
    <row r="13" spans="1:8" s="42" customFormat="1" ht="21" customHeight="1">
      <c r="A13" s="37">
        <v>7</v>
      </c>
      <c r="B13" s="176" t="s">
        <v>307</v>
      </c>
      <c r="C13" s="176" t="s">
        <v>308</v>
      </c>
      <c r="D13" s="176" t="s">
        <v>309</v>
      </c>
      <c r="E13" s="176">
        <v>82</v>
      </c>
      <c r="F13" s="177">
        <v>12.28</v>
      </c>
      <c r="G13" s="176">
        <f>F13*E13</f>
        <v>1006.9599999999999</v>
      </c>
      <c r="H13" s="178" t="s">
        <v>800</v>
      </c>
    </row>
    <row r="14" spans="1:8" ht="21" customHeight="1">
      <c r="A14" s="37">
        <v>8</v>
      </c>
      <c r="B14" s="167" t="s">
        <v>310</v>
      </c>
      <c r="C14" s="167" t="s">
        <v>311</v>
      </c>
      <c r="D14" s="168" t="s">
        <v>296</v>
      </c>
      <c r="E14" s="168">
        <v>5</v>
      </c>
      <c r="F14" s="51">
        <v>0.1</v>
      </c>
      <c r="G14" s="168"/>
      <c r="H14" s="51"/>
    </row>
    <row r="15" spans="1:8" ht="21" customHeight="1">
      <c r="A15" s="37">
        <v>9</v>
      </c>
      <c r="B15" s="167" t="s">
        <v>310</v>
      </c>
      <c r="C15" s="167" t="s">
        <v>312</v>
      </c>
      <c r="D15" s="168" t="s">
        <v>296</v>
      </c>
      <c r="E15" s="168">
        <v>4</v>
      </c>
      <c r="F15" s="51">
        <v>0.08</v>
      </c>
      <c r="G15" s="168"/>
      <c r="H15" s="51"/>
    </row>
    <row r="16" spans="1:8" ht="21" customHeight="1">
      <c r="A16" s="37">
        <v>10</v>
      </c>
      <c r="B16" s="167" t="s">
        <v>313</v>
      </c>
      <c r="C16" s="167" t="s">
        <v>314</v>
      </c>
      <c r="D16" s="168" t="s">
        <v>296</v>
      </c>
      <c r="E16" s="168">
        <v>1</v>
      </c>
      <c r="F16" s="51">
        <v>0.2</v>
      </c>
      <c r="G16" s="168"/>
      <c r="H16" s="168"/>
    </row>
    <row r="17" spans="1:8" ht="21" customHeight="1">
      <c r="A17" s="37">
        <v>11</v>
      </c>
      <c r="B17" s="167" t="s">
        <v>315</v>
      </c>
      <c r="C17" s="167" t="s">
        <v>316</v>
      </c>
      <c r="D17" s="168" t="s">
        <v>296</v>
      </c>
      <c r="E17" s="168">
        <v>1</v>
      </c>
      <c r="F17" s="51">
        <v>0.1</v>
      </c>
      <c r="G17" s="168"/>
      <c r="H17" s="168"/>
    </row>
    <row r="18" spans="1:8" ht="21" customHeight="1">
      <c r="A18" s="37">
        <v>12</v>
      </c>
      <c r="B18" s="167" t="s">
        <v>315</v>
      </c>
      <c r="C18" s="167" t="s">
        <v>317</v>
      </c>
      <c r="D18" s="168" t="s">
        <v>296</v>
      </c>
      <c r="E18" s="168">
        <v>1</v>
      </c>
      <c r="F18" s="51">
        <v>0.1</v>
      </c>
      <c r="G18" s="168"/>
      <c r="H18" s="51"/>
    </row>
    <row r="19" spans="1:8" ht="21" customHeight="1">
      <c r="A19" s="37">
        <v>13</v>
      </c>
      <c r="B19" s="167" t="s">
        <v>313</v>
      </c>
      <c r="C19" s="167" t="s">
        <v>318</v>
      </c>
      <c r="D19" s="168" t="s">
        <v>296</v>
      </c>
      <c r="E19" s="168">
        <v>1</v>
      </c>
      <c r="F19" s="51">
        <v>0.3</v>
      </c>
      <c r="G19" s="168"/>
      <c r="H19" s="51"/>
    </row>
    <row r="20" spans="1:8" ht="21" customHeight="1">
      <c r="A20" s="37">
        <v>14</v>
      </c>
      <c r="B20" s="167" t="s">
        <v>319</v>
      </c>
      <c r="C20" s="167" t="s">
        <v>320</v>
      </c>
      <c r="D20" s="168" t="s">
        <v>296</v>
      </c>
      <c r="E20" s="168">
        <v>4</v>
      </c>
      <c r="F20" s="51">
        <v>0.8</v>
      </c>
      <c r="G20" s="168"/>
      <c r="H20" s="51"/>
    </row>
    <row r="21" spans="1:8" ht="21" customHeight="1">
      <c r="A21" s="37">
        <v>15</v>
      </c>
      <c r="B21" s="167" t="s">
        <v>321</v>
      </c>
      <c r="C21" s="167" t="s">
        <v>322</v>
      </c>
      <c r="D21" s="168" t="s">
        <v>296</v>
      </c>
      <c r="E21" s="168">
        <v>4</v>
      </c>
      <c r="F21" s="51">
        <v>1</v>
      </c>
      <c r="G21" s="168"/>
      <c r="H21" s="51"/>
    </row>
    <row r="22" spans="1:8" ht="21" customHeight="1">
      <c r="A22" s="37">
        <v>16</v>
      </c>
      <c r="B22" s="167" t="s">
        <v>323</v>
      </c>
      <c r="C22" s="167" t="s">
        <v>324</v>
      </c>
      <c r="D22" s="168" t="s">
        <v>296</v>
      </c>
      <c r="E22" s="168">
        <v>1</v>
      </c>
      <c r="F22" s="51">
        <v>3</v>
      </c>
      <c r="G22" s="168"/>
      <c r="H22" s="51"/>
    </row>
    <row r="23" spans="1:8" ht="21" customHeight="1">
      <c r="A23" s="37">
        <v>17</v>
      </c>
      <c r="B23" s="167" t="s">
        <v>323</v>
      </c>
      <c r="C23" s="167">
        <v>7475</v>
      </c>
      <c r="D23" s="168" t="s">
        <v>296</v>
      </c>
      <c r="E23" s="168">
        <v>1</v>
      </c>
      <c r="F23" s="51">
        <v>2.5</v>
      </c>
      <c r="G23" s="168"/>
      <c r="H23" s="51"/>
    </row>
    <row r="24" spans="1:8" ht="21" customHeight="1">
      <c r="A24" s="37">
        <v>18</v>
      </c>
      <c r="B24" s="167" t="s">
        <v>323</v>
      </c>
      <c r="C24" s="167">
        <v>7420</v>
      </c>
      <c r="D24" s="168" t="s">
        <v>296</v>
      </c>
      <c r="E24" s="168">
        <v>1</v>
      </c>
      <c r="F24" s="51">
        <v>2.5</v>
      </c>
      <c r="G24" s="168"/>
      <c r="H24" s="51"/>
    </row>
    <row r="25" spans="1:8" ht="21" customHeight="1">
      <c r="A25" s="37">
        <v>19</v>
      </c>
      <c r="B25" s="167" t="s">
        <v>325</v>
      </c>
      <c r="C25" s="167" t="s">
        <v>326</v>
      </c>
      <c r="D25" s="168" t="s">
        <v>296</v>
      </c>
      <c r="E25" s="168">
        <v>1</v>
      </c>
      <c r="F25" s="51">
        <v>0.3</v>
      </c>
      <c r="G25" s="168"/>
      <c r="H25" s="51"/>
    </row>
    <row r="26" spans="1:8" ht="21" customHeight="1">
      <c r="A26" s="37">
        <v>20</v>
      </c>
      <c r="B26" s="167" t="s">
        <v>325</v>
      </c>
      <c r="C26" s="167" t="s">
        <v>327</v>
      </c>
      <c r="D26" s="168" t="s">
        <v>296</v>
      </c>
      <c r="E26" s="168">
        <v>1</v>
      </c>
      <c r="F26" s="51">
        <v>0.3</v>
      </c>
      <c r="G26" s="168"/>
      <c r="H26" s="51"/>
    </row>
    <row r="27" spans="1:8" ht="21" customHeight="1">
      <c r="A27" s="37">
        <v>21</v>
      </c>
      <c r="B27" s="167" t="s">
        <v>328</v>
      </c>
      <c r="C27" s="167" t="s">
        <v>329</v>
      </c>
      <c r="D27" s="168" t="s">
        <v>296</v>
      </c>
      <c r="E27" s="168">
        <v>5</v>
      </c>
      <c r="F27" s="51">
        <v>1</v>
      </c>
      <c r="G27" s="168"/>
      <c r="H27" s="168"/>
    </row>
    <row r="28" spans="1:8" s="42" customFormat="1" ht="21" customHeight="1">
      <c r="A28" s="37">
        <v>22</v>
      </c>
      <c r="B28" s="176" t="s">
        <v>330</v>
      </c>
      <c r="C28" s="176" t="s">
        <v>308</v>
      </c>
      <c r="D28" s="176" t="s">
        <v>309</v>
      </c>
      <c r="E28" s="176">
        <v>82</v>
      </c>
      <c r="F28" s="177">
        <v>8.34</v>
      </c>
      <c r="G28" s="176">
        <f>F28*E28</f>
        <v>683.88</v>
      </c>
      <c r="H28" s="178" t="s">
        <v>800</v>
      </c>
    </row>
    <row r="29" spans="1:8" ht="21" customHeight="1">
      <c r="A29" s="37">
        <v>23</v>
      </c>
      <c r="B29" s="167" t="s">
        <v>331</v>
      </c>
      <c r="C29" s="167" t="s">
        <v>332</v>
      </c>
      <c r="D29" s="168" t="s">
        <v>296</v>
      </c>
      <c r="E29" s="168">
        <v>1</v>
      </c>
      <c r="F29" s="51">
        <v>0.02</v>
      </c>
      <c r="G29" s="168"/>
      <c r="H29" s="168"/>
    </row>
    <row r="30" spans="1:8" ht="21" customHeight="1">
      <c r="A30" s="37">
        <v>24</v>
      </c>
      <c r="B30" s="167" t="s">
        <v>331</v>
      </c>
      <c r="C30" s="167" t="s">
        <v>333</v>
      </c>
      <c r="D30" s="168" t="s">
        <v>296</v>
      </c>
      <c r="E30" s="168">
        <v>1</v>
      </c>
      <c r="F30" s="51">
        <v>0.02</v>
      </c>
      <c r="G30" s="168"/>
      <c r="H30" s="168"/>
    </row>
    <row r="31" spans="1:8" ht="21" customHeight="1">
      <c r="A31" s="37">
        <v>25</v>
      </c>
      <c r="B31" s="167" t="s">
        <v>331</v>
      </c>
      <c r="C31" s="167" t="s">
        <v>334</v>
      </c>
      <c r="D31" s="168" t="s">
        <v>296</v>
      </c>
      <c r="E31" s="168">
        <v>1</v>
      </c>
      <c r="F31" s="51">
        <v>0.02</v>
      </c>
      <c r="G31" s="168"/>
      <c r="H31" s="168"/>
    </row>
    <row r="32" spans="1:8" ht="21" customHeight="1">
      <c r="A32" s="37">
        <v>26</v>
      </c>
      <c r="B32" s="167" t="s">
        <v>331</v>
      </c>
      <c r="C32" s="167" t="s">
        <v>335</v>
      </c>
      <c r="D32" s="168" t="s">
        <v>296</v>
      </c>
      <c r="E32" s="168">
        <v>1</v>
      </c>
      <c r="F32" s="51">
        <v>0.02</v>
      </c>
      <c r="G32" s="168"/>
      <c r="H32" s="168"/>
    </row>
    <row r="33" spans="1:8" ht="21" customHeight="1">
      <c r="A33" s="37">
        <v>27</v>
      </c>
      <c r="B33" s="167" t="s">
        <v>331</v>
      </c>
      <c r="C33" s="167" t="s">
        <v>336</v>
      </c>
      <c r="D33" s="168" t="s">
        <v>296</v>
      </c>
      <c r="E33" s="168">
        <v>1</v>
      </c>
      <c r="F33" s="51">
        <v>0.02</v>
      </c>
      <c r="G33" s="168"/>
      <c r="H33" s="168"/>
    </row>
    <row r="34" spans="1:8" ht="21" customHeight="1">
      <c r="A34" s="37">
        <v>28</v>
      </c>
      <c r="B34" s="167" t="s">
        <v>331</v>
      </c>
      <c r="C34" s="167" t="s">
        <v>337</v>
      </c>
      <c r="D34" s="168" t="s">
        <v>296</v>
      </c>
      <c r="E34" s="168">
        <v>1</v>
      </c>
      <c r="F34" s="51">
        <v>0.02</v>
      </c>
      <c r="G34" s="168"/>
      <c r="H34" s="168"/>
    </row>
    <row r="35" spans="1:8" ht="21" customHeight="1">
      <c r="A35" s="37">
        <v>29</v>
      </c>
      <c r="B35" s="167" t="s">
        <v>331</v>
      </c>
      <c r="C35" s="167" t="s">
        <v>338</v>
      </c>
      <c r="D35" s="168" t="s">
        <v>296</v>
      </c>
      <c r="E35" s="168">
        <v>1</v>
      </c>
      <c r="F35" s="51">
        <v>0.02</v>
      </c>
      <c r="G35" s="168"/>
      <c r="H35" s="168"/>
    </row>
    <row r="36" spans="1:8" ht="21" customHeight="1">
      <c r="A36" s="37">
        <v>30</v>
      </c>
      <c r="B36" s="167" t="s">
        <v>331</v>
      </c>
      <c r="C36" s="167" t="s">
        <v>339</v>
      </c>
      <c r="D36" s="168" t="s">
        <v>296</v>
      </c>
      <c r="E36" s="168">
        <v>1</v>
      </c>
      <c r="F36" s="51">
        <v>0.02</v>
      </c>
      <c r="G36" s="168"/>
      <c r="H36" s="168"/>
    </row>
    <row r="37" spans="1:8" ht="21" customHeight="1">
      <c r="A37" s="37">
        <v>31</v>
      </c>
      <c r="B37" s="167" t="s">
        <v>331</v>
      </c>
      <c r="C37" s="167" t="s">
        <v>340</v>
      </c>
      <c r="D37" s="168" t="s">
        <v>296</v>
      </c>
      <c r="E37" s="168">
        <v>1</v>
      </c>
      <c r="F37" s="51">
        <v>0.02</v>
      </c>
      <c r="G37" s="168"/>
      <c r="H37" s="168"/>
    </row>
    <row r="38" spans="1:8" ht="21" customHeight="1">
      <c r="A38" s="37">
        <v>32</v>
      </c>
      <c r="B38" s="167" t="s">
        <v>331</v>
      </c>
      <c r="C38" s="167" t="s">
        <v>341</v>
      </c>
      <c r="D38" s="168" t="s">
        <v>296</v>
      </c>
      <c r="E38" s="168">
        <v>1</v>
      </c>
      <c r="F38" s="51">
        <v>0.02</v>
      </c>
      <c r="G38" s="168"/>
      <c r="H38" s="168"/>
    </row>
    <row r="39" spans="1:8" ht="21" customHeight="1">
      <c r="A39" s="37">
        <v>33</v>
      </c>
      <c r="B39" s="167" t="s">
        <v>342</v>
      </c>
      <c r="C39" s="167" t="s">
        <v>343</v>
      </c>
      <c r="D39" s="168" t="s">
        <v>296</v>
      </c>
      <c r="E39" s="168">
        <v>1</v>
      </c>
      <c r="F39" s="51">
        <v>0.22</v>
      </c>
      <c r="G39" s="168"/>
      <c r="H39" s="168"/>
    </row>
    <row r="40" spans="1:8" ht="21" customHeight="1">
      <c r="A40" s="37">
        <v>34</v>
      </c>
      <c r="B40" s="167" t="s">
        <v>342</v>
      </c>
      <c r="C40" s="167" t="s">
        <v>344</v>
      </c>
      <c r="D40" s="168" t="s">
        <v>296</v>
      </c>
      <c r="E40" s="168">
        <v>1</v>
      </c>
      <c r="F40" s="51">
        <v>0.22</v>
      </c>
      <c r="G40" s="168"/>
      <c r="H40" s="168"/>
    </row>
    <row r="41" spans="1:8" ht="21" customHeight="1">
      <c r="A41" s="37">
        <v>35</v>
      </c>
      <c r="B41" s="167" t="s">
        <v>345</v>
      </c>
      <c r="C41" s="167" t="s">
        <v>346</v>
      </c>
      <c r="D41" s="168" t="s">
        <v>296</v>
      </c>
      <c r="E41" s="168">
        <v>2</v>
      </c>
      <c r="F41" s="51">
        <v>0.4</v>
      </c>
      <c r="G41" s="168"/>
      <c r="H41" s="168"/>
    </row>
    <row r="42" spans="1:8" ht="21" customHeight="1">
      <c r="A42" s="37">
        <v>36</v>
      </c>
      <c r="B42" s="167" t="s">
        <v>345</v>
      </c>
      <c r="C42" s="167" t="s">
        <v>347</v>
      </c>
      <c r="D42" s="168" t="s">
        <v>296</v>
      </c>
      <c r="E42" s="168">
        <v>1</v>
      </c>
      <c r="F42" s="51">
        <v>0.2</v>
      </c>
      <c r="G42" s="168"/>
      <c r="H42" s="168"/>
    </row>
    <row r="43" spans="1:8" ht="21" customHeight="1">
      <c r="A43" s="37">
        <v>37</v>
      </c>
      <c r="B43" s="167" t="s">
        <v>319</v>
      </c>
      <c r="C43" s="167" t="s">
        <v>348</v>
      </c>
      <c r="D43" s="168" t="s">
        <v>296</v>
      </c>
      <c r="E43" s="168">
        <v>5</v>
      </c>
      <c r="F43" s="51">
        <v>1</v>
      </c>
      <c r="G43" s="168"/>
      <c r="H43" s="168"/>
    </row>
    <row r="44" spans="1:8" ht="21" customHeight="1">
      <c r="A44" s="37">
        <v>38</v>
      </c>
      <c r="B44" s="167" t="s">
        <v>319</v>
      </c>
      <c r="C44" s="167" t="s">
        <v>349</v>
      </c>
      <c r="D44" s="168" t="s">
        <v>296</v>
      </c>
      <c r="E44" s="168">
        <v>1</v>
      </c>
      <c r="F44" s="51">
        <v>0.2</v>
      </c>
      <c r="G44" s="168"/>
      <c r="H44" s="168"/>
    </row>
    <row r="45" spans="1:8" ht="21" customHeight="1">
      <c r="A45" s="37">
        <v>39</v>
      </c>
      <c r="B45" s="167" t="s">
        <v>350</v>
      </c>
      <c r="C45" s="167" t="s">
        <v>351</v>
      </c>
      <c r="D45" s="168" t="s">
        <v>296</v>
      </c>
      <c r="E45" s="168">
        <v>1</v>
      </c>
      <c r="F45" s="51">
        <v>0.5</v>
      </c>
      <c r="G45" s="168"/>
      <c r="H45" s="168"/>
    </row>
    <row r="46" spans="1:8" ht="21" customHeight="1">
      <c r="A46" s="37">
        <v>40</v>
      </c>
      <c r="B46" s="167" t="s">
        <v>321</v>
      </c>
      <c r="C46" s="167" t="s">
        <v>801</v>
      </c>
      <c r="D46" s="168" t="s">
        <v>296</v>
      </c>
      <c r="E46" s="168">
        <v>1</v>
      </c>
      <c r="F46" s="51">
        <v>0.25</v>
      </c>
      <c r="G46" s="168"/>
      <c r="H46" s="168"/>
    </row>
    <row r="47" spans="1:8" ht="21" customHeight="1">
      <c r="A47" s="37">
        <v>41</v>
      </c>
      <c r="B47" s="167" t="s">
        <v>353</v>
      </c>
      <c r="C47" s="167">
        <v>9013</v>
      </c>
      <c r="D47" s="168" t="s">
        <v>296</v>
      </c>
      <c r="E47" s="168">
        <v>2</v>
      </c>
      <c r="F47" s="51">
        <v>0.4</v>
      </c>
      <c r="G47" s="168"/>
      <c r="H47" s="168"/>
    </row>
    <row r="48" spans="1:8" ht="21" customHeight="1">
      <c r="A48" s="37">
        <v>42</v>
      </c>
      <c r="B48" s="167" t="s">
        <v>353</v>
      </c>
      <c r="C48" s="167" t="s">
        <v>354</v>
      </c>
      <c r="D48" s="168" t="s">
        <v>296</v>
      </c>
      <c r="E48" s="168">
        <v>1</v>
      </c>
      <c r="F48" s="51">
        <v>0.25</v>
      </c>
      <c r="G48" s="168"/>
      <c r="H48" s="168"/>
    </row>
    <row r="49" spans="1:8" ht="21" customHeight="1">
      <c r="A49" s="37">
        <v>43</v>
      </c>
      <c r="B49" s="167" t="s">
        <v>323</v>
      </c>
      <c r="C49" s="167" t="s">
        <v>355</v>
      </c>
      <c r="D49" s="168" t="s">
        <v>296</v>
      </c>
      <c r="E49" s="168">
        <v>1</v>
      </c>
      <c r="F49" s="51">
        <v>1.5</v>
      </c>
      <c r="G49" s="168"/>
      <c r="H49" s="168"/>
    </row>
    <row r="50" spans="1:8" ht="21" customHeight="1">
      <c r="A50" s="37">
        <v>44</v>
      </c>
      <c r="B50" s="167" t="s">
        <v>356</v>
      </c>
      <c r="C50" s="167" t="s">
        <v>357</v>
      </c>
      <c r="D50" s="168" t="s">
        <v>296</v>
      </c>
      <c r="E50" s="168">
        <v>1</v>
      </c>
      <c r="F50" s="51">
        <v>0.3</v>
      </c>
      <c r="G50" s="168"/>
      <c r="H50" s="168"/>
    </row>
    <row r="51" spans="1:8" ht="21" customHeight="1">
      <c r="A51" s="37">
        <v>45</v>
      </c>
      <c r="B51" s="167" t="s">
        <v>328</v>
      </c>
      <c r="C51" s="167" t="s">
        <v>358</v>
      </c>
      <c r="D51" s="168" t="s">
        <v>296</v>
      </c>
      <c r="E51" s="168">
        <v>2</v>
      </c>
      <c r="F51" s="51">
        <v>0.2</v>
      </c>
      <c r="G51" s="168"/>
      <c r="H51" s="168"/>
    </row>
    <row r="52" spans="1:8" ht="21" customHeight="1">
      <c r="A52" s="37">
        <v>46</v>
      </c>
      <c r="B52" s="167" t="s">
        <v>359</v>
      </c>
      <c r="C52" s="167" t="s">
        <v>802</v>
      </c>
      <c r="D52" s="168" t="s">
        <v>296</v>
      </c>
      <c r="E52" s="168">
        <v>1</v>
      </c>
      <c r="F52" s="51">
        <v>2.5</v>
      </c>
      <c r="G52" s="168"/>
      <c r="H52" s="168"/>
    </row>
    <row r="53" spans="1:8" s="42" customFormat="1" ht="21" customHeight="1">
      <c r="A53" s="37">
        <v>47</v>
      </c>
      <c r="B53" s="176" t="s">
        <v>360</v>
      </c>
      <c r="C53" s="176" t="s">
        <v>308</v>
      </c>
      <c r="D53" s="176" t="s">
        <v>309</v>
      </c>
      <c r="E53" s="176">
        <v>82</v>
      </c>
      <c r="F53" s="177">
        <v>11.79</v>
      </c>
      <c r="G53" s="176">
        <f>E53*F53</f>
        <v>966.78</v>
      </c>
      <c r="H53" s="178" t="s">
        <v>800</v>
      </c>
    </row>
    <row r="54" spans="1:8" ht="21" customHeight="1">
      <c r="A54" s="37">
        <v>48</v>
      </c>
      <c r="B54" s="167" t="s">
        <v>331</v>
      </c>
      <c r="C54" s="167" t="s">
        <v>361</v>
      </c>
      <c r="D54" s="168" t="s">
        <v>296</v>
      </c>
      <c r="E54" s="168">
        <v>1</v>
      </c>
      <c r="F54" s="51">
        <v>0.02</v>
      </c>
      <c r="G54" s="168"/>
      <c r="H54" s="168"/>
    </row>
    <row r="55" spans="1:8" ht="21" customHeight="1">
      <c r="A55" s="37">
        <v>49</v>
      </c>
      <c r="B55" s="167" t="s">
        <v>331</v>
      </c>
      <c r="C55" s="167" t="s">
        <v>362</v>
      </c>
      <c r="D55" s="168" t="s">
        <v>296</v>
      </c>
      <c r="E55" s="168">
        <v>1</v>
      </c>
      <c r="F55" s="51">
        <v>0.02</v>
      </c>
      <c r="G55" s="168"/>
      <c r="H55" s="168"/>
    </row>
    <row r="56" spans="1:8" ht="21" customHeight="1">
      <c r="A56" s="37">
        <v>50</v>
      </c>
      <c r="B56" s="167" t="s">
        <v>331</v>
      </c>
      <c r="C56" s="167" t="s">
        <v>341</v>
      </c>
      <c r="D56" s="168" t="s">
        <v>296</v>
      </c>
      <c r="E56" s="168">
        <v>5</v>
      </c>
      <c r="F56" s="51">
        <v>0.1</v>
      </c>
      <c r="G56" s="168"/>
      <c r="H56" s="168"/>
    </row>
    <row r="57" spans="1:8" ht="21" customHeight="1">
      <c r="A57" s="37">
        <v>51</v>
      </c>
      <c r="B57" s="167" t="s">
        <v>331</v>
      </c>
      <c r="C57" s="167" t="s">
        <v>363</v>
      </c>
      <c r="D57" s="168" t="s">
        <v>296</v>
      </c>
      <c r="E57" s="168">
        <v>4</v>
      </c>
      <c r="F57" s="51">
        <v>0.08</v>
      </c>
      <c r="G57" s="168"/>
      <c r="H57" s="168"/>
    </row>
    <row r="58" spans="1:8" ht="21" customHeight="1">
      <c r="A58" s="37">
        <v>52</v>
      </c>
      <c r="B58" s="167" t="s">
        <v>342</v>
      </c>
      <c r="C58" s="167" t="s">
        <v>364</v>
      </c>
      <c r="D58" s="168" t="s">
        <v>296</v>
      </c>
      <c r="E58" s="168">
        <v>1</v>
      </c>
      <c r="F58" s="51">
        <v>0.22</v>
      </c>
      <c r="G58" s="168"/>
      <c r="H58" s="168"/>
    </row>
    <row r="59" spans="1:8" ht="21" customHeight="1">
      <c r="A59" s="37">
        <v>53</v>
      </c>
      <c r="B59" s="167" t="s">
        <v>345</v>
      </c>
      <c r="C59" s="167" t="s">
        <v>365</v>
      </c>
      <c r="D59" s="168" t="s">
        <v>296</v>
      </c>
      <c r="E59" s="168">
        <v>1</v>
      </c>
      <c r="F59" s="51">
        <v>0.2</v>
      </c>
      <c r="G59" s="168"/>
      <c r="H59" s="168"/>
    </row>
    <row r="60" spans="1:8" ht="21" customHeight="1">
      <c r="A60" s="37">
        <v>54</v>
      </c>
      <c r="B60" s="167" t="s">
        <v>366</v>
      </c>
      <c r="C60" s="167" t="s">
        <v>367</v>
      </c>
      <c r="D60" s="168" t="s">
        <v>296</v>
      </c>
      <c r="E60" s="168">
        <v>1</v>
      </c>
      <c r="F60" s="51">
        <v>0.1</v>
      </c>
      <c r="G60" s="168"/>
      <c r="H60" s="168"/>
    </row>
    <row r="61" spans="1:8" ht="21" customHeight="1">
      <c r="A61" s="37">
        <v>55</v>
      </c>
      <c r="B61" s="167" t="s">
        <v>366</v>
      </c>
      <c r="C61" s="167" t="s">
        <v>368</v>
      </c>
      <c r="D61" s="168" t="s">
        <v>296</v>
      </c>
      <c r="E61" s="168">
        <v>1</v>
      </c>
      <c r="F61" s="51">
        <v>0.1</v>
      </c>
      <c r="G61" s="168"/>
      <c r="H61" s="168"/>
    </row>
    <row r="62" spans="1:8" ht="21" customHeight="1">
      <c r="A62" s="37">
        <v>56</v>
      </c>
      <c r="B62" s="167" t="s">
        <v>345</v>
      </c>
      <c r="C62" s="167" t="s">
        <v>369</v>
      </c>
      <c r="D62" s="168" t="s">
        <v>296</v>
      </c>
      <c r="E62" s="168">
        <v>1</v>
      </c>
      <c r="F62" s="51">
        <v>0.2</v>
      </c>
      <c r="G62" s="168"/>
      <c r="H62" s="168"/>
    </row>
    <row r="63" spans="1:8" ht="21" customHeight="1">
      <c r="A63" s="37">
        <v>57</v>
      </c>
      <c r="B63" s="167" t="s">
        <v>345</v>
      </c>
      <c r="C63" s="167" t="s">
        <v>370</v>
      </c>
      <c r="D63" s="168" t="s">
        <v>296</v>
      </c>
      <c r="E63" s="168">
        <v>1</v>
      </c>
      <c r="F63" s="51">
        <v>0.2</v>
      </c>
      <c r="G63" s="168"/>
      <c r="H63" s="168"/>
    </row>
    <row r="64" spans="1:8" ht="21" customHeight="1">
      <c r="A64" s="37">
        <v>58</v>
      </c>
      <c r="B64" s="167" t="s">
        <v>371</v>
      </c>
      <c r="C64" s="167" t="s">
        <v>372</v>
      </c>
      <c r="D64" s="168" t="s">
        <v>296</v>
      </c>
      <c r="E64" s="168">
        <v>1</v>
      </c>
      <c r="F64" s="51">
        <v>0.1</v>
      </c>
      <c r="G64" s="168"/>
      <c r="H64" s="168"/>
    </row>
    <row r="65" spans="1:8" ht="21" customHeight="1">
      <c r="A65" s="37">
        <v>59</v>
      </c>
      <c r="B65" s="167" t="s">
        <v>321</v>
      </c>
      <c r="C65" s="167" t="s">
        <v>803</v>
      </c>
      <c r="D65" s="168" t="s">
        <v>296</v>
      </c>
      <c r="E65" s="168">
        <v>5</v>
      </c>
      <c r="F65" s="51">
        <v>1.25</v>
      </c>
      <c r="G65" s="168"/>
      <c r="H65" s="168"/>
    </row>
    <row r="66" spans="1:8" ht="21" customHeight="1">
      <c r="A66" s="37">
        <v>60</v>
      </c>
      <c r="B66" s="167" t="s">
        <v>353</v>
      </c>
      <c r="C66" s="167">
        <v>9013</v>
      </c>
      <c r="D66" s="168" t="s">
        <v>296</v>
      </c>
      <c r="E66" s="168">
        <v>4</v>
      </c>
      <c r="F66" s="51">
        <v>0.8</v>
      </c>
      <c r="G66" s="168"/>
      <c r="H66" s="168"/>
    </row>
    <row r="67" spans="1:8" ht="21" customHeight="1">
      <c r="A67" s="37">
        <v>61</v>
      </c>
      <c r="B67" s="167" t="s">
        <v>319</v>
      </c>
      <c r="C67" s="167" t="s">
        <v>348</v>
      </c>
      <c r="D67" s="168" t="s">
        <v>296</v>
      </c>
      <c r="E67" s="168">
        <v>4</v>
      </c>
      <c r="F67" s="51">
        <v>0.8</v>
      </c>
      <c r="G67" s="168"/>
      <c r="H67" s="168"/>
    </row>
    <row r="68" spans="1:8" ht="21" customHeight="1">
      <c r="A68" s="37">
        <v>62</v>
      </c>
      <c r="B68" s="167" t="s">
        <v>323</v>
      </c>
      <c r="C68" s="167" t="s">
        <v>373</v>
      </c>
      <c r="D68" s="168" t="s">
        <v>296</v>
      </c>
      <c r="E68" s="168">
        <v>1</v>
      </c>
      <c r="F68" s="51">
        <v>3</v>
      </c>
      <c r="G68" s="168"/>
      <c r="H68" s="168"/>
    </row>
    <row r="69" spans="1:8" ht="21" customHeight="1">
      <c r="A69" s="37">
        <v>63</v>
      </c>
      <c r="B69" s="167" t="s">
        <v>323</v>
      </c>
      <c r="C69" s="167" t="s">
        <v>374</v>
      </c>
      <c r="D69" s="168" t="s">
        <v>296</v>
      </c>
      <c r="E69" s="168">
        <v>1</v>
      </c>
      <c r="F69" s="51">
        <v>2</v>
      </c>
      <c r="G69" s="168"/>
      <c r="H69" s="168"/>
    </row>
    <row r="70" spans="1:8" ht="21" customHeight="1">
      <c r="A70" s="37">
        <v>64</v>
      </c>
      <c r="B70" s="167" t="s">
        <v>323</v>
      </c>
      <c r="C70" s="167" t="s">
        <v>375</v>
      </c>
      <c r="D70" s="168" t="s">
        <v>296</v>
      </c>
      <c r="E70" s="168">
        <v>1</v>
      </c>
      <c r="F70" s="51">
        <v>2</v>
      </c>
      <c r="G70" s="168"/>
      <c r="H70" s="168"/>
    </row>
    <row r="71" spans="1:8" ht="21" customHeight="1">
      <c r="A71" s="37">
        <v>65</v>
      </c>
      <c r="B71" s="167" t="s">
        <v>356</v>
      </c>
      <c r="C71" s="167" t="s">
        <v>376</v>
      </c>
      <c r="D71" s="168" t="s">
        <v>296</v>
      </c>
      <c r="E71" s="168">
        <v>1</v>
      </c>
      <c r="F71" s="51">
        <v>0.3</v>
      </c>
      <c r="G71" s="168"/>
      <c r="H71" s="168"/>
    </row>
    <row r="72" spans="1:8" ht="21" customHeight="1">
      <c r="A72" s="37">
        <v>66</v>
      </c>
      <c r="B72" s="167" t="s">
        <v>356</v>
      </c>
      <c r="C72" s="167" t="s">
        <v>377</v>
      </c>
      <c r="D72" s="168" t="s">
        <v>296</v>
      </c>
      <c r="E72" s="168">
        <v>1</v>
      </c>
      <c r="F72" s="51">
        <v>0.3</v>
      </c>
      <c r="G72" s="168"/>
      <c r="H72" s="168"/>
    </row>
    <row r="73" spans="1:8" s="42" customFormat="1" ht="21" customHeight="1">
      <c r="A73" s="37">
        <v>67</v>
      </c>
      <c r="B73" s="176" t="s">
        <v>378</v>
      </c>
      <c r="C73" s="176" t="s">
        <v>308</v>
      </c>
      <c r="D73" s="176" t="s">
        <v>309</v>
      </c>
      <c r="E73" s="176">
        <v>82</v>
      </c>
      <c r="F73" s="177">
        <v>9.9200000000000017</v>
      </c>
      <c r="G73" s="176">
        <f>F73*E73</f>
        <v>813.44000000000017</v>
      </c>
      <c r="H73" s="178" t="s">
        <v>800</v>
      </c>
    </row>
    <row r="74" spans="1:8" ht="21" customHeight="1">
      <c r="A74" s="37">
        <v>68</v>
      </c>
      <c r="B74" s="167" t="s">
        <v>331</v>
      </c>
      <c r="C74" s="167" t="s">
        <v>379</v>
      </c>
      <c r="D74" s="168" t="s">
        <v>296</v>
      </c>
      <c r="E74" s="168">
        <v>2</v>
      </c>
      <c r="F74" s="51">
        <v>0.04</v>
      </c>
      <c r="G74" s="168"/>
      <c r="H74" s="168"/>
    </row>
    <row r="75" spans="1:8" ht="21" customHeight="1">
      <c r="A75" s="37">
        <v>69</v>
      </c>
      <c r="B75" s="167" t="s">
        <v>331</v>
      </c>
      <c r="C75" s="167" t="s">
        <v>380</v>
      </c>
      <c r="D75" s="168" t="s">
        <v>296</v>
      </c>
      <c r="E75" s="168">
        <v>3</v>
      </c>
      <c r="F75" s="51">
        <v>0.06</v>
      </c>
      <c r="G75" s="168"/>
      <c r="H75" s="168"/>
    </row>
    <row r="76" spans="1:8" ht="21" customHeight="1">
      <c r="A76" s="37">
        <v>70</v>
      </c>
      <c r="B76" s="167" t="s">
        <v>331</v>
      </c>
      <c r="C76" s="167" t="s">
        <v>361</v>
      </c>
      <c r="D76" s="168" t="s">
        <v>296</v>
      </c>
      <c r="E76" s="168">
        <v>2</v>
      </c>
      <c r="F76" s="51">
        <v>0.04</v>
      </c>
      <c r="G76" s="168"/>
      <c r="H76" s="168"/>
    </row>
    <row r="77" spans="1:8" ht="21" customHeight="1">
      <c r="A77" s="37">
        <v>71</v>
      </c>
      <c r="B77" s="167" t="s">
        <v>331</v>
      </c>
      <c r="C77" s="167" t="s">
        <v>381</v>
      </c>
      <c r="D77" s="168" t="s">
        <v>296</v>
      </c>
      <c r="E77" s="168">
        <v>3</v>
      </c>
      <c r="F77" s="51">
        <v>0.06</v>
      </c>
      <c r="G77" s="168"/>
      <c r="H77" s="168"/>
    </row>
    <row r="78" spans="1:8" ht="21" customHeight="1">
      <c r="A78" s="37">
        <v>72</v>
      </c>
      <c r="B78" s="167" t="s">
        <v>331</v>
      </c>
      <c r="C78" s="167" t="s">
        <v>332</v>
      </c>
      <c r="D78" s="168" t="s">
        <v>296</v>
      </c>
      <c r="E78" s="168">
        <v>2</v>
      </c>
      <c r="F78" s="51">
        <v>0.04</v>
      </c>
      <c r="G78" s="168"/>
      <c r="H78" s="168"/>
    </row>
    <row r="79" spans="1:8" ht="21" customHeight="1">
      <c r="A79" s="37">
        <v>73</v>
      </c>
      <c r="B79" s="167" t="s">
        <v>331</v>
      </c>
      <c r="C79" s="167" t="s">
        <v>382</v>
      </c>
      <c r="D79" s="168" t="s">
        <v>296</v>
      </c>
      <c r="E79" s="168">
        <v>1</v>
      </c>
      <c r="F79" s="51">
        <v>0.02</v>
      </c>
      <c r="G79" s="168"/>
      <c r="H79" s="168"/>
    </row>
    <row r="80" spans="1:8" ht="21" customHeight="1">
      <c r="A80" s="37">
        <v>74</v>
      </c>
      <c r="B80" s="167" t="s">
        <v>331</v>
      </c>
      <c r="C80" s="167" t="s">
        <v>362</v>
      </c>
      <c r="D80" s="168" t="s">
        <v>296</v>
      </c>
      <c r="E80" s="168">
        <v>1</v>
      </c>
      <c r="F80" s="51">
        <v>0.02</v>
      </c>
      <c r="G80" s="168"/>
      <c r="H80" s="168"/>
    </row>
    <row r="81" spans="1:8" ht="21" customHeight="1">
      <c r="A81" s="37">
        <v>75</v>
      </c>
      <c r="B81" s="167" t="s">
        <v>331</v>
      </c>
      <c r="C81" s="167" t="s">
        <v>341</v>
      </c>
      <c r="D81" s="168" t="s">
        <v>296</v>
      </c>
      <c r="E81" s="168">
        <v>1</v>
      </c>
      <c r="F81" s="51">
        <v>0.02</v>
      </c>
      <c r="G81" s="168"/>
      <c r="H81" s="168"/>
    </row>
    <row r="82" spans="1:8" ht="21" customHeight="1">
      <c r="A82" s="37">
        <v>76</v>
      </c>
      <c r="B82" s="167" t="s">
        <v>331</v>
      </c>
      <c r="C82" s="167" t="s">
        <v>333</v>
      </c>
      <c r="D82" s="168" t="s">
        <v>296</v>
      </c>
      <c r="E82" s="168">
        <v>4</v>
      </c>
      <c r="F82" s="51">
        <v>0.08</v>
      </c>
      <c r="G82" s="168"/>
      <c r="H82" s="168"/>
    </row>
    <row r="83" spans="1:8" ht="21" customHeight="1">
      <c r="A83" s="37">
        <v>77</v>
      </c>
      <c r="B83" s="167" t="s">
        <v>331</v>
      </c>
      <c r="C83" s="167" t="s">
        <v>383</v>
      </c>
      <c r="D83" s="168" t="s">
        <v>296</v>
      </c>
      <c r="E83" s="168">
        <v>1</v>
      </c>
      <c r="F83" s="51">
        <v>0.02</v>
      </c>
      <c r="G83" s="168"/>
      <c r="H83" s="168"/>
    </row>
    <row r="84" spans="1:8" ht="21" customHeight="1">
      <c r="A84" s="37">
        <v>78</v>
      </c>
      <c r="B84" s="167" t="s">
        <v>331</v>
      </c>
      <c r="C84" s="167" t="s">
        <v>384</v>
      </c>
      <c r="D84" s="168" t="s">
        <v>296</v>
      </c>
      <c r="E84" s="168">
        <v>2</v>
      </c>
      <c r="F84" s="51">
        <v>0.04</v>
      </c>
      <c r="G84" s="168"/>
      <c r="H84" s="168"/>
    </row>
    <row r="85" spans="1:8" ht="21" customHeight="1">
      <c r="A85" s="37">
        <v>79</v>
      </c>
      <c r="B85" s="167" t="s">
        <v>331</v>
      </c>
      <c r="C85" s="167" t="s">
        <v>385</v>
      </c>
      <c r="D85" s="168" t="s">
        <v>296</v>
      </c>
      <c r="E85" s="168">
        <v>1</v>
      </c>
      <c r="F85" s="51">
        <v>0.02</v>
      </c>
      <c r="G85" s="168"/>
      <c r="H85" s="168"/>
    </row>
    <row r="86" spans="1:8" ht="21" customHeight="1">
      <c r="A86" s="37">
        <v>80</v>
      </c>
      <c r="B86" s="167" t="s">
        <v>331</v>
      </c>
      <c r="C86" s="167" t="s">
        <v>338</v>
      </c>
      <c r="D86" s="168" t="s">
        <v>296</v>
      </c>
      <c r="E86" s="168">
        <v>1</v>
      </c>
      <c r="F86" s="51">
        <v>0.02</v>
      </c>
      <c r="G86" s="168"/>
      <c r="H86" s="168"/>
    </row>
    <row r="87" spans="1:8" ht="21" customHeight="1">
      <c r="A87" s="37">
        <v>81</v>
      </c>
      <c r="B87" s="167" t="s">
        <v>331</v>
      </c>
      <c r="C87" s="167" t="s">
        <v>386</v>
      </c>
      <c r="D87" s="168" t="s">
        <v>296</v>
      </c>
      <c r="E87" s="168">
        <v>2</v>
      </c>
      <c r="F87" s="51">
        <v>0.04</v>
      </c>
      <c r="G87" s="168"/>
      <c r="H87" s="168"/>
    </row>
    <row r="88" spans="1:8" ht="21" customHeight="1">
      <c r="A88" s="37">
        <v>82</v>
      </c>
      <c r="B88" s="167" t="s">
        <v>342</v>
      </c>
      <c r="C88" s="167" t="s">
        <v>387</v>
      </c>
      <c r="D88" s="168" t="s">
        <v>296</v>
      </c>
      <c r="E88" s="168">
        <v>2</v>
      </c>
      <c r="F88" s="51">
        <v>0.6</v>
      </c>
      <c r="G88" s="168"/>
      <c r="H88" s="168"/>
    </row>
    <row r="89" spans="1:8" ht="21" customHeight="1">
      <c r="A89" s="37">
        <v>83</v>
      </c>
      <c r="B89" s="167" t="s">
        <v>345</v>
      </c>
      <c r="C89" s="167" t="s">
        <v>388</v>
      </c>
      <c r="D89" s="168" t="s">
        <v>296</v>
      </c>
      <c r="E89" s="168">
        <v>1</v>
      </c>
      <c r="F89" s="51">
        <v>0.2</v>
      </c>
      <c r="G89" s="168"/>
      <c r="H89" s="168"/>
    </row>
    <row r="90" spans="1:8" ht="21" customHeight="1">
      <c r="A90" s="37">
        <v>84</v>
      </c>
      <c r="B90" s="167" t="s">
        <v>345</v>
      </c>
      <c r="C90" s="167" t="s">
        <v>389</v>
      </c>
      <c r="D90" s="168" t="s">
        <v>296</v>
      </c>
      <c r="E90" s="168">
        <v>2</v>
      </c>
      <c r="F90" s="51">
        <v>0.4</v>
      </c>
      <c r="G90" s="168"/>
      <c r="H90" s="168"/>
    </row>
    <row r="91" spans="1:8" ht="21" customHeight="1">
      <c r="A91" s="37">
        <v>85</v>
      </c>
      <c r="B91" s="167" t="s">
        <v>345</v>
      </c>
      <c r="C91" s="167" t="s">
        <v>390</v>
      </c>
      <c r="D91" s="168" t="s">
        <v>296</v>
      </c>
      <c r="E91" s="168">
        <v>2</v>
      </c>
      <c r="F91" s="51">
        <v>0.4</v>
      </c>
      <c r="G91" s="168"/>
      <c r="H91" s="168"/>
    </row>
    <row r="92" spans="1:8" ht="21" customHeight="1">
      <c r="A92" s="37">
        <v>86</v>
      </c>
      <c r="B92" s="167" t="s">
        <v>391</v>
      </c>
      <c r="C92" s="167" t="s">
        <v>392</v>
      </c>
      <c r="D92" s="168" t="s">
        <v>296</v>
      </c>
      <c r="E92" s="168">
        <v>1</v>
      </c>
      <c r="F92" s="51">
        <v>0.1</v>
      </c>
      <c r="G92" s="168"/>
      <c r="H92" s="168"/>
    </row>
    <row r="93" spans="1:8" ht="21" customHeight="1">
      <c r="A93" s="37">
        <v>87</v>
      </c>
      <c r="B93" s="167" t="s">
        <v>366</v>
      </c>
      <c r="C93" s="167" t="s">
        <v>393</v>
      </c>
      <c r="D93" s="168" t="s">
        <v>296</v>
      </c>
      <c r="E93" s="168">
        <v>2</v>
      </c>
      <c r="F93" s="51">
        <v>0.2</v>
      </c>
      <c r="G93" s="168"/>
      <c r="H93" s="168"/>
    </row>
    <row r="94" spans="1:8" ht="21" customHeight="1">
      <c r="A94" s="37">
        <v>88</v>
      </c>
      <c r="B94" s="167" t="s">
        <v>345</v>
      </c>
      <c r="C94" s="167" t="s">
        <v>394</v>
      </c>
      <c r="D94" s="168" t="s">
        <v>296</v>
      </c>
      <c r="E94" s="168">
        <v>1</v>
      </c>
      <c r="F94" s="51">
        <v>0.2</v>
      </c>
      <c r="G94" s="168"/>
      <c r="H94" s="168"/>
    </row>
    <row r="95" spans="1:8" ht="21" customHeight="1">
      <c r="A95" s="37">
        <v>89</v>
      </c>
      <c r="B95" s="167" t="s">
        <v>345</v>
      </c>
      <c r="C95" s="167" t="s">
        <v>395</v>
      </c>
      <c r="D95" s="168" t="s">
        <v>296</v>
      </c>
      <c r="E95" s="168">
        <v>1</v>
      </c>
      <c r="F95" s="51">
        <v>0.2</v>
      </c>
      <c r="G95" s="168"/>
      <c r="H95" s="168"/>
    </row>
    <row r="96" spans="1:8" ht="21" customHeight="1">
      <c r="A96" s="37">
        <v>90</v>
      </c>
      <c r="B96" s="167" t="s">
        <v>319</v>
      </c>
      <c r="C96" s="167">
        <v>4148</v>
      </c>
      <c r="D96" s="168" t="s">
        <v>296</v>
      </c>
      <c r="E96" s="168">
        <v>1</v>
      </c>
      <c r="F96" s="51">
        <v>0.2</v>
      </c>
      <c r="G96" s="168"/>
      <c r="H96" s="168"/>
    </row>
    <row r="97" spans="1:8" ht="21" customHeight="1">
      <c r="A97" s="37">
        <v>91</v>
      </c>
      <c r="B97" s="167" t="s">
        <v>321</v>
      </c>
      <c r="C97" s="167" t="s">
        <v>396</v>
      </c>
      <c r="D97" s="168" t="s">
        <v>296</v>
      </c>
      <c r="E97" s="168">
        <v>1</v>
      </c>
      <c r="F97" s="51">
        <v>0.25</v>
      </c>
      <c r="G97" s="168"/>
      <c r="H97" s="168"/>
    </row>
    <row r="98" spans="1:8" ht="21" customHeight="1">
      <c r="A98" s="37">
        <v>92</v>
      </c>
      <c r="B98" s="167" t="s">
        <v>321</v>
      </c>
      <c r="C98" s="167" t="s">
        <v>397</v>
      </c>
      <c r="D98" s="168" t="s">
        <v>296</v>
      </c>
      <c r="E98" s="168">
        <v>1</v>
      </c>
      <c r="F98" s="51">
        <v>0.25</v>
      </c>
      <c r="G98" s="168"/>
      <c r="H98" s="168"/>
    </row>
    <row r="99" spans="1:8" ht="21" customHeight="1">
      <c r="A99" s="37">
        <v>93</v>
      </c>
      <c r="B99" s="167" t="s">
        <v>353</v>
      </c>
      <c r="C99" s="167">
        <v>9013</v>
      </c>
      <c r="D99" s="168" t="s">
        <v>296</v>
      </c>
      <c r="E99" s="168">
        <v>7</v>
      </c>
      <c r="F99" s="51">
        <v>1.4</v>
      </c>
      <c r="G99" s="168"/>
      <c r="H99" s="168"/>
    </row>
    <row r="100" spans="1:8" ht="21" customHeight="1">
      <c r="A100" s="37">
        <v>94</v>
      </c>
      <c r="B100" s="167" t="s">
        <v>398</v>
      </c>
      <c r="C100" s="167" t="s">
        <v>399</v>
      </c>
      <c r="D100" s="168" t="s">
        <v>296</v>
      </c>
      <c r="E100" s="168">
        <v>1</v>
      </c>
      <c r="F100" s="51">
        <v>2</v>
      </c>
      <c r="G100" s="168"/>
      <c r="H100" s="168"/>
    </row>
    <row r="101" spans="1:8" ht="21" customHeight="1">
      <c r="A101" s="37">
        <v>95</v>
      </c>
      <c r="B101" s="167" t="s">
        <v>359</v>
      </c>
      <c r="C101" s="167" t="s">
        <v>400</v>
      </c>
      <c r="D101" s="168" t="s">
        <v>296</v>
      </c>
      <c r="E101" s="168">
        <v>1</v>
      </c>
      <c r="F101" s="51">
        <v>3</v>
      </c>
      <c r="G101" s="168"/>
      <c r="H101" s="168"/>
    </row>
    <row r="102" spans="1:8" ht="21" customHeight="1">
      <c r="A102" s="37">
        <v>96</v>
      </c>
      <c r="B102" s="179" t="s">
        <v>430</v>
      </c>
      <c r="C102" s="180" t="s">
        <v>401</v>
      </c>
      <c r="D102" s="51" t="s">
        <v>149</v>
      </c>
      <c r="E102" s="168">
        <v>55</v>
      </c>
      <c r="F102" s="51">
        <v>65</v>
      </c>
      <c r="G102" s="168">
        <f>E102*F102</f>
        <v>3575</v>
      </c>
      <c r="H102" s="168"/>
    </row>
    <row r="103" spans="1:8" ht="21" customHeight="1">
      <c r="A103" s="217" t="s">
        <v>50</v>
      </c>
      <c r="B103" s="217"/>
      <c r="C103" s="218"/>
      <c r="D103" s="218"/>
      <c r="E103" s="218"/>
      <c r="F103" s="218"/>
      <c r="G103" s="38">
        <f>SUM(G7:G102)</f>
        <v>10238.060000000001</v>
      </c>
      <c r="H103" s="39"/>
    </row>
    <row r="104" spans="1:8" s="34" customFormat="1" ht="12" customHeight="1">
      <c r="A104" s="215" t="s">
        <v>51</v>
      </c>
      <c r="B104" s="215"/>
      <c r="C104" s="215"/>
      <c r="D104" s="215"/>
      <c r="E104" s="215"/>
      <c r="F104" s="215"/>
      <c r="G104" s="215"/>
      <c r="H104" s="215"/>
    </row>
    <row r="105" spans="1:8" s="34" customFormat="1" ht="12" customHeight="1">
      <c r="A105" s="211" t="s">
        <v>52</v>
      </c>
      <c r="B105" s="211"/>
      <c r="C105" s="211"/>
      <c r="D105" s="211"/>
      <c r="E105" s="211"/>
      <c r="F105" s="211"/>
      <c r="G105" s="211"/>
      <c r="H105" s="211"/>
    </row>
    <row r="106" spans="1:8" s="34" customFormat="1" ht="15" customHeight="1">
      <c r="A106" s="211" t="s">
        <v>53</v>
      </c>
      <c r="B106" s="211"/>
      <c r="C106" s="33"/>
      <c r="D106" s="211" t="s">
        <v>54</v>
      </c>
      <c r="E106" s="211"/>
      <c r="F106" s="211"/>
      <c r="G106" s="211"/>
      <c r="H106" s="211"/>
    </row>
    <row r="107" spans="1:8" s="34" customFormat="1" ht="15" customHeight="1">
      <c r="A107" s="211" t="s">
        <v>55</v>
      </c>
      <c r="B107" s="211"/>
      <c r="C107" s="33"/>
      <c r="D107" s="211" t="s">
        <v>55</v>
      </c>
      <c r="E107" s="211"/>
      <c r="F107" s="211"/>
      <c r="G107" s="211"/>
      <c r="H107" s="211"/>
    </row>
    <row r="108" spans="1:8" s="34" customFormat="1" ht="15" customHeight="1">
      <c r="A108" s="211" t="s">
        <v>56</v>
      </c>
      <c r="B108" s="211"/>
      <c r="C108" s="33"/>
      <c r="D108" s="211" t="s">
        <v>56</v>
      </c>
      <c r="E108" s="211"/>
      <c r="F108" s="211"/>
      <c r="G108" s="211"/>
      <c r="H108" s="211"/>
    </row>
    <row r="109" spans="1:8">
      <c r="A109" s="34"/>
      <c r="B109" s="34"/>
      <c r="C109" s="34"/>
      <c r="D109" s="34"/>
      <c r="E109" s="34"/>
      <c r="F109" s="34"/>
      <c r="G109" s="34"/>
      <c r="H109" s="34"/>
    </row>
    <row r="110" spans="1:8">
      <c r="A110" s="34"/>
      <c r="B110" s="34"/>
      <c r="C110" s="34"/>
      <c r="D110" s="34"/>
      <c r="E110" s="34"/>
      <c r="F110" s="34"/>
      <c r="G110" s="34"/>
      <c r="H110" s="34"/>
    </row>
  </sheetData>
  <mergeCells count="19">
    <mergeCell ref="A1:H1"/>
    <mergeCell ref="A2:H2"/>
    <mergeCell ref="A3:B3"/>
    <mergeCell ref="C3:F3"/>
    <mergeCell ref="A4:B4"/>
    <mergeCell ref="C4:F4"/>
    <mergeCell ref="A108:B108"/>
    <mergeCell ref="D108:H108"/>
    <mergeCell ref="A5:B5"/>
    <mergeCell ref="C5:F5"/>
    <mergeCell ref="G5:H5"/>
    <mergeCell ref="A103:B103"/>
    <mergeCell ref="C103:F103"/>
    <mergeCell ref="A104:H104"/>
    <mergeCell ref="A105:H105"/>
    <mergeCell ref="A106:B106"/>
    <mergeCell ref="D106:H106"/>
    <mergeCell ref="A107:B107"/>
    <mergeCell ref="D107:H107"/>
  </mergeCells>
  <phoneticPr fontId="3" type="noConversion"/>
  <pageMargins left="0.75" right="0.75" top="1" bottom="1" header="0.5" footer="0.5"/>
  <pageSetup paperSize="9" scale="83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P28" sqref="P28"/>
    </sheetView>
  </sheetViews>
  <sheetFormatPr defaultColWidth="9" defaultRowHeight="14.25"/>
  <cols>
    <col min="1" max="1" width="4.25" style="32" customWidth="1"/>
    <col min="2" max="2" width="15" style="32" customWidth="1"/>
    <col min="3" max="3" width="18.75" style="32" customWidth="1"/>
    <col min="4" max="6" width="9" style="32"/>
    <col min="7" max="7" width="15" style="32" customWidth="1"/>
    <col min="8" max="8" width="20.625" style="32" customWidth="1"/>
    <col min="9" max="256" width="9" style="32"/>
    <col min="257" max="257" width="4.25" style="32" customWidth="1"/>
    <col min="258" max="258" width="15" style="32" customWidth="1"/>
    <col min="259" max="259" width="18.75" style="32" customWidth="1"/>
    <col min="260" max="262" width="9" style="32"/>
    <col min="263" max="263" width="15" style="32" customWidth="1"/>
    <col min="264" max="264" width="20.625" style="32" customWidth="1"/>
    <col min="265" max="512" width="9" style="32"/>
    <col min="513" max="513" width="4.25" style="32" customWidth="1"/>
    <col min="514" max="514" width="15" style="32" customWidth="1"/>
    <col min="515" max="515" width="18.75" style="32" customWidth="1"/>
    <col min="516" max="518" width="9" style="32"/>
    <col min="519" max="519" width="15" style="32" customWidth="1"/>
    <col min="520" max="520" width="20.625" style="32" customWidth="1"/>
    <col min="521" max="768" width="9" style="32"/>
    <col min="769" max="769" width="4.25" style="32" customWidth="1"/>
    <col min="770" max="770" width="15" style="32" customWidth="1"/>
    <col min="771" max="771" width="18.75" style="32" customWidth="1"/>
    <col min="772" max="774" width="9" style="32"/>
    <col min="775" max="775" width="15" style="32" customWidth="1"/>
    <col min="776" max="776" width="20.625" style="32" customWidth="1"/>
    <col min="777" max="1024" width="9" style="32"/>
    <col min="1025" max="1025" width="4.25" style="32" customWidth="1"/>
    <col min="1026" max="1026" width="15" style="32" customWidth="1"/>
    <col min="1027" max="1027" width="18.75" style="32" customWidth="1"/>
    <col min="1028" max="1030" width="9" style="32"/>
    <col min="1031" max="1031" width="15" style="32" customWidth="1"/>
    <col min="1032" max="1032" width="20.625" style="32" customWidth="1"/>
    <col min="1033" max="1280" width="9" style="32"/>
    <col min="1281" max="1281" width="4.25" style="32" customWidth="1"/>
    <col min="1282" max="1282" width="15" style="32" customWidth="1"/>
    <col min="1283" max="1283" width="18.75" style="32" customWidth="1"/>
    <col min="1284" max="1286" width="9" style="32"/>
    <col min="1287" max="1287" width="15" style="32" customWidth="1"/>
    <col min="1288" max="1288" width="20.625" style="32" customWidth="1"/>
    <col min="1289" max="1536" width="9" style="32"/>
    <col min="1537" max="1537" width="4.25" style="32" customWidth="1"/>
    <col min="1538" max="1538" width="15" style="32" customWidth="1"/>
    <col min="1539" max="1539" width="18.75" style="32" customWidth="1"/>
    <col min="1540" max="1542" width="9" style="32"/>
    <col min="1543" max="1543" width="15" style="32" customWidth="1"/>
    <col min="1544" max="1544" width="20.625" style="32" customWidth="1"/>
    <col min="1545" max="1792" width="9" style="32"/>
    <col min="1793" max="1793" width="4.25" style="32" customWidth="1"/>
    <col min="1794" max="1794" width="15" style="32" customWidth="1"/>
    <col min="1795" max="1795" width="18.75" style="32" customWidth="1"/>
    <col min="1796" max="1798" width="9" style="32"/>
    <col min="1799" max="1799" width="15" style="32" customWidth="1"/>
    <col min="1800" max="1800" width="20.625" style="32" customWidth="1"/>
    <col min="1801" max="2048" width="9" style="32"/>
    <col min="2049" max="2049" width="4.25" style="32" customWidth="1"/>
    <col min="2050" max="2050" width="15" style="32" customWidth="1"/>
    <col min="2051" max="2051" width="18.75" style="32" customWidth="1"/>
    <col min="2052" max="2054" width="9" style="32"/>
    <col min="2055" max="2055" width="15" style="32" customWidth="1"/>
    <col min="2056" max="2056" width="20.625" style="32" customWidth="1"/>
    <col min="2057" max="2304" width="9" style="32"/>
    <col min="2305" max="2305" width="4.25" style="32" customWidth="1"/>
    <col min="2306" max="2306" width="15" style="32" customWidth="1"/>
    <col min="2307" max="2307" width="18.75" style="32" customWidth="1"/>
    <col min="2308" max="2310" width="9" style="32"/>
    <col min="2311" max="2311" width="15" style="32" customWidth="1"/>
    <col min="2312" max="2312" width="20.625" style="32" customWidth="1"/>
    <col min="2313" max="2560" width="9" style="32"/>
    <col min="2561" max="2561" width="4.25" style="32" customWidth="1"/>
    <col min="2562" max="2562" width="15" style="32" customWidth="1"/>
    <col min="2563" max="2563" width="18.75" style="32" customWidth="1"/>
    <col min="2564" max="2566" width="9" style="32"/>
    <col min="2567" max="2567" width="15" style="32" customWidth="1"/>
    <col min="2568" max="2568" width="20.625" style="32" customWidth="1"/>
    <col min="2569" max="2816" width="9" style="32"/>
    <col min="2817" max="2817" width="4.25" style="32" customWidth="1"/>
    <col min="2818" max="2818" width="15" style="32" customWidth="1"/>
    <col min="2819" max="2819" width="18.75" style="32" customWidth="1"/>
    <col min="2820" max="2822" width="9" style="32"/>
    <col min="2823" max="2823" width="15" style="32" customWidth="1"/>
    <col min="2824" max="2824" width="20.625" style="32" customWidth="1"/>
    <col min="2825" max="3072" width="9" style="32"/>
    <col min="3073" max="3073" width="4.25" style="32" customWidth="1"/>
    <col min="3074" max="3074" width="15" style="32" customWidth="1"/>
    <col min="3075" max="3075" width="18.75" style="32" customWidth="1"/>
    <col min="3076" max="3078" width="9" style="32"/>
    <col min="3079" max="3079" width="15" style="32" customWidth="1"/>
    <col min="3080" max="3080" width="20.625" style="32" customWidth="1"/>
    <col min="3081" max="3328" width="9" style="32"/>
    <col min="3329" max="3329" width="4.25" style="32" customWidth="1"/>
    <col min="3330" max="3330" width="15" style="32" customWidth="1"/>
    <col min="3331" max="3331" width="18.75" style="32" customWidth="1"/>
    <col min="3332" max="3334" width="9" style="32"/>
    <col min="3335" max="3335" width="15" style="32" customWidth="1"/>
    <col min="3336" max="3336" width="20.625" style="32" customWidth="1"/>
    <col min="3337" max="3584" width="9" style="32"/>
    <col min="3585" max="3585" width="4.25" style="32" customWidth="1"/>
    <col min="3586" max="3586" width="15" style="32" customWidth="1"/>
    <col min="3587" max="3587" width="18.75" style="32" customWidth="1"/>
    <col min="3588" max="3590" width="9" style="32"/>
    <col min="3591" max="3591" width="15" style="32" customWidth="1"/>
    <col min="3592" max="3592" width="20.625" style="32" customWidth="1"/>
    <col min="3593" max="3840" width="9" style="32"/>
    <col min="3841" max="3841" width="4.25" style="32" customWidth="1"/>
    <col min="3842" max="3842" width="15" style="32" customWidth="1"/>
    <col min="3843" max="3843" width="18.75" style="32" customWidth="1"/>
    <col min="3844" max="3846" width="9" style="32"/>
    <col min="3847" max="3847" width="15" style="32" customWidth="1"/>
    <col min="3848" max="3848" width="20.625" style="32" customWidth="1"/>
    <col min="3849" max="4096" width="9" style="32"/>
    <col min="4097" max="4097" width="4.25" style="32" customWidth="1"/>
    <col min="4098" max="4098" width="15" style="32" customWidth="1"/>
    <col min="4099" max="4099" width="18.75" style="32" customWidth="1"/>
    <col min="4100" max="4102" width="9" style="32"/>
    <col min="4103" max="4103" width="15" style="32" customWidth="1"/>
    <col min="4104" max="4104" width="20.625" style="32" customWidth="1"/>
    <col min="4105" max="4352" width="9" style="32"/>
    <col min="4353" max="4353" width="4.25" style="32" customWidth="1"/>
    <col min="4354" max="4354" width="15" style="32" customWidth="1"/>
    <col min="4355" max="4355" width="18.75" style="32" customWidth="1"/>
    <col min="4356" max="4358" width="9" style="32"/>
    <col min="4359" max="4359" width="15" style="32" customWidth="1"/>
    <col min="4360" max="4360" width="20.625" style="32" customWidth="1"/>
    <col min="4361" max="4608" width="9" style="32"/>
    <col min="4609" max="4609" width="4.25" style="32" customWidth="1"/>
    <col min="4610" max="4610" width="15" style="32" customWidth="1"/>
    <col min="4611" max="4611" width="18.75" style="32" customWidth="1"/>
    <col min="4612" max="4614" width="9" style="32"/>
    <col min="4615" max="4615" width="15" style="32" customWidth="1"/>
    <col min="4616" max="4616" width="20.625" style="32" customWidth="1"/>
    <col min="4617" max="4864" width="9" style="32"/>
    <col min="4865" max="4865" width="4.25" style="32" customWidth="1"/>
    <col min="4866" max="4866" width="15" style="32" customWidth="1"/>
    <col min="4867" max="4867" width="18.75" style="32" customWidth="1"/>
    <col min="4868" max="4870" width="9" style="32"/>
    <col min="4871" max="4871" width="15" style="32" customWidth="1"/>
    <col min="4872" max="4872" width="20.625" style="32" customWidth="1"/>
    <col min="4873" max="5120" width="9" style="32"/>
    <col min="5121" max="5121" width="4.25" style="32" customWidth="1"/>
    <col min="5122" max="5122" width="15" style="32" customWidth="1"/>
    <col min="5123" max="5123" width="18.75" style="32" customWidth="1"/>
    <col min="5124" max="5126" width="9" style="32"/>
    <col min="5127" max="5127" width="15" style="32" customWidth="1"/>
    <col min="5128" max="5128" width="20.625" style="32" customWidth="1"/>
    <col min="5129" max="5376" width="9" style="32"/>
    <col min="5377" max="5377" width="4.25" style="32" customWidth="1"/>
    <col min="5378" max="5378" width="15" style="32" customWidth="1"/>
    <col min="5379" max="5379" width="18.75" style="32" customWidth="1"/>
    <col min="5380" max="5382" width="9" style="32"/>
    <col min="5383" max="5383" width="15" style="32" customWidth="1"/>
    <col min="5384" max="5384" width="20.625" style="32" customWidth="1"/>
    <col min="5385" max="5632" width="9" style="32"/>
    <col min="5633" max="5633" width="4.25" style="32" customWidth="1"/>
    <col min="5634" max="5634" width="15" style="32" customWidth="1"/>
    <col min="5635" max="5635" width="18.75" style="32" customWidth="1"/>
    <col min="5636" max="5638" width="9" style="32"/>
    <col min="5639" max="5639" width="15" style="32" customWidth="1"/>
    <col min="5640" max="5640" width="20.625" style="32" customWidth="1"/>
    <col min="5641" max="5888" width="9" style="32"/>
    <col min="5889" max="5889" width="4.25" style="32" customWidth="1"/>
    <col min="5890" max="5890" width="15" style="32" customWidth="1"/>
    <col min="5891" max="5891" width="18.75" style="32" customWidth="1"/>
    <col min="5892" max="5894" width="9" style="32"/>
    <col min="5895" max="5895" width="15" style="32" customWidth="1"/>
    <col min="5896" max="5896" width="20.625" style="32" customWidth="1"/>
    <col min="5897" max="6144" width="9" style="32"/>
    <col min="6145" max="6145" width="4.25" style="32" customWidth="1"/>
    <col min="6146" max="6146" width="15" style="32" customWidth="1"/>
    <col min="6147" max="6147" width="18.75" style="32" customWidth="1"/>
    <col min="6148" max="6150" width="9" style="32"/>
    <col min="6151" max="6151" width="15" style="32" customWidth="1"/>
    <col min="6152" max="6152" width="20.625" style="32" customWidth="1"/>
    <col min="6153" max="6400" width="9" style="32"/>
    <col min="6401" max="6401" width="4.25" style="32" customWidth="1"/>
    <col min="6402" max="6402" width="15" style="32" customWidth="1"/>
    <col min="6403" max="6403" width="18.75" style="32" customWidth="1"/>
    <col min="6404" max="6406" width="9" style="32"/>
    <col min="6407" max="6407" width="15" style="32" customWidth="1"/>
    <col min="6408" max="6408" width="20.625" style="32" customWidth="1"/>
    <col min="6409" max="6656" width="9" style="32"/>
    <col min="6657" max="6657" width="4.25" style="32" customWidth="1"/>
    <col min="6658" max="6658" width="15" style="32" customWidth="1"/>
    <col min="6659" max="6659" width="18.75" style="32" customWidth="1"/>
    <col min="6660" max="6662" width="9" style="32"/>
    <col min="6663" max="6663" width="15" style="32" customWidth="1"/>
    <col min="6664" max="6664" width="20.625" style="32" customWidth="1"/>
    <col min="6665" max="6912" width="9" style="32"/>
    <col min="6913" max="6913" width="4.25" style="32" customWidth="1"/>
    <col min="6914" max="6914" width="15" style="32" customWidth="1"/>
    <col min="6915" max="6915" width="18.75" style="32" customWidth="1"/>
    <col min="6916" max="6918" width="9" style="32"/>
    <col min="6919" max="6919" width="15" style="32" customWidth="1"/>
    <col min="6920" max="6920" width="20.625" style="32" customWidth="1"/>
    <col min="6921" max="7168" width="9" style="32"/>
    <col min="7169" max="7169" width="4.25" style="32" customWidth="1"/>
    <col min="7170" max="7170" width="15" style="32" customWidth="1"/>
    <col min="7171" max="7171" width="18.75" style="32" customWidth="1"/>
    <col min="7172" max="7174" width="9" style="32"/>
    <col min="7175" max="7175" width="15" style="32" customWidth="1"/>
    <col min="7176" max="7176" width="20.625" style="32" customWidth="1"/>
    <col min="7177" max="7424" width="9" style="32"/>
    <col min="7425" max="7425" width="4.25" style="32" customWidth="1"/>
    <col min="7426" max="7426" width="15" style="32" customWidth="1"/>
    <col min="7427" max="7427" width="18.75" style="32" customWidth="1"/>
    <col min="7428" max="7430" width="9" style="32"/>
    <col min="7431" max="7431" width="15" style="32" customWidth="1"/>
    <col min="7432" max="7432" width="20.625" style="32" customWidth="1"/>
    <col min="7433" max="7680" width="9" style="32"/>
    <col min="7681" max="7681" width="4.25" style="32" customWidth="1"/>
    <col min="7682" max="7682" width="15" style="32" customWidth="1"/>
    <col min="7683" max="7683" width="18.75" style="32" customWidth="1"/>
    <col min="7684" max="7686" width="9" style="32"/>
    <col min="7687" max="7687" width="15" style="32" customWidth="1"/>
    <col min="7688" max="7688" width="20.625" style="32" customWidth="1"/>
    <col min="7689" max="7936" width="9" style="32"/>
    <col min="7937" max="7937" width="4.25" style="32" customWidth="1"/>
    <col min="7938" max="7938" width="15" style="32" customWidth="1"/>
    <col min="7939" max="7939" width="18.75" style="32" customWidth="1"/>
    <col min="7940" max="7942" width="9" style="32"/>
    <col min="7943" max="7943" width="15" style="32" customWidth="1"/>
    <col min="7944" max="7944" width="20.625" style="32" customWidth="1"/>
    <col min="7945" max="8192" width="9" style="32"/>
    <col min="8193" max="8193" width="4.25" style="32" customWidth="1"/>
    <col min="8194" max="8194" width="15" style="32" customWidth="1"/>
    <col min="8195" max="8195" width="18.75" style="32" customWidth="1"/>
    <col min="8196" max="8198" width="9" style="32"/>
    <col min="8199" max="8199" width="15" style="32" customWidth="1"/>
    <col min="8200" max="8200" width="20.625" style="32" customWidth="1"/>
    <col min="8201" max="8448" width="9" style="32"/>
    <col min="8449" max="8449" width="4.25" style="32" customWidth="1"/>
    <col min="8450" max="8450" width="15" style="32" customWidth="1"/>
    <col min="8451" max="8451" width="18.75" style="32" customWidth="1"/>
    <col min="8452" max="8454" width="9" style="32"/>
    <col min="8455" max="8455" width="15" style="32" customWidth="1"/>
    <col min="8456" max="8456" width="20.625" style="32" customWidth="1"/>
    <col min="8457" max="8704" width="9" style="32"/>
    <col min="8705" max="8705" width="4.25" style="32" customWidth="1"/>
    <col min="8706" max="8706" width="15" style="32" customWidth="1"/>
    <col min="8707" max="8707" width="18.75" style="32" customWidth="1"/>
    <col min="8708" max="8710" width="9" style="32"/>
    <col min="8711" max="8711" width="15" style="32" customWidth="1"/>
    <col min="8712" max="8712" width="20.625" style="32" customWidth="1"/>
    <col min="8713" max="8960" width="9" style="32"/>
    <col min="8961" max="8961" width="4.25" style="32" customWidth="1"/>
    <col min="8962" max="8962" width="15" style="32" customWidth="1"/>
    <col min="8963" max="8963" width="18.75" style="32" customWidth="1"/>
    <col min="8964" max="8966" width="9" style="32"/>
    <col min="8967" max="8967" width="15" style="32" customWidth="1"/>
    <col min="8968" max="8968" width="20.625" style="32" customWidth="1"/>
    <col min="8969" max="9216" width="9" style="32"/>
    <col min="9217" max="9217" width="4.25" style="32" customWidth="1"/>
    <col min="9218" max="9218" width="15" style="32" customWidth="1"/>
    <col min="9219" max="9219" width="18.75" style="32" customWidth="1"/>
    <col min="9220" max="9222" width="9" style="32"/>
    <col min="9223" max="9223" width="15" style="32" customWidth="1"/>
    <col min="9224" max="9224" width="20.625" style="32" customWidth="1"/>
    <col min="9225" max="9472" width="9" style="32"/>
    <col min="9473" max="9473" width="4.25" style="32" customWidth="1"/>
    <col min="9474" max="9474" width="15" style="32" customWidth="1"/>
    <col min="9475" max="9475" width="18.75" style="32" customWidth="1"/>
    <col min="9476" max="9478" width="9" style="32"/>
    <col min="9479" max="9479" width="15" style="32" customWidth="1"/>
    <col min="9480" max="9480" width="20.625" style="32" customWidth="1"/>
    <col min="9481" max="9728" width="9" style="32"/>
    <col min="9729" max="9729" width="4.25" style="32" customWidth="1"/>
    <col min="9730" max="9730" width="15" style="32" customWidth="1"/>
    <col min="9731" max="9731" width="18.75" style="32" customWidth="1"/>
    <col min="9732" max="9734" width="9" style="32"/>
    <col min="9735" max="9735" width="15" style="32" customWidth="1"/>
    <col min="9736" max="9736" width="20.625" style="32" customWidth="1"/>
    <col min="9737" max="9984" width="9" style="32"/>
    <col min="9985" max="9985" width="4.25" style="32" customWidth="1"/>
    <col min="9986" max="9986" width="15" style="32" customWidth="1"/>
    <col min="9987" max="9987" width="18.75" style="32" customWidth="1"/>
    <col min="9988" max="9990" width="9" style="32"/>
    <col min="9991" max="9991" width="15" style="32" customWidth="1"/>
    <col min="9992" max="9992" width="20.625" style="32" customWidth="1"/>
    <col min="9993" max="10240" width="9" style="32"/>
    <col min="10241" max="10241" width="4.25" style="32" customWidth="1"/>
    <col min="10242" max="10242" width="15" style="32" customWidth="1"/>
    <col min="10243" max="10243" width="18.75" style="32" customWidth="1"/>
    <col min="10244" max="10246" width="9" style="32"/>
    <col min="10247" max="10247" width="15" style="32" customWidth="1"/>
    <col min="10248" max="10248" width="20.625" style="32" customWidth="1"/>
    <col min="10249" max="10496" width="9" style="32"/>
    <col min="10497" max="10497" width="4.25" style="32" customWidth="1"/>
    <col min="10498" max="10498" width="15" style="32" customWidth="1"/>
    <col min="10499" max="10499" width="18.75" style="32" customWidth="1"/>
    <col min="10500" max="10502" width="9" style="32"/>
    <col min="10503" max="10503" width="15" style="32" customWidth="1"/>
    <col min="10504" max="10504" width="20.625" style="32" customWidth="1"/>
    <col min="10505" max="10752" width="9" style="32"/>
    <col min="10753" max="10753" width="4.25" style="32" customWidth="1"/>
    <col min="10754" max="10754" width="15" style="32" customWidth="1"/>
    <col min="10755" max="10755" width="18.75" style="32" customWidth="1"/>
    <col min="10756" max="10758" width="9" style="32"/>
    <col min="10759" max="10759" width="15" style="32" customWidth="1"/>
    <col min="10760" max="10760" width="20.625" style="32" customWidth="1"/>
    <col min="10761" max="11008" width="9" style="32"/>
    <col min="11009" max="11009" width="4.25" style="32" customWidth="1"/>
    <col min="11010" max="11010" width="15" style="32" customWidth="1"/>
    <col min="11011" max="11011" width="18.75" style="32" customWidth="1"/>
    <col min="11012" max="11014" width="9" style="32"/>
    <col min="11015" max="11015" width="15" style="32" customWidth="1"/>
    <col min="11016" max="11016" width="20.625" style="32" customWidth="1"/>
    <col min="11017" max="11264" width="9" style="32"/>
    <col min="11265" max="11265" width="4.25" style="32" customWidth="1"/>
    <col min="11266" max="11266" width="15" style="32" customWidth="1"/>
    <col min="11267" max="11267" width="18.75" style="32" customWidth="1"/>
    <col min="11268" max="11270" width="9" style="32"/>
    <col min="11271" max="11271" width="15" style="32" customWidth="1"/>
    <col min="11272" max="11272" width="20.625" style="32" customWidth="1"/>
    <col min="11273" max="11520" width="9" style="32"/>
    <col min="11521" max="11521" width="4.25" style="32" customWidth="1"/>
    <col min="11522" max="11522" width="15" style="32" customWidth="1"/>
    <col min="11523" max="11523" width="18.75" style="32" customWidth="1"/>
    <col min="11524" max="11526" width="9" style="32"/>
    <col min="11527" max="11527" width="15" style="32" customWidth="1"/>
    <col min="11528" max="11528" width="20.625" style="32" customWidth="1"/>
    <col min="11529" max="11776" width="9" style="32"/>
    <col min="11777" max="11777" width="4.25" style="32" customWidth="1"/>
    <col min="11778" max="11778" width="15" style="32" customWidth="1"/>
    <col min="11779" max="11779" width="18.75" style="32" customWidth="1"/>
    <col min="11780" max="11782" width="9" style="32"/>
    <col min="11783" max="11783" width="15" style="32" customWidth="1"/>
    <col min="11784" max="11784" width="20.625" style="32" customWidth="1"/>
    <col min="11785" max="12032" width="9" style="32"/>
    <col min="12033" max="12033" width="4.25" style="32" customWidth="1"/>
    <col min="12034" max="12034" width="15" style="32" customWidth="1"/>
    <col min="12035" max="12035" width="18.75" style="32" customWidth="1"/>
    <col min="12036" max="12038" width="9" style="32"/>
    <col min="12039" max="12039" width="15" style="32" customWidth="1"/>
    <col min="12040" max="12040" width="20.625" style="32" customWidth="1"/>
    <col min="12041" max="12288" width="9" style="32"/>
    <col min="12289" max="12289" width="4.25" style="32" customWidth="1"/>
    <col min="12290" max="12290" width="15" style="32" customWidth="1"/>
    <col min="12291" max="12291" width="18.75" style="32" customWidth="1"/>
    <col min="12292" max="12294" width="9" style="32"/>
    <col min="12295" max="12295" width="15" style="32" customWidth="1"/>
    <col min="12296" max="12296" width="20.625" style="32" customWidth="1"/>
    <col min="12297" max="12544" width="9" style="32"/>
    <col min="12545" max="12545" width="4.25" style="32" customWidth="1"/>
    <col min="12546" max="12546" width="15" style="32" customWidth="1"/>
    <col min="12547" max="12547" width="18.75" style="32" customWidth="1"/>
    <col min="12548" max="12550" width="9" style="32"/>
    <col min="12551" max="12551" width="15" style="32" customWidth="1"/>
    <col min="12552" max="12552" width="20.625" style="32" customWidth="1"/>
    <col min="12553" max="12800" width="9" style="32"/>
    <col min="12801" max="12801" width="4.25" style="32" customWidth="1"/>
    <col min="12802" max="12802" width="15" style="32" customWidth="1"/>
    <col min="12803" max="12803" width="18.75" style="32" customWidth="1"/>
    <col min="12804" max="12806" width="9" style="32"/>
    <col min="12807" max="12807" width="15" style="32" customWidth="1"/>
    <col min="12808" max="12808" width="20.625" style="32" customWidth="1"/>
    <col min="12809" max="13056" width="9" style="32"/>
    <col min="13057" max="13057" width="4.25" style="32" customWidth="1"/>
    <col min="13058" max="13058" width="15" style="32" customWidth="1"/>
    <col min="13059" max="13059" width="18.75" style="32" customWidth="1"/>
    <col min="13060" max="13062" width="9" style="32"/>
    <col min="13063" max="13063" width="15" style="32" customWidth="1"/>
    <col min="13064" max="13064" width="20.625" style="32" customWidth="1"/>
    <col min="13065" max="13312" width="9" style="32"/>
    <col min="13313" max="13313" width="4.25" style="32" customWidth="1"/>
    <col min="13314" max="13314" width="15" style="32" customWidth="1"/>
    <col min="13315" max="13315" width="18.75" style="32" customWidth="1"/>
    <col min="13316" max="13318" width="9" style="32"/>
    <col min="13319" max="13319" width="15" style="32" customWidth="1"/>
    <col min="13320" max="13320" width="20.625" style="32" customWidth="1"/>
    <col min="13321" max="13568" width="9" style="32"/>
    <col min="13569" max="13569" width="4.25" style="32" customWidth="1"/>
    <col min="13570" max="13570" width="15" style="32" customWidth="1"/>
    <col min="13571" max="13571" width="18.75" style="32" customWidth="1"/>
    <col min="13572" max="13574" width="9" style="32"/>
    <col min="13575" max="13575" width="15" style="32" customWidth="1"/>
    <col min="13576" max="13576" width="20.625" style="32" customWidth="1"/>
    <col min="13577" max="13824" width="9" style="32"/>
    <col min="13825" max="13825" width="4.25" style="32" customWidth="1"/>
    <col min="13826" max="13826" width="15" style="32" customWidth="1"/>
    <col min="13827" max="13827" width="18.75" style="32" customWidth="1"/>
    <col min="13828" max="13830" width="9" style="32"/>
    <col min="13831" max="13831" width="15" style="32" customWidth="1"/>
    <col min="13832" max="13832" width="20.625" style="32" customWidth="1"/>
    <col min="13833" max="14080" width="9" style="32"/>
    <col min="14081" max="14081" width="4.25" style="32" customWidth="1"/>
    <col min="14082" max="14082" width="15" style="32" customWidth="1"/>
    <col min="14083" max="14083" width="18.75" style="32" customWidth="1"/>
    <col min="14084" max="14086" width="9" style="32"/>
    <col min="14087" max="14087" width="15" style="32" customWidth="1"/>
    <col min="14088" max="14088" width="20.625" style="32" customWidth="1"/>
    <col min="14089" max="14336" width="9" style="32"/>
    <col min="14337" max="14337" width="4.25" style="32" customWidth="1"/>
    <col min="14338" max="14338" width="15" style="32" customWidth="1"/>
    <col min="14339" max="14339" width="18.75" style="32" customWidth="1"/>
    <col min="14340" max="14342" width="9" style="32"/>
    <col min="14343" max="14343" width="15" style="32" customWidth="1"/>
    <col min="14344" max="14344" width="20.625" style="32" customWidth="1"/>
    <col min="14345" max="14592" width="9" style="32"/>
    <col min="14593" max="14593" width="4.25" style="32" customWidth="1"/>
    <col min="14594" max="14594" width="15" style="32" customWidth="1"/>
    <col min="14595" max="14595" width="18.75" style="32" customWidth="1"/>
    <col min="14596" max="14598" width="9" style="32"/>
    <col min="14599" max="14599" width="15" style="32" customWidth="1"/>
    <col min="14600" max="14600" width="20.625" style="32" customWidth="1"/>
    <col min="14601" max="14848" width="9" style="32"/>
    <col min="14849" max="14849" width="4.25" style="32" customWidth="1"/>
    <col min="14850" max="14850" width="15" style="32" customWidth="1"/>
    <col min="14851" max="14851" width="18.75" style="32" customWidth="1"/>
    <col min="14852" max="14854" width="9" style="32"/>
    <col min="14855" max="14855" width="15" style="32" customWidth="1"/>
    <col min="14856" max="14856" width="20.625" style="32" customWidth="1"/>
    <col min="14857" max="15104" width="9" style="32"/>
    <col min="15105" max="15105" width="4.25" style="32" customWidth="1"/>
    <col min="15106" max="15106" width="15" style="32" customWidth="1"/>
    <col min="15107" max="15107" width="18.75" style="32" customWidth="1"/>
    <col min="15108" max="15110" width="9" style="32"/>
    <col min="15111" max="15111" width="15" style="32" customWidth="1"/>
    <col min="15112" max="15112" width="20.625" style="32" customWidth="1"/>
    <col min="15113" max="15360" width="9" style="32"/>
    <col min="15361" max="15361" width="4.25" style="32" customWidth="1"/>
    <col min="15362" max="15362" width="15" style="32" customWidth="1"/>
    <col min="15363" max="15363" width="18.75" style="32" customWidth="1"/>
    <col min="15364" max="15366" width="9" style="32"/>
    <col min="15367" max="15367" width="15" style="32" customWidth="1"/>
    <col min="15368" max="15368" width="20.625" style="32" customWidth="1"/>
    <col min="15369" max="15616" width="9" style="32"/>
    <col min="15617" max="15617" width="4.25" style="32" customWidth="1"/>
    <col min="15618" max="15618" width="15" style="32" customWidth="1"/>
    <col min="15619" max="15619" width="18.75" style="32" customWidth="1"/>
    <col min="15620" max="15622" width="9" style="32"/>
    <col min="15623" max="15623" width="15" style="32" customWidth="1"/>
    <col min="15624" max="15624" width="20.625" style="32" customWidth="1"/>
    <col min="15625" max="15872" width="9" style="32"/>
    <col min="15873" max="15873" width="4.25" style="32" customWidth="1"/>
    <col min="15874" max="15874" width="15" style="32" customWidth="1"/>
    <col min="15875" max="15875" width="18.75" style="32" customWidth="1"/>
    <col min="15876" max="15878" width="9" style="32"/>
    <col min="15879" max="15879" width="15" style="32" customWidth="1"/>
    <col min="15880" max="15880" width="20.625" style="32" customWidth="1"/>
    <col min="15881" max="16128" width="9" style="32"/>
    <col min="16129" max="16129" width="4.25" style="32" customWidth="1"/>
    <col min="16130" max="16130" width="15" style="32" customWidth="1"/>
    <col min="16131" max="16131" width="18.75" style="32" customWidth="1"/>
    <col min="16132" max="16134" width="9" style="32"/>
    <col min="16135" max="16135" width="15" style="32" customWidth="1"/>
    <col min="16136" max="16136" width="20.625" style="32" customWidth="1"/>
    <col min="16137" max="16384" width="9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>
      <c r="A3" s="211" t="s">
        <v>127</v>
      </c>
      <c r="B3" s="211"/>
      <c r="C3" s="211" t="s">
        <v>264</v>
      </c>
      <c r="D3" s="211"/>
      <c r="E3" s="211"/>
      <c r="F3" s="211"/>
      <c r="G3" s="33"/>
      <c r="H3" s="33"/>
    </row>
    <row r="4" spans="1:8">
      <c r="A4" s="211" t="s">
        <v>129</v>
      </c>
      <c r="B4" s="211"/>
      <c r="C4" s="211" t="s">
        <v>265</v>
      </c>
      <c r="D4" s="211"/>
      <c r="E4" s="211"/>
      <c r="F4" s="211"/>
      <c r="G4" s="33"/>
      <c r="H4" s="33"/>
    </row>
    <row r="5" spans="1:8" ht="27" customHeight="1">
      <c r="A5" s="271" t="s">
        <v>266</v>
      </c>
      <c r="B5" s="271"/>
      <c r="C5" s="215" t="s">
        <v>267</v>
      </c>
      <c r="D5" s="215"/>
      <c r="E5" s="215"/>
      <c r="F5" s="215"/>
      <c r="G5" s="215" t="s">
        <v>8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36" t="s">
        <v>161</v>
      </c>
      <c r="C7" s="36" t="s">
        <v>268</v>
      </c>
      <c r="D7" s="36" t="s">
        <v>105</v>
      </c>
      <c r="E7" s="46">
        <v>150</v>
      </c>
      <c r="F7" s="47">
        <v>20</v>
      </c>
      <c r="G7" s="45">
        <f>E7*F7</f>
        <v>3000</v>
      </c>
      <c r="H7" s="57"/>
    </row>
    <row r="8" spans="1:8" ht="21" customHeight="1">
      <c r="A8" s="217" t="s">
        <v>50</v>
      </c>
      <c r="B8" s="217"/>
      <c r="C8" s="218"/>
      <c r="D8" s="218"/>
      <c r="E8" s="218"/>
      <c r="F8" s="218"/>
      <c r="G8" s="38">
        <f>SUM(G7:G7)</f>
        <v>3000</v>
      </c>
      <c r="H8" s="39"/>
    </row>
    <row r="9" spans="1:8">
      <c r="A9" s="215" t="s">
        <v>51</v>
      </c>
      <c r="B9" s="215"/>
      <c r="C9" s="215"/>
      <c r="D9" s="215"/>
      <c r="E9" s="215"/>
      <c r="F9" s="215"/>
      <c r="G9" s="215"/>
      <c r="H9" s="215"/>
    </row>
    <row r="10" spans="1:8">
      <c r="A10" s="211" t="s">
        <v>52</v>
      </c>
      <c r="B10" s="211"/>
      <c r="C10" s="211"/>
      <c r="D10" s="211"/>
      <c r="E10" s="211"/>
      <c r="F10" s="211"/>
      <c r="G10" s="211"/>
      <c r="H10" s="211"/>
    </row>
    <row r="11" spans="1:8">
      <c r="A11" s="211" t="s">
        <v>53</v>
      </c>
      <c r="B11" s="211"/>
      <c r="C11" s="33"/>
      <c r="D11" s="211" t="s">
        <v>54</v>
      </c>
      <c r="E11" s="211"/>
      <c r="F11" s="211"/>
      <c r="G11" s="211"/>
      <c r="H11" s="211"/>
    </row>
    <row r="12" spans="1:8">
      <c r="A12" s="211" t="s">
        <v>55</v>
      </c>
      <c r="B12" s="211"/>
      <c r="C12" s="33"/>
      <c r="D12" s="211" t="s">
        <v>55</v>
      </c>
      <c r="E12" s="211"/>
      <c r="F12" s="211"/>
      <c r="G12" s="211"/>
      <c r="H12" s="211"/>
    </row>
    <row r="13" spans="1:8">
      <c r="A13" s="211" t="s">
        <v>56</v>
      </c>
      <c r="B13" s="211"/>
      <c r="C13" s="33"/>
      <c r="D13" s="211" t="s">
        <v>56</v>
      </c>
      <c r="E13" s="211"/>
      <c r="F13" s="211"/>
      <c r="G13" s="211"/>
      <c r="H13" s="211"/>
    </row>
    <row r="14" spans="1:8">
      <c r="A14" s="211"/>
      <c r="B14" s="211"/>
      <c r="C14" s="33"/>
      <c r="D14" s="211"/>
      <c r="E14" s="211"/>
      <c r="F14" s="211"/>
      <c r="G14" s="211"/>
      <c r="H14" s="211"/>
    </row>
    <row r="15" spans="1:8">
      <c r="A15" s="211"/>
      <c r="B15" s="211"/>
      <c r="C15" s="33"/>
      <c r="D15" s="211"/>
      <c r="E15" s="211"/>
      <c r="F15" s="211"/>
      <c r="G15" s="211"/>
      <c r="H15" s="211"/>
    </row>
  </sheetData>
  <mergeCells count="23">
    <mergeCell ref="A9:H9"/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8:B8"/>
    <mergeCell ref="C8:F8"/>
    <mergeCell ref="A14:B14"/>
    <mergeCell ref="D14:H14"/>
    <mergeCell ref="A15:B15"/>
    <mergeCell ref="D15:H15"/>
    <mergeCell ref="A10:H10"/>
    <mergeCell ref="A11:B11"/>
    <mergeCell ref="D11:H11"/>
    <mergeCell ref="A12:B12"/>
    <mergeCell ref="D12:H12"/>
    <mergeCell ref="A13:B13"/>
    <mergeCell ref="D13:H13"/>
  </mergeCells>
  <phoneticPr fontId="3" type="noConversion"/>
  <pageMargins left="0.75" right="0.75" top="1" bottom="1" header="0.5" footer="0.5"/>
  <pageSetup paperSize="9" scale="80" fitToHeight="0"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C17" sqref="C17"/>
    </sheetView>
  </sheetViews>
  <sheetFormatPr defaultColWidth="9" defaultRowHeight="14.25"/>
  <cols>
    <col min="1" max="1" width="4.25" style="32" customWidth="1"/>
    <col min="2" max="2" width="15" style="32" customWidth="1"/>
    <col min="3" max="3" width="18.75" style="32" customWidth="1"/>
    <col min="4" max="6" width="9" style="32"/>
    <col min="7" max="7" width="15" style="32" customWidth="1"/>
    <col min="8" max="8" width="20.625" style="32" customWidth="1"/>
    <col min="9" max="256" width="9" style="32"/>
    <col min="257" max="257" width="4.25" style="32" customWidth="1"/>
    <col min="258" max="258" width="15" style="32" customWidth="1"/>
    <col min="259" max="259" width="18.75" style="32" customWidth="1"/>
    <col min="260" max="262" width="9" style="32"/>
    <col min="263" max="263" width="15" style="32" customWidth="1"/>
    <col min="264" max="264" width="20.625" style="32" customWidth="1"/>
    <col min="265" max="512" width="9" style="32"/>
    <col min="513" max="513" width="4.25" style="32" customWidth="1"/>
    <col min="514" max="514" width="15" style="32" customWidth="1"/>
    <col min="515" max="515" width="18.75" style="32" customWidth="1"/>
    <col min="516" max="518" width="9" style="32"/>
    <col min="519" max="519" width="15" style="32" customWidth="1"/>
    <col min="520" max="520" width="20.625" style="32" customWidth="1"/>
    <col min="521" max="768" width="9" style="32"/>
    <col min="769" max="769" width="4.25" style="32" customWidth="1"/>
    <col min="770" max="770" width="15" style="32" customWidth="1"/>
    <col min="771" max="771" width="18.75" style="32" customWidth="1"/>
    <col min="772" max="774" width="9" style="32"/>
    <col min="775" max="775" width="15" style="32" customWidth="1"/>
    <col min="776" max="776" width="20.625" style="32" customWidth="1"/>
    <col min="777" max="1024" width="9" style="32"/>
    <col min="1025" max="1025" width="4.25" style="32" customWidth="1"/>
    <col min="1026" max="1026" width="15" style="32" customWidth="1"/>
    <col min="1027" max="1027" width="18.75" style="32" customWidth="1"/>
    <col min="1028" max="1030" width="9" style="32"/>
    <col min="1031" max="1031" width="15" style="32" customWidth="1"/>
    <col min="1032" max="1032" width="20.625" style="32" customWidth="1"/>
    <col min="1033" max="1280" width="9" style="32"/>
    <col min="1281" max="1281" width="4.25" style="32" customWidth="1"/>
    <col min="1282" max="1282" width="15" style="32" customWidth="1"/>
    <col min="1283" max="1283" width="18.75" style="32" customWidth="1"/>
    <col min="1284" max="1286" width="9" style="32"/>
    <col min="1287" max="1287" width="15" style="32" customWidth="1"/>
    <col min="1288" max="1288" width="20.625" style="32" customWidth="1"/>
    <col min="1289" max="1536" width="9" style="32"/>
    <col min="1537" max="1537" width="4.25" style="32" customWidth="1"/>
    <col min="1538" max="1538" width="15" style="32" customWidth="1"/>
    <col min="1539" max="1539" width="18.75" style="32" customWidth="1"/>
    <col min="1540" max="1542" width="9" style="32"/>
    <col min="1543" max="1543" width="15" style="32" customWidth="1"/>
    <col min="1544" max="1544" width="20.625" style="32" customWidth="1"/>
    <col min="1545" max="1792" width="9" style="32"/>
    <col min="1793" max="1793" width="4.25" style="32" customWidth="1"/>
    <col min="1794" max="1794" width="15" style="32" customWidth="1"/>
    <col min="1795" max="1795" width="18.75" style="32" customWidth="1"/>
    <col min="1796" max="1798" width="9" style="32"/>
    <col min="1799" max="1799" width="15" style="32" customWidth="1"/>
    <col min="1800" max="1800" width="20.625" style="32" customWidth="1"/>
    <col min="1801" max="2048" width="9" style="32"/>
    <col min="2049" max="2049" width="4.25" style="32" customWidth="1"/>
    <col min="2050" max="2050" width="15" style="32" customWidth="1"/>
    <col min="2051" max="2051" width="18.75" style="32" customWidth="1"/>
    <col min="2052" max="2054" width="9" style="32"/>
    <col min="2055" max="2055" width="15" style="32" customWidth="1"/>
    <col min="2056" max="2056" width="20.625" style="32" customWidth="1"/>
    <col min="2057" max="2304" width="9" style="32"/>
    <col min="2305" max="2305" width="4.25" style="32" customWidth="1"/>
    <col min="2306" max="2306" width="15" style="32" customWidth="1"/>
    <col min="2307" max="2307" width="18.75" style="32" customWidth="1"/>
    <col min="2308" max="2310" width="9" style="32"/>
    <col min="2311" max="2311" width="15" style="32" customWidth="1"/>
    <col min="2312" max="2312" width="20.625" style="32" customWidth="1"/>
    <col min="2313" max="2560" width="9" style="32"/>
    <col min="2561" max="2561" width="4.25" style="32" customWidth="1"/>
    <col min="2562" max="2562" width="15" style="32" customWidth="1"/>
    <col min="2563" max="2563" width="18.75" style="32" customWidth="1"/>
    <col min="2564" max="2566" width="9" style="32"/>
    <col min="2567" max="2567" width="15" style="32" customWidth="1"/>
    <col min="2568" max="2568" width="20.625" style="32" customWidth="1"/>
    <col min="2569" max="2816" width="9" style="32"/>
    <col min="2817" max="2817" width="4.25" style="32" customWidth="1"/>
    <col min="2818" max="2818" width="15" style="32" customWidth="1"/>
    <col min="2819" max="2819" width="18.75" style="32" customWidth="1"/>
    <col min="2820" max="2822" width="9" style="32"/>
    <col min="2823" max="2823" width="15" style="32" customWidth="1"/>
    <col min="2824" max="2824" width="20.625" style="32" customWidth="1"/>
    <col min="2825" max="3072" width="9" style="32"/>
    <col min="3073" max="3073" width="4.25" style="32" customWidth="1"/>
    <col min="3074" max="3074" width="15" style="32" customWidth="1"/>
    <col min="3075" max="3075" width="18.75" style="32" customWidth="1"/>
    <col min="3076" max="3078" width="9" style="32"/>
    <col min="3079" max="3079" width="15" style="32" customWidth="1"/>
    <col min="3080" max="3080" width="20.625" style="32" customWidth="1"/>
    <col min="3081" max="3328" width="9" style="32"/>
    <col min="3329" max="3329" width="4.25" style="32" customWidth="1"/>
    <col min="3330" max="3330" width="15" style="32" customWidth="1"/>
    <col min="3331" max="3331" width="18.75" style="32" customWidth="1"/>
    <col min="3332" max="3334" width="9" style="32"/>
    <col min="3335" max="3335" width="15" style="32" customWidth="1"/>
    <col min="3336" max="3336" width="20.625" style="32" customWidth="1"/>
    <col min="3337" max="3584" width="9" style="32"/>
    <col min="3585" max="3585" width="4.25" style="32" customWidth="1"/>
    <col min="3586" max="3586" width="15" style="32" customWidth="1"/>
    <col min="3587" max="3587" width="18.75" style="32" customWidth="1"/>
    <col min="3588" max="3590" width="9" style="32"/>
    <col min="3591" max="3591" width="15" style="32" customWidth="1"/>
    <col min="3592" max="3592" width="20.625" style="32" customWidth="1"/>
    <col min="3593" max="3840" width="9" style="32"/>
    <col min="3841" max="3841" width="4.25" style="32" customWidth="1"/>
    <col min="3842" max="3842" width="15" style="32" customWidth="1"/>
    <col min="3843" max="3843" width="18.75" style="32" customWidth="1"/>
    <col min="3844" max="3846" width="9" style="32"/>
    <col min="3847" max="3847" width="15" style="32" customWidth="1"/>
    <col min="3848" max="3848" width="20.625" style="32" customWidth="1"/>
    <col min="3849" max="4096" width="9" style="32"/>
    <col min="4097" max="4097" width="4.25" style="32" customWidth="1"/>
    <col min="4098" max="4098" width="15" style="32" customWidth="1"/>
    <col min="4099" max="4099" width="18.75" style="32" customWidth="1"/>
    <col min="4100" max="4102" width="9" style="32"/>
    <col min="4103" max="4103" width="15" style="32" customWidth="1"/>
    <col min="4104" max="4104" width="20.625" style="32" customWidth="1"/>
    <col min="4105" max="4352" width="9" style="32"/>
    <col min="4353" max="4353" width="4.25" style="32" customWidth="1"/>
    <col min="4354" max="4354" width="15" style="32" customWidth="1"/>
    <col min="4355" max="4355" width="18.75" style="32" customWidth="1"/>
    <col min="4356" max="4358" width="9" style="32"/>
    <col min="4359" max="4359" width="15" style="32" customWidth="1"/>
    <col min="4360" max="4360" width="20.625" style="32" customWidth="1"/>
    <col min="4361" max="4608" width="9" style="32"/>
    <col min="4609" max="4609" width="4.25" style="32" customWidth="1"/>
    <col min="4610" max="4610" width="15" style="32" customWidth="1"/>
    <col min="4611" max="4611" width="18.75" style="32" customWidth="1"/>
    <col min="4612" max="4614" width="9" style="32"/>
    <col min="4615" max="4615" width="15" style="32" customWidth="1"/>
    <col min="4616" max="4616" width="20.625" style="32" customWidth="1"/>
    <col min="4617" max="4864" width="9" style="32"/>
    <col min="4865" max="4865" width="4.25" style="32" customWidth="1"/>
    <col min="4866" max="4866" width="15" style="32" customWidth="1"/>
    <col min="4867" max="4867" width="18.75" style="32" customWidth="1"/>
    <col min="4868" max="4870" width="9" style="32"/>
    <col min="4871" max="4871" width="15" style="32" customWidth="1"/>
    <col min="4872" max="4872" width="20.625" style="32" customWidth="1"/>
    <col min="4873" max="5120" width="9" style="32"/>
    <col min="5121" max="5121" width="4.25" style="32" customWidth="1"/>
    <col min="5122" max="5122" width="15" style="32" customWidth="1"/>
    <col min="5123" max="5123" width="18.75" style="32" customWidth="1"/>
    <col min="5124" max="5126" width="9" style="32"/>
    <col min="5127" max="5127" width="15" style="32" customWidth="1"/>
    <col min="5128" max="5128" width="20.625" style="32" customWidth="1"/>
    <col min="5129" max="5376" width="9" style="32"/>
    <col min="5377" max="5377" width="4.25" style="32" customWidth="1"/>
    <col min="5378" max="5378" width="15" style="32" customWidth="1"/>
    <col min="5379" max="5379" width="18.75" style="32" customWidth="1"/>
    <col min="5380" max="5382" width="9" style="32"/>
    <col min="5383" max="5383" width="15" style="32" customWidth="1"/>
    <col min="5384" max="5384" width="20.625" style="32" customWidth="1"/>
    <col min="5385" max="5632" width="9" style="32"/>
    <col min="5633" max="5633" width="4.25" style="32" customWidth="1"/>
    <col min="5634" max="5634" width="15" style="32" customWidth="1"/>
    <col min="5635" max="5635" width="18.75" style="32" customWidth="1"/>
    <col min="5636" max="5638" width="9" style="32"/>
    <col min="5639" max="5639" width="15" style="32" customWidth="1"/>
    <col min="5640" max="5640" width="20.625" style="32" customWidth="1"/>
    <col min="5641" max="5888" width="9" style="32"/>
    <col min="5889" max="5889" width="4.25" style="32" customWidth="1"/>
    <col min="5890" max="5890" width="15" style="32" customWidth="1"/>
    <col min="5891" max="5891" width="18.75" style="32" customWidth="1"/>
    <col min="5892" max="5894" width="9" style="32"/>
    <col min="5895" max="5895" width="15" style="32" customWidth="1"/>
    <col min="5896" max="5896" width="20.625" style="32" customWidth="1"/>
    <col min="5897" max="6144" width="9" style="32"/>
    <col min="6145" max="6145" width="4.25" style="32" customWidth="1"/>
    <col min="6146" max="6146" width="15" style="32" customWidth="1"/>
    <col min="6147" max="6147" width="18.75" style="32" customWidth="1"/>
    <col min="6148" max="6150" width="9" style="32"/>
    <col min="6151" max="6151" width="15" style="32" customWidth="1"/>
    <col min="6152" max="6152" width="20.625" style="32" customWidth="1"/>
    <col min="6153" max="6400" width="9" style="32"/>
    <col min="6401" max="6401" width="4.25" style="32" customWidth="1"/>
    <col min="6402" max="6402" width="15" style="32" customWidth="1"/>
    <col min="6403" max="6403" width="18.75" style="32" customWidth="1"/>
    <col min="6404" max="6406" width="9" style="32"/>
    <col min="6407" max="6407" width="15" style="32" customWidth="1"/>
    <col min="6408" max="6408" width="20.625" style="32" customWidth="1"/>
    <col min="6409" max="6656" width="9" style="32"/>
    <col min="6657" max="6657" width="4.25" style="32" customWidth="1"/>
    <col min="6658" max="6658" width="15" style="32" customWidth="1"/>
    <col min="6659" max="6659" width="18.75" style="32" customWidth="1"/>
    <col min="6660" max="6662" width="9" style="32"/>
    <col min="6663" max="6663" width="15" style="32" customWidth="1"/>
    <col min="6664" max="6664" width="20.625" style="32" customWidth="1"/>
    <col min="6665" max="6912" width="9" style="32"/>
    <col min="6913" max="6913" width="4.25" style="32" customWidth="1"/>
    <col min="6914" max="6914" width="15" style="32" customWidth="1"/>
    <col min="6915" max="6915" width="18.75" style="32" customWidth="1"/>
    <col min="6916" max="6918" width="9" style="32"/>
    <col min="6919" max="6919" width="15" style="32" customWidth="1"/>
    <col min="6920" max="6920" width="20.625" style="32" customWidth="1"/>
    <col min="6921" max="7168" width="9" style="32"/>
    <col min="7169" max="7169" width="4.25" style="32" customWidth="1"/>
    <col min="7170" max="7170" width="15" style="32" customWidth="1"/>
    <col min="7171" max="7171" width="18.75" style="32" customWidth="1"/>
    <col min="7172" max="7174" width="9" style="32"/>
    <col min="7175" max="7175" width="15" style="32" customWidth="1"/>
    <col min="7176" max="7176" width="20.625" style="32" customWidth="1"/>
    <col min="7177" max="7424" width="9" style="32"/>
    <col min="7425" max="7425" width="4.25" style="32" customWidth="1"/>
    <col min="7426" max="7426" width="15" style="32" customWidth="1"/>
    <col min="7427" max="7427" width="18.75" style="32" customWidth="1"/>
    <col min="7428" max="7430" width="9" style="32"/>
    <col min="7431" max="7431" width="15" style="32" customWidth="1"/>
    <col min="7432" max="7432" width="20.625" style="32" customWidth="1"/>
    <col min="7433" max="7680" width="9" style="32"/>
    <col min="7681" max="7681" width="4.25" style="32" customWidth="1"/>
    <col min="7682" max="7682" width="15" style="32" customWidth="1"/>
    <col min="7683" max="7683" width="18.75" style="32" customWidth="1"/>
    <col min="7684" max="7686" width="9" style="32"/>
    <col min="7687" max="7687" width="15" style="32" customWidth="1"/>
    <col min="7688" max="7688" width="20.625" style="32" customWidth="1"/>
    <col min="7689" max="7936" width="9" style="32"/>
    <col min="7937" max="7937" width="4.25" style="32" customWidth="1"/>
    <col min="7938" max="7938" width="15" style="32" customWidth="1"/>
    <col min="7939" max="7939" width="18.75" style="32" customWidth="1"/>
    <col min="7940" max="7942" width="9" style="32"/>
    <col min="7943" max="7943" width="15" style="32" customWidth="1"/>
    <col min="7944" max="7944" width="20.625" style="32" customWidth="1"/>
    <col min="7945" max="8192" width="9" style="32"/>
    <col min="8193" max="8193" width="4.25" style="32" customWidth="1"/>
    <col min="8194" max="8194" width="15" style="32" customWidth="1"/>
    <col min="8195" max="8195" width="18.75" style="32" customWidth="1"/>
    <col min="8196" max="8198" width="9" style="32"/>
    <col min="8199" max="8199" width="15" style="32" customWidth="1"/>
    <col min="8200" max="8200" width="20.625" style="32" customWidth="1"/>
    <col min="8201" max="8448" width="9" style="32"/>
    <col min="8449" max="8449" width="4.25" style="32" customWidth="1"/>
    <col min="8450" max="8450" width="15" style="32" customWidth="1"/>
    <col min="8451" max="8451" width="18.75" style="32" customWidth="1"/>
    <col min="8452" max="8454" width="9" style="32"/>
    <col min="8455" max="8455" width="15" style="32" customWidth="1"/>
    <col min="8456" max="8456" width="20.625" style="32" customWidth="1"/>
    <col min="8457" max="8704" width="9" style="32"/>
    <col min="8705" max="8705" width="4.25" style="32" customWidth="1"/>
    <col min="8706" max="8706" width="15" style="32" customWidth="1"/>
    <col min="8707" max="8707" width="18.75" style="32" customWidth="1"/>
    <col min="8708" max="8710" width="9" style="32"/>
    <col min="8711" max="8711" width="15" style="32" customWidth="1"/>
    <col min="8712" max="8712" width="20.625" style="32" customWidth="1"/>
    <col min="8713" max="8960" width="9" style="32"/>
    <col min="8961" max="8961" width="4.25" style="32" customWidth="1"/>
    <col min="8962" max="8962" width="15" style="32" customWidth="1"/>
    <col min="8963" max="8963" width="18.75" style="32" customWidth="1"/>
    <col min="8964" max="8966" width="9" style="32"/>
    <col min="8967" max="8967" width="15" style="32" customWidth="1"/>
    <col min="8968" max="8968" width="20.625" style="32" customWidth="1"/>
    <col min="8969" max="9216" width="9" style="32"/>
    <col min="9217" max="9217" width="4.25" style="32" customWidth="1"/>
    <col min="9218" max="9218" width="15" style="32" customWidth="1"/>
    <col min="9219" max="9219" width="18.75" style="32" customWidth="1"/>
    <col min="9220" max="9222" width="9" style="32"/>
    <col min="9223" max="9223" width="15" style="32" customWidth="1"/>
    <col min="9224" max="9224" width="20.625" style="32" customWidth="1"/>
    <col min="9225" max="9472" width="9" style="32"/>
    <col min="9473" max="9473" width="4.25" style="32" customWidth="1"/>
    <col min="9474" max="9474" width="15" style="32" customWidth="1"/>
    <col min="9475" max="9475" width="18.75" style="32" customWidth="1"/>
    <col min="9476" max="9478" width="9" style="32"/>
    <col min="9479" max="9479" width="15" style="32" customWidth="1"/>
    <col min="9480" max="9480" width="20.625" style="32" customWidth="1"/>
    <col min="9481" max="9728" width="9" style="32"/>
    <col min="9729" max="9729" width="4.25" style="32" customWidth="1"/>
    <col min="9730" max="9730" width="15" style="32" customWidth="1"/>
    <col min="9731" max="9731" width="18.75" style="32" customWidth="1"/>
    <col min="9732" max="9734" width="9" style="32"/>
    <col min="9735" max="9735" width="15" style="32" customWidth="1"/>
    <col min="9736" max="9736" width="20.625" style="32" customWidth="1"/>
    <col min="9737" max="9984" width="9" style="32"/>
    <col min="9985" max="9985" width="4.25" style="32" customWidth="1"/>
    <col min="9986" max="9986" width="15" style="32" customWidth="1"/>
    <col min="9987" max="9987" width="18.75" style="32" customWidth="1"/>
    <col min="9988" max="9990" width="9" style="32"/>
    <col min="9991" max="9991" width="15" style="32" customWidth="1"/>
    <col min="9992" max="9992" width="20.625" style="32" customWidth="1"/>
    <col min="9993" max="10240" width="9" style="32"/>
    <col min="10241" max="10241" width="4.25" style="32" customWidth="1"/>
    <col min="10242" max="10242" width="15" style="32" customWidth="1"/>
    <col min="10243" max="10243" width="18.75" style="32" customWidth="1"/>
    <col min="10244" max="10246" width="9" style="32"/>
    <col min="10247" max="10247" width="15" style="32" customWidth="1"/>
    <col min="10248" max="10248" width="20.625" style="32" customWidth="1"/>
    <col min="10249" max="10496" width="9" style="32"/>
    <col min="10497" max="10497" width="4.25" style="32" customWidth="1"/>
    <col min="10498" max="10498" width="15" style="32" customWidth="1"/>
    <col min="10499" max="10499" width="18.75" style="32" customWidth="1"/>
    <col min="10500" max="10502" width="9" style="32"/>
    <col min="10503" max="10503" width="15" style="32" customWidth="1"/>
    <col min="10504" max="10504" width="20.625" style="32" customWidth="1"/>
    <col min="10505" max="10752" width="9" style="32"/>
    <col min="10753" max="10753" width="4.25" style="32" customWidth="1"/>
    <col min="10754" max="10754" width="15" style="32" customWidth="1"/>
    <col min="10755" max="10755" width="18.75" style="32" customWidth="1"/>
    <col min="10756" max="10758" width="9" style="32"/>
    <col min="10759" max="10759" width="15" style="32" customWidth="1"/>
    <col min="10760" max="10760" width="20.625" style="32" customWidth="1"/>
    <col min="10761" max="11008" width="9" style="32"/>
    <col min="11009" max="11009" width="4.25" style="32" customWidth="1"/>
    <col min="11010" max="11010" width="15" style="32" customWidth="1"/>
    <col min="11011" max="11011" width="18.75" style="32" customWidth="1"/>
    <col min="11012" max="11014" width="9" style="32"/>
    <col min="11015" max="11015" width="15" style="32" customWidth="1"/>
    <col min="11016" max="11016" width="20.625" style="32" customWidth="1"/>
    <col min="11017" max="11264" width="9" style="32"/>
    <col min="11265" max="11265" width="4.25" style="32" customWidth="1"/>
    <col min="11266" max="11266" width="15" style="32" customWidth="1"/>
    <col min="11267" max="11267" width="18.75" style="32" customWidth="1"/>
    <col min="11268" max="11270" width="9" style="32"/>
    <col min="11271" max="11271" width="15" style="32" customWidth="1"/>
    <col min="11272" max="11272" width="20.625" style="32" customWidth="1"/>
    <col min="11273" max="11520" width="9" style="32"/>
    <col min="11521" max="11521" width="4.25" style="32" customWidth="1"/>
    <col min="11522" max="11522" width="15" style="32" customWidth="1"/>
    <col min="11523" max="11523" width="18.75" style="32" customWidth="1"/>
    <col min="11524" max="11526" width="9" style="32"/>
    <col min="11527" max="11527" width="15" style="32" customWidth="1"/>
    <col min="11528" max="11528" width="20.625" style="32" customWidth="1"/>
    <col min="11529" max="11776" width="9" style="32"/>
    <col min="11777" max="11777" width="4.25" style="32" customWidth="1"/>
    <col min="11778" max="11778" width="15" style="32" customWidth="1"/>
    <col min="11779" max="11779" width="18.75" style="32" customWidth="1"/>
    <col min="11780" max="11782" width="9" style="32"/>
    <col min="11783" max="11783" width="15" style="32" customWidth="1"/>
    <col min="11784" max="11784" width="20.625" style="32" customWidth="1"/>
    <col min="11785" max="12032" width="9" style="32"/>
    <col min="12033" max="12033" width="4.25" style="32" customWidth="1"/>
    <col min="12034" max="12034" width="15" style="32" customWidth="1"/>
    <col min="12035" max="12035" width="18.75" style="32" customWidth="1"/>
    <col min="12036" max="12038" width="9" style="32"/>
    <col min="12039" max="12039" width="15" style="32" customWidth="1"/>
    <col min="12040" max="12040" width="20.625" style="32" customWidth="1"/>
    <col min="12041" max="12288" width="9" style="32"/>
    <col min="12289" max="12289" width="4.25" style="32" customWidth="1"/>
    <col min="12290" max="12290" width="15" style="32" customWidth="1"/>
    <col min="12291" max="12291" width="18.75" style="32" customWidth="1"/>
    <col min="12292" max="12294" width="9" style="32"/>
    <col min="12295" max="12295" width="15" style="32" customWidth="1"/>
    <col min="12296" max="12296" width="20.625" style="32" customWidth="1"/>
    <col min="12297" max="12544" width="9" style="32"/>
    <col min="12545" max="12545" width="4.25" style="32" customWidth="1"/>
    <col min="12546" max="12546" width="15" style="32" customWidth="1"/>
    <col min="12547" max="12547" width="18.75" style="32" customWidth="1"/>
    <col min="12548" max="12550" width="9" style="32"/>
    <col min="12551" max="12551" width="15" style="32" customWidth="1"/>
    <col min="12552" max="12552" width="20.625" style="32" customWidth="1"/>
    <col min="12553" max="12800" width="9" style="32"/>
    <col min="12801" max="12801" width="4.25" style="32" customWidth="1"/>
    <col min="12802" max="12802" width="15" style="32" customWidth="1"/>
    <col min="12803" max="12803" width="18.75" style="32" customWidth="1"/>
    <col min="12804" max="12806" width="9" style="32"/>
    <col min="12807" max="12807" width="15" style="32" customWidth="1"/>
    <col min="12808" max="12808" width="20.625" style="32" customWidth="1"/>
    <col min="12809" max="13056" width="9" style="32"/>
    <col min="13057" max="13057" width="4.25" style="32" customWidth="1"/>
    <col min="13058" max="13058" width="15" style="32" customWidth="1"/>
    <col min="13059" max="13059" width="18.75" style="32" customWidth="1"/>
    <col min="13060" max="13062" width="9" style="32"/>
    <col min="13063" max="13063" width="15" style="32" customWidth="1"/>
    <col min="13064" max="13064" width="20.625" style="32" customWidth="1"/>
    <col min="13065" max="13312" width="9" style="32"/>
    <col min="13313" max="13313" width="4.25" style="32" customWidth="1"/>
    <col min="13314" max="13314" width="15" style="32" customWidth="1"/>
    <col min="13315" max="13315" width="18.75" style="32" customWidth="1"/>
    <col min="13316" max="13318" width="9" style="32"/>
    <col min="13319" max="13319" width="15" style="32" customWidth="1"/>
    <col min="13320" max="13320" width="20.625" style="32" customWidth="1"/>
    <col min="13321" max="13568" width="9" style="32"/>
    <col min="13569" max="13569" width="4.25" style="32" customWidth="1"/>
    <col min="13570" max="13570" width="15" style="32" customWidth="1"/>
    <col min="13571" max="13571" width="18.75" style="32" customWidth="1"/>
    <col min="13572" max="13574" width="9" style="32"/>
    <col min="13575" max="13575" width="15" style="32" customWidth="1"/>
    <col min="13576" max="13576" width="20.625" style="32" customWidth="1"/>
    <col min="13577" max="13824" width="9" style="32"/>
    <col min="13825" max="13825" width="4.25" style="32" customWidth="1"/>
    <col min="13826" max="13826" width="15" style="32" customWidth="1"/>
    <col min="13827" max="13827" width="18.75" style="32" customWidth="1"/>
    <col min="13828" max="13830" width="9" style="32"/>
    <col min="13831" max="13831" width="15" style="32" customWidth="1"/>
    <col min="13832" max="13832" width="20.625" style="32" customWidth="1"/>
    <col min="13833" max="14080" width="9" style="32"/>
    <col min="14081" max="14081" width="4.25" style="32" customWidth="1"/>
    <col min="14082" max="14082" width="15" style="32" customWidth="1"/>
    <col min="14083" max="14083" width="18.75" style="32" customWidth="1"/>
    <col min="14084" max="14086" width="9" style="32"/>
    <col min="14087" max="14087" width="15" style="32" customWidth="1"/>
    <col min="14088" max="14088" width="20.625" style="32" customWidth="1"/>
    <col min="14089" max="14336" width="9" style="32"/>
    <col min="14337" max="14337" width="4.25" style="32" customWidth="1"/>
    <col min="14338" max="14338" width="15" style="32" customWidth="1"/>
    <col min="14339" max="14339" width="18.75" style="32" customWidth="1"/>
    <col min="14340" max="14342" width="9" style="32"/>
    <col min="14343" max="14343" width="15" style="32" customWidth="1"/>
    <col min="14344" max="14344" width="20.625" style="32" customWidth="1"/>
    <col min="14345" max="14592" width="9" style="32"/>
    <col min="14593" max="14593" width="4.25" style="32" customWidth="1"/>
    <col min="14594" max="14594" width="15" style="32" customWidth="1"/>
    <col min="14595" max="14595" width="18.75" style="32" customWidth="1"/>
    <col min="14596" max="14598" width="9" style="32"/>
    <col min="14599" max="14599" width="15" style="32" customWidth="1"/>
    <col min="14600" max="14600" width="20.625" style="32" customWidth="1"/>
    <col min="14601" max="14848" width="9" style="32"/>
    <col min="14849" max="14849" width="4.25" style="32" customWidth="1"/>
    <col min="14850" max="14850" width="15" style="32" customWidth="1"/>
    <col min="14851" max="14851" width="18.75" style="32" customWidth="1"/>
    <col min="14852" max="14854" width="9" style="32"/>
    <col min="14855" max="14855" width="15" style="32" customWidth="1"/>
    <col min="14856" max="14856" width="20.625" style="32" customWidth="1"/>
    <col min="14857" max="15104" width="9" style="32"/>
    <col min="15105" max="15105" width="4.25" style="32" customWidth="1"/>
    <col min="15106" max="15106" width="15" style="32" customWidth="1"/>
    <col min="15107" max="15107" width="18.75" style="32" customWidth="1"/>
    <col min="15108" max="15110" width="9" style="32"/>
    <col min="15111" max="15111" width="15" style="32" customWidth="1"/>
    <col min="15112" max="15112" width="20.625" style="32" customWidth="1"/>
    <col min="15113" max="15360" width="9" style="32"/>
    <col min="15361" max="15361" width="4.25" style="32" customWidth="1"/>
    <col min="15362" max="15362" width="15" style="32" customWidth="1"/>
    <col min="15363" max="15363" width="18.75" style="32" customWidth="1"/>
    <col min="15364" max="15366" width="9" style="32"/>
    <col min="15367" max="15367" width="15" style="32" customWidth="1"/>
    <col min="15368" max="15368" width="20.625" style="32" customWidth="1"/>
    <col min="15369" max="15616" width="9" style="32"/>
    <col min="15617" max="15617" width="4.25" style="32" customWidth="1"/>
    <col min="15618" max="15618" width="15" style="32" customWidth="1"/>
    <col min="15619" max="15619" width="18.75" style="32" customWidth="1"/>
    <col min="15620" max="15622" width="9" style="32"/>
    <col min="15623" max="15623" width="15" style="32" customWidth="1"/>
    <col min="15624" max="15624" width="20.625" style="32" customWidth="1"/>
    <col min="15625" max="15872" width="9" style="32"/>
    <col min="15873" max="15873" width="4.25" style="32" customWidth="1"/>
    <col min="15874" max="15874" width="15" style="32" customWidth="1"/>
    <col min="15875" max="15875" width="18.75" style="32" customWidth="1"/>
    <col min="15876" max="15878" width="9" style="32"/>
    <col min="15879" max="15879" width="15" style="32" customWidth="1"/>
    <col min="15880" max="15880" width="20.625" style="32" customWidth="1"/>
    <col min="15881" max="16128" width="9" style="32"/>
    <col min="16129" max="16129" width="4.25" style="32" customWidth="1"/>
    <col min="16130" max="16130" width="15" style="32" customWidth="1"/>
    <col min="16131" max="16131" width="18.75" style="32" customWidth="1"/>
    <col min="16132" max="16134" width="9" style="32"/>
    <col min="16135" max="16135" width="15" style="32" customWidth="1"/>
    <col min="16136" max="16136" width="20.625" style="32" customWidth="1"/>
    <col min="16137" max="16384" width="9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>
      <c r="A3" s="211" t="s">
        <v>127</v>
      </c>
      <c r="B3" s="211"/>
      <c r="C3" s="211" t="s">
        <v>258</v>
      </c>
      <c r="D3" s="211"/>
      <c r="E3" s="211"/>
      <c r="F3" s="211"/>
      <c r="G3" s="33"/>
      <c r="H3" s="33"/>
    </row>
    <row r="4" spans="1:8">
      <c r="A4" s="211" t="s">
        <v>129</v>
      </c>
      <c r="B4" s="211"/>
      <c r="C4" s="211" t="s">
        <v>199</v>
      </c>
      <c r="D4" s="211"/>
      <c r="E4" s="211"/>
      <c r="F4" s="211"/>
      <c r="G4" s="33"/>
      <c r="H4" s="33"/>
    </row>
    <row r="5" spans="1:8" ht="27" customHeight="1">
      <c r="A5" s="271" t="s">
        <v>259</v>
      </c>
      <c r="B5" s="271"/>
      <c r="C5" s="215" t="s">
        <v>167</v>
      </c>
      <c r="D5" s="215"/>
      <c r="E5" s="215"/>
      <c r="F5" s="215"/>
      <c r="G5" s="215" t="s">
        <v>8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36" t="s">
        <v>103</v>
      </c>
      <c r="C7" s="36" t="s">
        <v>260</v>
      </c>
      <c r="D7" s="36" t="s">
        <v>149</v>
      </c>
      <c r="E7" s="46">
        <v>5</v>
      </c>
      <c r="F7" s="47">
        <v>85</v>
      </c>
      <c r="G7" s="45">
        <f t="shared" ref="G7:G18" si="0">E7*F7</f>
        <v>425</v>
      </c>
      <c r="H7" s="57"/>
    </row>
    <row r="8" spans="1:8" ht="21" customHeight="1">
      <c r="A8" s="35">
        <v>2</v>
      </c>
      <c r="B8" s="36" t="s">
        <v>17</v>
      </c>
      <c r="C8" s="36" t="s">
        <v>261</v>
      </c>
      <c r="D8" s="36" t="s">
        <v>149</v>
      </c>
      <c r="E8" s="48">
        <v>25</v>
      </c>
      <c r="F8" s="47">
        <v>30</v>
      </c>
      <c r="G8" s="45">
        <f t="shared" si="0"/>
        <v>750</v>
      </c>
      <c r="H8" s="58" t="s">
        <v>252</v>
      </c>
    </row>
    <row r="9" spans="1:8" ht="21" customHeight="1">
      <c r="A9" s="35">
        <v>3</v>
      </c>
      <c r="B9" s="36" t="s">
        <v>17</v>
      </c>
      <c r="C9" s="36" t="s">
        <v>262</v>
      </c>
      <c r="D9" s="36" t="s">
        <v>149</v>
      </c>
      <c r="E9" s="48">
        <v>25</v>
      </c>
      <c r="F9" s="47">
        <v>20</v>
      </c>
      <c r="G9" s="45">
        <f t="shared" si="0"/>
        <v>500</v>
      </c>
      <c r="H9" s="58" t="s">
        <v>252</v>
      </c>
    </row>
    <row r="10" spans="1:8" ht="21" customHeight="1">
      <c r="A10" s="35">
        <v>4</v>
      </c>
      <c r="B10" s="36" t="s">
        <v>202</v>
      </c>
      <c r="C10" s="51" t="s">
        <v>263</v>
      </c>
      <c r="D10" s="48" t="s">
        <v>135</v>
      </c>
      <c r="E10" s="48">
        <v>25</v>
      </c>
      <c r="F10" s="47">
        <v>14</v>
      </c>
      <c r="G10" s="45">
        <f t="shared" si="0"/>
        <v>350</v>
      </c>
      <c r="H10" s="58"/>
    </row>
    <row r="11" spans="1:8" ht="21" customHeight="1">
      <c r="A11" s="35">
        <v>5</v>
      </c>
      <c r="B11" s="36" t="s">
        <v>202</v>
      </c>
      <c r="C11" s="36" t="s">
        <v>203</v>
      </c>
      <c r="D11" s="48" t="s">
        <v>135</v>
      </c>
      <c r="E11" s="46">
        <v>25</v>
      </c>
      <c r="F11" s="47">
        <v>20</v>
      </c>
      <c r="G11" s="45">
        <f t="shared" si="0"/>
        <v>500</v>
      </c>
      <c r="H11" s="58"/>
    </row>
    <row r="12" spans="1:8" ht="21" customHeight="1">
      <c r="A12" s="35">
        <v>6</v>
      </c>
      <c r="B12" s="36" t="s">
        <v>185</v>
      </c>
      <c r="C12" s="36" t="s">
        <v>186</v>
      </c>
      <c r="D12" s="48" t="s">
        <v>135</v>
      </c>
      <c r="E12" s="46">
        <v>17</v>
      </c>
      <c r="F12" s="47">
        <v>116</v>
      </c>
      <c r="G12" s="45">
        <f t="shared" si="0"/>
        <v>1972</v>
      </c>
      <c r="H12" s="58" t="s">
        <v>187</v>
      </c>
    </row>
    <row r="13" spans="1:8" ht="21" customHeight="1">
      <c r="A13" s="35">
        <v>7</v>
      </c>
      <c r="B13" s="36" t="s">
        <v>193</v>
      </c>
      <c r="C13" s="36"/>
      <c r="D13" s="36" t="s">
        <v>63</v>
      </c>
      <c r="E13" s="36">
        <v>15</v>
      </c>
      <c r="F13" s="47">
        <v>6.8</v>
      </c>
      <c r="G13" s="45">
        <f t="shared" si="0"/>
        <v>102</v>
      </c>
      <c r="H13" s="58"/>
    </row>
    <row r="14" spans="1:8" ht="21" customHeight="1">
      <c r="A14" s="35">
        <v>8</v>
      </c>
      <c r="B14" s="36" t="s">
        <v>253</v>
      </c>
      <c r="C14" s="36" t="s">
        <v>254</v>
      </c>
      <c r="D14" s="49" t="s">
        <v>255</v>
      </c>
      <c r="E14" s="49">
        <v>2</v>
      </c>
      <c r="F14" s="59">
        <v>35</v>
      </c>
      <c r="G14" s="45">
        <f t="shared" si="0"/>
        <v>70</v>
      </c>
      <c r="H14" s="60" t="s">
        <v>256</v>
      </c>
    </row>
    <row r="15" spans="1:8" ht="21" customHeight="1">
      <c r="A15" s="35">
        <v>9</v>
      </c>
      <c r="B15" s="36" t="s">
        <v>194</v>
      </c>
      <c r="C15" s="36"/>
      <c r="D15" s="36" t="s">
        <v>195</v>
      </c>
      <c r="E15" s="44">
        <v>40</v>
      </c>
      <c r="F15" s="61">
        <v>1.5</v>
      </c>
      <c r="G15" s="45">
        <f t="shared" si="0"/>
        <v>60</v>
      </c>
      <c r="H15" s="58"/>
    </row>
    <row r="16" spans="1:8" ht="21" customHeight="1">
      <c r="A16" s="35">
        <v>10</v>
      </c>
      <c r="B16" s="36" t="s">
        <v>196</v>
      </c>
      <c r="C16" s="36" t="s">
        <v>197</v>
      </c>
      <c r="D16" s="36" t="s">
        <v>191</v>
      </c>
      <c r="E16" s="36">
        <v>2</v>
      </c>
      <c r="F16" s="61">
        <v>45</v>
      </c>
      <c r="G16" s="45">
        <f t="shared" si="0"/>
        <v>90</v>
      </c>
      <c r="H16" s="58"/>
    </row>
    <row r="17" spans="1:8" ht="21" customHeight="1">
      <c r="A17" s="35">
        <v>11</v>
      </c>
      <c r="B17" s="36" t="s">
        <v>142</v>
      </c>
      <c r="C17" s="36"/>
      <c r="D17" s="36" t="s">
        <v>63</v>
      </c>
      <c r="E17" s="36">
        <v>11.3</v>
      </c>
      <c r="F17" s="61">
        <v>10.5</v>
      </c>
      <c r="G17" s="45">
        <f t="shared" si="0"/>
        <v>118.65</v>
      </c>
      <c r="H17" s="60"/>
    </row>
    <row r="18" spans="1:8" ht="21" customHeight="1">
      <c r="A18" s="35">
        <v>12</v>
      </c>
      <c r="B18" s="36" t="s">
        <v>64</v>
      </c>
      <c r="C18" s="36"/>
      <c r="D18" s="36" t="s">
        <v>63</v>
      </c>
      <c r="E18" s="36">
        <v>26.7</v>
      </c>
      <c r="F18" s="61">
        <v>9.8000000000000007</v>
      </c>
      <c r="G18" s="45">
        <f t="shared" si="0"/>
        <v>261.66000000000003</v>
      </c>
      <c r="H18" s="58"/>
    </row>
    <row r="19" spans="1:8" ht="21" customHeight="1">
      <c r="A19" s="217" t="s">
        <v>50</v>
      </c>
      <c r="B19" s="217"/>
      <c r="C19" s="218"/>
      <c r="D19" s="218"/>
      <c r="E19" s="218"/>
      <c r="F19" s="218"/>
      <c r="G19" s="38">
        <f>SUM(G7:G18)</f>
        <v>5199.3099999999995</v>
      </c>
      <c r="H19" s="39"/>
    </row>
    <row r="20" spans="1:8">
      <c r="A20" s="215" t="s">
        <v>51</v>
      </c>
      <c r="B20" s="215"/>
      <c r="C20" s="215"/>
      <c r="D20" s="215"/>
      <c r="E20" s="215"/>
      <c r="F20" s="215"/>
      <c r="G20" s="215"/>
      <c r="H20" s="215"/>
    </row>
    <row r="21" spans="1:8">
      <c r="A21" s="211" t="s">
        <v>52</v>
      </c>
      <c r="B21" s="211"/>
      <c r="C21" s="211"/>
      <c r="D21" s="211"/>
      <c r="E21" s="211"/>
      <c r="F21" s="211"/>
      <c r="G21" s="211"/>
      <c r="H21" s="211"/>
    </row>
    <row r="22" spans="1:8">
      <c r="A22" s="211" t="s">
        <v>53</v>
      </c>
      <c r="B22" s="211"/>
      <c r="C22" s="33"/>
      <c r="D22" s="211" t="s">
        <v>54</v>
      </c>
      <c r="E22" s="211"/>
      <c r="F22" s="211"/>
      <c r="G22" s="211"/>
      <c r="H22" s="211"/>
    </row>
    <row r="23" spans="1:8">
      <c r="A23" s="211" t="s">
        <v>55</v>
      </c>
      <c r="B23" s="211"/>
      <c r="C23" s="33"/>
      <c r="D23" s="211" t="s">
        <v>55</v>
      </c>
      <c r="E23" s="211"/>
      <c r="F23" s="211"/>
      <c r="G23" s="211"/>
      <c r="H23" s="211"/>
    </row>
    <row r="24" spans="1:8">
      <c r="A24" s="211" t="s">
        <v>56</v>
      </c>
      <c r="B24" s="211"/>
      <c r="C24" s="33"/>
      <c r="D24" s="211" t="s">
        <v>56</v>
      </c>
      <c r="E24" s="211"/>
      <c r="F24" s="211"/>
      <c r="G24" s="211"/>
      <c r="H24" s="211"/>
    </row>
    <row r="25" spans="1:8">
      <c r="A25" s="211"/>
      <c r="B25" s="211"/>
      <c r="C25" s="33"/>
      <c r="D25" s="211"/>
      <c r="E25" s="211"/>
      <c r="F25" s="211"/>
      <c r="G25" s="211"/>
      <c r="H25" s="211"/>
    </row>
    <row r="26" spans="1:8">
      <c r="A26" s="211"/>
      <c r="B26" s="211"/>
      <c r="C26" s="33"/>
      <c r="D26" s="211"/>
      <c r="E26" s="211"/>
      <c r="F26" s="211"/>
      <c r="G26" s="211"/>
      <c r="H26" s="211"/>
    </row>
  </sheetData>
  <mergeCells count="23">
    <mergeCell ref="A20:H20"/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19:B19"/>
    <mergeCell ref="C19:F19"/>
    <mergeCell ref="A25:B25"/>
    <mergeCell ref="D25:H25"/>
    <mergeCell ref="A26:B26"/>
    <mergeCell ref="D26:H26"/>
    <mergeCell ref="A21:H21"/>
    <mergeCell ref="A22:B22"/>
    <mergeCell ref="D22:H22"/>
    <mergeCell ref="A23:B23"/>
    <mergeCell ref="D23:H23"/>
    <mergeCell ref="A24:B24"/>
    <mergeCell ref="D24:H24"/>
  </mergeCells>
  <phoneticPr fontId="3" type="noConversion"/>
  <pageMargins left="0.75" right="0.75" top="1" bottom="1" header="0.5" footer="0.5"/>
  <pageSetup paperSize="9" scale="80" fitToHeight="0" orientation="portrait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D22" sqref="D22:H22"/>
    </sheetView>
  </sheetViews>
  <sheetFormatPr defaultColWidth="9" defaultRowHeight="14.25"/>
  <cols>
    <col min="1" max="1" width="4.25" style="32" customWidth="1"/>
    <col min="2" max="2" width="15" style="32" customWidth="1"/>
    <col min="3" max="3" width="18.75" style="32" customWidth="1"/>
    <col min="4" max="6" width="9" style="32"/>
    <col min="7" max="7" width="15" style="32" customWidth="1"/>
    <col min="8" max="8" width="20.625" style="32" customWidth="1"/>
    <col min="9" max="256" width="9" style="32"/>
    <col min="257" max="257" width="4.25" style="32" customWidth="1"/>
    <col min="258" max="258" width="15" style="32" customWidth="1"/>
    <col min="259" max="259" width="18.75" style="32" customWidth="1"/>
    <col min="260" max="262" width="9" style="32"/>
    <col min="263" max="263" width="15" style="32" customWidth="1"/>
    <col min="264" max="264" width="20.625" style="32" customWidth="1"/>
    <col min="265" max="512" width="9" style="32"/>
    <col min="513" max="513" width="4.25" style="32" customWidth="1"/>
    <col min="514" max="514" width="15" style="32" customWidth="1"/>
    <col min="515" max="515" width="18.75" style="32" customWidth="1"/>
    <col min="516" max="518" width="9" style="32"/>
    <col min="519" max="519" width="15" style="32" customWidth="1"/>
    <col min="520" max="520" width="20.625" style="32" customWidth="1"/>
    <col min="521" max="768" width="9" style="32"/>
    <col min="769" max="769" width="4.25" style="32" customWidth="1"/>
    <col min="770" max="770" width="15" style="32" customWidth="1"/>
    <col min="771" max="771" width="18.75" style="32" customWidth="1"/>
    <col min="772" max="774" width="9" style="32"/>
    <col min="775" max="775" width="15" style="32" customWidth="1"/>
    <col min="776" max="776" width="20.625" style="32" customWidth="1"/>
    <col min="777" max="1024" width="9" style="32"/>
    <col min="1025" max="1025" width="4.25" style="32" customWidth="1"/>
    <col min="1026" max="1026" width="15" style="32" customWidth="1"/>
    <col min="1027" max="1027" width="18.75" style="32" customWidth="1"/>
    <col min="1028" max="1030" width="9" style="32"/>
    <col min="1031" max="1031" width="15" style="32" customWidth="1"/>
    <col min="1032" max="1032" width="20.625" style="32" customWidth="1"/>
    <col min="1033" max="1280" width="9" style="32"/>
    <col min="1281" max="1281" width="4.25" style="32" customWidth="1"/>
    <col min="1282" max="1282" width="15" style="32" customWidth="1"/>
    <col min="1283" max="1283" width="18.75" style="32" customWidth="1"/>
    <col min="1284" max="1286" width="9" style="32"/>
    <col min="1287" max="1287" width="15" style="32" customWidth="1"/>
    <col min="1288" max="1288" width="20.625" style="32" customWidth="1"/>
    <col min="1289" max="1536" width="9" style="32"/>
    <col min="1537" max="1537" width="4.25" style="32" customWidth="1"/>
    <col min="1538" max="1538" width="15" style="32" customWidth="1"/>
    <col min="1539" max="1539" width="18.75" style="32" customWidth="1"/>
    <col min="1540" max="1542" width="9" style="32"/>
    <col min="1543" max="1543" width="15" style="32" customWidth="1"/>
    <col min="1544" max="1544" width="20.625" style="32" customWidth="1"/>
    <col min="1545" max="1792" width="9" style="32"/>
    <col min="1793" max="1793" width="4.25" style="32" customWidth="1"/>
    <col min="1794" max="1794" width="15" style="32" customWidth="1"/>
    <col min="1795" max="1795" width="18.75" style="32" customWidth="1"/>
    <col min="1796" max="1798" width="9" style="32"/>
    <col min="1799" max="1799" width="15" style="32" customWidth="1"/>
    <col min="1800" max="1800" width="20.625" style="32" customWidth="1"/>
    <col min="1801" max="2048" width="9" style="32"/>
    <col min="2049" max="2049" width="4.25" style="32" customWidth="1"/>
    <col min="2050" max="2050" width="15" style="32" customWidth="1"/>
    <col min="2051" max="2051" width="18.75" style="32" customWidth="1"/>
    <col min="2052" max="2054" width="9" style="32"/>
    <col min="2055" max="2055" width="15" style="32" customWidth="1"/>
    <col min="2056" max="2056" width="20.625" style="32" customWidth="1"/>
    <col min="2057" max="2304" width="9" style="32"/>
    <col min="2305" max="2305" width="4.25" style="32" customWidth="1"/>
    <col min="2306" max="2306" width="15" style="32" customWidth="1"/>
    <col min="2307" max="2307" width="18.75" style="32" customWidth="1"/>
    <col min="2308" max="2310" width="9" style="32"/>
    <col min="2311" max="2311" width="15" style="32" customWidth="1"/>
    <col min="2312" max="2312" width="20.625" style="32" customWidth="1"/>
    <col min="2313" max="2560" width="9" style="32"/>
    <col min="2561" max="2561" width="4.25" style="32" customWidth="1"/>
    <col min="2562" max="2562" width="15" style="32" customWidth="1"/>
    <col min="2563" max="2563" width="18.75" style="32" customWidth="1"/>
    <col min="2564" max="2566" width="9" style="32"/>
    <col min="2567" max="2567" width="15" style="32" customWidth="1"/>
    <col min="2568" max="2568" width="20.625" style="32" customWidth="1"/>
    <col min="2569" max="2816" width="9" style="32"/>
    <col min="2817" max="2817" width="4.25" style="32" customWidth="1"/>
    <col min="2818" max="2818" width="15" style="32" customWidth="1"/>
    <col min="2819" max="2819" width="18.75" style="32" customWidth="1"/>
    <col min="2820" max="2822" width="9" style="32"/>
    <col min="2823" max="2823" width="15" style="32" customWidth="1"/>
    <col min="2824" max="2824" width="20.625" style="32" customWidth="1"/>
    <col min="2825" max="3072" width="9" style="32"/>
    <col min="3073" max="3073" width="4.25" style="32" customWidth="1"/>
    <col min="3074" max="3074" width="15" style="32" customWidth="1"/>
    <col min="3075" max="3075" width="18.75" style="32" customWidth="1"/>
    <col min="3076" max="3078" width="9" style="32"/>
    <col min="3079" max="3079" width="15" style="32" customWidth="1"/>
    <col min="3080" max="3080" width="20.625" style="32" customWidth="1"/>
    <col min="3081" max="3328" width="9" style="32"/>
    <col min="3329" max="3329" width="4.25" style="32" customWidth="1"/>
    <col min="3330" max="3330" width="15" style="32" customWidth="1"/>
    <col min="3331" max="3331" width="18.75" style="32" customWidth="1"/>
    <col min="3332" max="3334" width="9" style="32"/>
    <col min="3335" max="3335" width="15" style="32" customWidth="1"/>
    <col min="3336" max="3336" width="20.625" style="32" customWidth="1"/>
    <col min="3337" max="3584" width="9" style="32"/>
    <col min="3585" max="3585" width="4.25" style="32" customWidth="1"/>
    <col min="3586" max="3586" width="15" style="32" customWidth="1"/>
    <col min="3587" max="3587" width="18.75" style="32" customWidth="1"/>
    <col min="3588" max="3590" width="9" style="32"/>
    <col min="3591" max="3591" width="15" style="32" customWidth="1"/>
    <col min="3592" max="3592" width="20.625" style="32" customWidth="1"/>
    <col min="3593" max="3840" width="9" style="32"/>
    <col min="3841" max="3841" width="4.25" style="32" customWidth="1"/>
    <col min="3842" max="3842" width="15" style="32" customWidth="1"/>
    <col min="3843" max="3843" width="18.75" style="32" customWidth="1"/>
    <col min="3844" max="3846" width="9" style="32"/>
    <col min="3847" max="3847" width="15" style="32" customWidth="1"/>
    <col min="3848" max="3848" width="20.625" style="32" customWidth="1"/>
    <col min="3849" max="4096" width="9" style="32"/>
    <col min="4097" max="4097" width="4.25" style="32" customWidth="1"/>
    <col min="4098" max="4098" width="15" style="32" customWidth="1"/>
    <col min="4099" max="4099" width="18.75" style="32" customWidth="1"/>
    <col min="4100" max="4102" width="9" style="32"/>
    <col min="4103" max="4103" width="15" style="32" customWidth="1"/>
    <col min="4104" max="4104" width="20.625" style="32" customWidth="1"/>
    <col min="4105" max="4352" width="9" style="32"/>
    <col min="4353" max="4353" width="4.25" style="32" customWidth="1"/>
    <col min="4354" max="4354" width="15" style="32" customWidth="1"/>
    <col min="4355" max="4355" width="18.75" style="32" customWidth="1"/>
    <col min="4356" max="4358" width="9" style="32"/>
    <col min="4359" max="4359" width="15" style="32" customWidth="1"/>
    <col min="4360" max="4360" width="20.625" style="32" customWidth="1"/>
    <col min="4361" max="4608" width="9" style="32"/>
    <col min="4609" max="4609" width="4.25" style="32" customWidth="1"/>
    <col min="4610" max="4610" width="15" style="32" customWidth="1"/>
    <col min="4611" max="4611" width="18.75" style="32" customWidth="1"/>
    <col min="4612" max="4614" width="9" style="32"/>
    <col min="4615" max="4615" width="15" style="32" customWidth="1"/>
    <col min="4616" max="4616" width="20.625" style="32" customWidth="1"/>
    <col min="4617" max="4864" width="9" style="32"/>
    <col min="4865" max="4865" width="4.25" style="32" customWidth="1"/>
    <col min="4866" max="4866" width="15" style="32" customWidth="1"/>
    <col min="4867" max="4867" width="18.75" style="32" customWidth="1"/>
    <col min="4868" max="4870" width="9" style="32"/>
    <col min="4871" max="4871" width="15" style="32" customWidth="1"/>
    <col min="4872" max="4872" width="20.625" style="32" customWidth="1"/>
    <col min="4873" max="5120" width="9" style="32"/>
    <col min="5121" max="5121" width="4.25" style="32" customWidth="1"/>
    <col min="5122" max="5122" width="15" style="32" customWidth="1"/>
    <col min="5123" max="5123" width="18.75" style="32" customWidth="1"/>
    <col min="5124" max="5126" width="9" style="32"/>
    <col min="5127" max="5127" width="15" style="32" customWidth="1"/>
    <col min="5128" max="5128" width="20.625" style="32" customWidth="1"/>
    <col min="5129" max="5376" width="9" style="32"/>
    <col min="5377" max="5377" width="4.25" style="32" customWidth="1"/>
    <col min="5378" max="5378" width="15" style="32" customWidth="1"/>
    <col min="5379" max="5379" width="18.75" style="32" customWidth="1"/>
    <col min="5380" max="5382" width="9" style="32"/>
    <col min="5383" max="5383" width="15" style="32" customWidth="1"/>
    <col min="5384" max="5384" width="20.625" style="32" customWidth="1"/>
    <col min="5385" max="5632" width="9" style="32"/>
    <col min="5633" max="5633" width="4.25" style="32" customWidth="1"/>
    <col min="5634" max="5634" width="15" style="32" customWidth="1"/>
    <col min="5635" max="5635" width="18.75" style="32" customWidth="1"/>
    <col min="5636" max="5638" width="9" style="32"/>
    <col min="5639" max="5639" width="15" style="32" customWidth="1"/>
    <col min="5640" max="5640" width="20.625" style="32" customWidth="1"/>
    <col min="5641" max="5888" width="9" style="32"/>
    <col min="5889" max="5889" width="4.25" style="32" customWidth="1"/>
    <col min="5890" max="5890" width="15" style="32" customWidth="1"/>
    <col min="5891" max="5891" width="18.75" style="32" customWidth="1"/>
    <col min="5892" max="5894" width="9" style="32"/>
    <col min="5895" max="5895" width="15" style="32" customWidth="1"/>
    <col min="5896" max="5896" width="20.625" style="32" customWidth="1"/>
    <col min="5897" max="6144" width="9" style="32"/>
    <col min="6145" max="6145" width="4.25" style="32" customWidth="1"/>
    <col min="6146" max="6146" width="15" style="32" customWidth="1"/>
    <col min="6147" max="6147" width="18.75" style="32" customWidth="1"/>
    <col min="6148" max="6150" width="9" style="32"/>
    <col min="6151" max="6151" width="15" style="32" customWidth="1"/>
    <col min="6152" max="6152" width="20.625" style="32" customWidth="1"/>
    <col min="6153" max="6400" width="9" style="32"/>
    <col min="6401" max="6401" width="4.25" style="32" customWidth="1"/>
    <col min="6402" max="6402" width="15" style="32" customWidth="1"/>
    <col min="6403" max="6403" width="18.75" style="32" customWidth="1"/>
    <col min="6404" max="6406" width="9" style="32"/>
    <col min="6407" max="6407" width="15" style="32" customWidth="1"/>
    <col min="6408" max="6408" width="20.625" style="32" customWidth="1"/>
    <col min="6409" max="6656" width="9" style="32"/>
    <col min="6657" max="6657" width="4.25" style="32" customWidth="1"/>
    <col min="6658" max="6658" width="15" style="32" customWidth="1"/>
    <col min="6659" max="6659" width="18.75" style="32" customWidth="1"/>
    <col min="6660" max="6662" width="9" style="32"/>
    <col min="6663" max="6663" width="15" style="32" customWidth="1"/>
    <col min="6664" max="6664" width="20.625" style="32" customWidth="1"/>
    <col min="6665" max="6912" width="9" style="32"/>
    <col min="6913" max="6913" width="4.25" style="32" customWidth="1"/>
    <col min="6914" max="6914" width="15" style="32" customWidth="1"/>
    <col min="6915" max="6915" width="18.75" style="32" customWidth="1"/>
    <col min="6916" max="6918" width="9" style="32"/>
    <col min="6919" max="6919" width="15" style="32" customWidth="1"/>
    <col min="6920" max="6920" width="20.625" style="32" customWidth="1"/>
    <col min="6921" max="7168" width="9" style="32"/>
    <col min="7169" max="7169" width="4.25" style="32" customWidth="1"/>
    <col min="7170" max="7170" width="15" style="32" customWidth="1"/>
    <col min="7171" max="7171" width="18.75" style="32" customWidth="1"/>
    <col min="7172" max="7174" width="9" style="32"/>
    <col min="7175" max="7175" width="15" style="32" customWidth="1"/>
    <col min="7176" max="7176" width="20.625" style="32" customWidth="1"/>
    <col min="7177" max="7424" width="9" style="32"/>
    <col min="7425" max="7425" width="4.25" style="32" customWidth="1"/>
    <col min="7426" max="7426" width="15" style="32" customWidth="1"/>
    <col min="7427" max="7427" width="18.75" style="32" customWidth="1"/>
    <col min="7428" max="7430" width="9" style="32"/>
    <col min="7431" max="7431" width="15" style="32" customWidth="1"/>
    <col min="7432" max="7432" width="20.625" style="32" customWidth="1"/>
    <col min="7433" max="7680" width="9" style="32"/>
    <col min="7681" max="7681" width="4.25" style="32" customWidth="1"/>
    <col min="7682" max="7682" width="15" style="32" customWidth="1"/>
    <col min="7683" max="7683" width="18.75" style="32" customWidth="1"/>
    <col min="7684" max="7686" width="9" style="32"/>
    <col min="7687" max="7687" width="15" style="32" customWidth="1"/>
    <col min="7688" max="7688" width="20.625" style="32" customWidth="1"/>
    <col min="7689" max="7936" width="9" style="32"/>
    <col min="7937" max="7937" width="4.25" style="32" customWidth="1"/>
    <col min="7938" max="7938" width="15" style="32" customWidth="1"/>
    <col min="7939" max="7939" width="18.75" style="32" customWidth="1"/>
    <col min="7940" max="7942" width="9" style="32"/>
    <col min="7943" max="7943" width="15" style="32" customWidth="1"/>
    <col min="7944" max="7944" width="20.625" style="32" customWidth="1"/>
    <col min="7945" max="8192" width="9" style="32"/>
    <col min="8193" max="8193" width="4.25" style="32" customWidth="1"/>
    <col min="8194" max="8194" width="15" style="32" customWidth="1"/>
    <col min="8195" max="8195" width="18.75" style="32" customWidth="1"/>
    <col min="8196" max="8198" width="9" style="32"/>
    <col min="8199" max="8199" width="15" style="32" customWidth="1"/>
    <col min="8200" max="8200" width="20.625" style="32" customWidth="1"/>
    <col min="8201" max="8448" width="9" style="32"/>
    <col min="8449" max="8449" width="4.25" style="32" customWidth="1"/>
    <col min="8450" max="8450" width="15" style="32" customWidth="1"/>
    <col min="8451" max="8451" width="18.75" style="32" customWidth="1"/>
    <col min="8452" max="8454" width="9" style="32"/>
    <col min="8455" max="8455" width="15" style="32" customWidth="1"/>
    <col min="8456" max="8456" width="20.625" style="32" customWidth="1"/>
    <col min="8457" max="8704" width="9" style="32"/>
    <col min="8705" max="8705" width="4.25" style="32" customWidth="1"/>
    <col min="8706" max="8706" width="15" style="32" customWidth="1"/>
    <col min="8707" max="8707" width="18.75" style="32" customWidth="1"/>
    <col min="8708" max="8710" width="9" style="32"/>
    <col min="8711" max="8711" width="15" style="32" customWidth="1"/>
    <col min="8712" max="8712" width="20.625" style="32" customWidth="1"/>
    <col min="8713" max="8960" width="9" style="32"/>
    <col min="8961" max="8961" width="4.25" style="32" customWidth="1"/>
    <col min="8962" max="8962" width="15" style="32" customWidth="1"/>
    <col min="8963" max="8963" width="18.75" style="32" customWidth="1"/>
    <col min="8964" max="8966" width="9" style="32"/>
    <col min="8967" max="8967" width="15" style="32" customWidth="1"/>
    <col min="8968" max="8968" width="20.625" style="32" customWidth="1"/>
    <col min="8969" max="9216" width="9" style="32"/>
    <col min="9217" max="9217" width="4.25" style="32" customWidth="1"/>
    <col min="9218" max="9218" width="15" style="32" customWidth="1"/>
    <col min="9219" max="9219" width="18.75" style="32" customWidth="1"/>
    <col min="9220" max="9222" width="9" style="32"/>
    <col min="9223" max="9223" width="15" style="32" customWidth="1"/>
    <col min="9224" max="9224" width="20.625" style="32" customWidth="1"/>
    <col min="9225" max="9472" width="9" style="32"/>
    <col min="9473" max="9473" width="4.25" style="32" customWidth="1"/>
    <col min="9474" max="9474" width="15" style="32" customWidth="1"/>
    <col min="9475" max="9475" width="18.75" style="32" customWidth="1"/>
    <col min="9476" max="9478" width="9" style="32"/>
    <col min="9479" max="9479" width="15" style="32" customWidth="1"/>
    <col min="9480" max="9480" width="20.625" style="32" customWidth="1"/>
    <col min="9481" max="9728" width="9" style="32"/>
    <col min="9729" max="9729" width="4.25" style="32" customWidth="1"/>
    <col min="9730" max="9730" width="15" style="32" customWidth="1"/>
    <col min="9731" max="9731" width="18.75" style="32" customWidth="1"/>
    <col min="9732" max="9734" width="9" style="32"/>
    <col min="9735" max="9735" width="15" style="32" customWidth="1"/>
    <col min="9736" max="9736" width="20.625" style="32" customWidth="1"/>
    <col min="9737" max="9984" width="9" style="32"/>
    <col min="9985" max="9985" width="4.25" style="32" customWidth="1"/>
    <col min="9986" max="9986" width="15" style="32" customWidth="1"/>
    <col min="9987" max="9987" width="18.75" style="32" customWidth="1"/>
    <col min="9988" max="9990" width="9" style="32"/>
    <col min="9991" max="9991" width="15" style="32" customWidth="1"/>
    <col min="9992" max="9992" width="20.625" style="32" customWidth="1"/>
    <col min="9993" max="10240" width="9" style="32"/>
    <col min="10241" max="10241" width="4.25" style="32" customWidth="1"/>
    <col min="10242" max="10242" width="15" style="32" customWidth="1"/>
    <col min="10243" max="10243" width="18.75" style="32" customWidth="1"/>
    <col min="10244" max="10246" width="9" style="32"/>
    <col min="10247" max="10247" width="15" style="32" customWidth="1"/>
    <col min="10248" max="10248" width="20.625" style="32" customWidth="1"/>
    <col min="10249" max="10496" width="9" style="32"/>
    <col min="10497" max="10497" width="4.25" style="32" customWidth="1"/>
    <col min="10498" max="10498" width="15" style="32" customWidth="1"/>
    <col min="10499" max="10499" width="18.75" style="32" customWidth="1"/>
    <col min="10500" max="10502" width="9" style="32"/>
    <col min="10503" max="10503" width="15" style="32" customWidth="1"/>
    <col min="10504" max="10504" width="20.625" style="32" customWidth="1"/>
    <col min="10505" max="10752" width="9" style="32"/>
    <col min="10753" max="10753" width="4.25" style="32" customWidth="1"/>
    <col min="10754" max="10754" width="15" style="32" customWidth="1"/>
    <col min="10755" max="10755" width="18.75" style="32" customWidth="1"/>
    <col min="10756" max="10758" width="9" style="32"/>
    <col min="10759" max="10759" width="15" style="32" customWidth="1"/>
    <col min="10760" max="10760" width="20.625" style="32" customWidth="1"/>
    <col min="10761" max="11008" width="9" style="32"/>
    <col min="11009" max="11009" width="4.25" style="32" customWidth="1"/>
    <col min="11010" max="11010" width="15" style="32" customWidth="1"/>
    <col min="11011" max="11011" width="18.75" style="32" customWidth="1"/>
    <col min="11012" max="11014" width="9" style="32"/>
    <col min="11015" max="11015" width="15" style="32" customWidth="1"/>
    <col min="11016" max="11016" width="20.625" style="32" customWidth="1"/>
    <col min="11017" max="11264" width="9" style="32"/>
    <col min="11265" max="11265" width="4.25" style="32" customWidth="1"/>
    <col min="11266" max="11266" width="15" style="32" customWidth="1"/>
    <col min="11267" max="11267" width="18.75" style="32" customWidth="1"/>
    <col min="11268" max="11270" width="9" style="32"/>
    <col min="11271" max="11271" width="15" style="32" customWidth="1"/>
    <col min="11272" max="11272" width="20.625" style="32" customWidth="1"/>
    <col min="11273" max="11520" width="9" style="32"/>
    <col min="11521" max="11521" width="4.25" style="32" customWidth="1"/>
    <col min="11522" max="11522" width="15" style="32" customWidth="1"/>
    <col min="11523" max="11523" width="18.75" style="32" customWidth="1"/>
    <col min="11524" max="11526" width="9" style="32"/>
    <col min="11527" max="11527" width="15" style="32" customWidth="1"/>
    <col min="11528" max="11528" width="20.625" style="32" customWidth="1"/>
    <col min="11529" max="11776" width="9" style="32"/>
    <col min="11777" max="11777" width="4.25" style="32" customWidth="1"/>
    <col min="11778" max="11778" width="15" style="32" customWidth="1"/>
    <col min="11779" max="11779" width="18.75" style="32" customWidth="1"/>
    <col min="11780" max="11782" width="9" style="32"/>
    <col min="11783" max="11783" width="15" style="32" customWidth="1"/>
    <col min="11784" max="11784" width="20.625" style="32" customWidth="1"/>
    <col min="11785" max="12032" width="9" style="32"/>
    <col min="12033" max="12033" width="4.25" style="32" customWidth="1"/>
    <col min="12034" max="12034" width="15" style="32" customWidth="1"/>
    <col min="12035" max="12035" width="18.75" style="32" customWidth="1"/>
    <col min="12036" max="12038" width="9" style="32"/>
    <col min="12039" max="12039" width="15" style="32" customWidth="1"/>
    <col min="12040" max="12040" width="20.625" style="32" customWidth="1"/>
    <col min="12041" max="12288" width="9" style="32"/>
    <col min="12289" max="12289" width="4.25" style="32" customWidth="1"/>
    <col min="12290" max="12290" width="15" style="32" customWidth="1"/>
    <col min="12291" max="12291" width="18.75" style="32" customWidth="1"/>
    <col min="12292" max="12294" width="9" style="32"/>
    <col min="12295" max="12295" width="15" style="32" customWidth="1"/>
    <col min="12296" max="12296" width="20.625" style="32" customWidth="1"/>
    <col min="12297" max="12544" width="9" style="32"/>
    <col min="12545" max="12545" width="4.25" style="32" customWidth="1"/>
    <col min="12546" max="12546" width="15" style="32" customWidth="1"/>
    <col min="12547" max="12547" width="18.75" style="32" customWidth="1"/>
    <col min="12548" max="12550" width="9" style="32"/>
    <col min="12551" max="12551" width="15" style="32" customWidth="1"/>
    <col min="12552" max="12552" width="20.625" style="32" customWidth="1"/>
    <col min="12553" max="12800" width="9" style="32"/>
    <col min="12801" max="12801" width="4.25" style="32" customWidth="1"/>
    <col min="12802" max="12802" width="15" style="32" customWidth="1"/>
    <col min="12803" max="12803" width="18.75" style="32" customWidth="1"/>
    <col min="12804" max="12806" width="9" style="32"/>
    <col min="12807" max="12807" width="15" style="32" customWidth="1"/>
    <col min="12808" max="12808" width="20.625" style="32" customWidth="1"/>
    <col min="12809" max="13056" width="9" style="32"/>
    <col min="13057" max="13057" width="4.25" style="32" customWidth="1"/>
    <col min="13058" max="13058" width="15" style="32" customWidth="1"/>
    <col min="13059" max="13059" width="18.75" style="32" customWidth="1"/>
    <col min="13060" max="13062" width="9" style="32"/>
    <col min="13063" max="13063" width="15" style="32" customWidth="1"/>
    <col min="13064" max="13064" width="20.625" style="32" customWidth="1"/>
    <col min="13065" max="13312" width="9" style="32"/>
    <col min="13313" max="13313" width="4.25" style="32" customWidth="1"/>
    <col min="13314" max="13314" width="15" style="32" customWidth="1"/>
    <col min="13315" max="13315" width="18.75" style="32" customWidth="1"/>
    <col min="13316" max="13318" width="9" style="32"/>
    <col min="13319" max="13319" width="15" style="32" customWidth="1"/>
    <col min="13320" max="13320" width="20.625" style="32" customWidth="1"/>
    <col min="13321" max="13568" width="9" style="32"/>
    <col min="13569" max="13569" width="4.25" style="32" customWidth="1"/>
    <col min="13570" max="13570" width="15" style="32" customWidth="1"/>
    <col min="13571" max="13571" width="18.75" style="32" customWidth="1"/>
    <col min="13572" max="13574" width="9" style="32"/>
    <col min="13575" max="13575" width="15" style="32" customWidth="1"/>
    <col min="13576" max="13576" width="20.625" style="32" customWidth="1"/>
    <col min="13577" max="13824" width="9" style="32"/>
    <col min="13825" max="13825" width="4.25" style="32" customWidth="1"/>
    <col min="13826" max="13826" width="15" style="32" customWidth="1"/>
    <col min="13827" max="13827" width="18.75" style="32" customWidth="1"/>
    <col min="13828" max="13830" width="9" style="32"/>
    <col min="13831" max="13831" width="15" style="32" customWidth="1"/>
    <col min="13832" max="13832" width="20.625" style="32" customWidth="1"/>
    <col min="13833" max="14080" width="9" style="32"/>
    <col min="14081" max="14081" width="4.25" style="32" customWidth="1"/>
    <col min="14082" max="14082" width="15" style="32" customWidth="1"/>
    <col min="14083" max="14083" width="18.75" style="32" customWidth="1"/>
    <col min="14084" max="14086" width="9" style="32"/>
    <col min="14087" max="14087" width="15" style="32" customWidth="1"/>
    <col min="14088" max="14088" width="20.625" style="32" customWidth="1"/>
    <col min="14089" max="14336" width="9" style="32"/>
    <col min="14337" max="14337" width="4.25" style="32" customWidth="1"/>
    <col min="14338" max="14338" width="15" style="32" customWidth="1"/>
    <col min="14339" max="14339" width="18.75" style="32" customWidth="1"/>
    <col min="14340" max="14342" width="9" style="32"/>
    <col min="14343" max="14343" width="15" style="32" customWidth="1"/>
    <col min="14344" max="14344" width="20.625" style="32" customWidth="1"/>
    <col min="14345" max="14592" width="9" style="32"/>
    <col min="14593" max="14593" width="4.25" style="32" customWidth="1"/>
    <col min="14594" max="14594" width="15" style="32" customWidth="1"/>
    <col min="14595" max="14595" width="18.75" style="32" customWidth="1"/>
    <col min="14596" max="14598" width="9" style="32"/>
    <col min="14599" max="14599" width="15" style="32" customWidth="1"/>
    <col min="14600" max="14600" width="20.625" style="32" customWidth="1"/>
    <col min="14601" max="14848" width="9" style="32"/>
    <col min="14849" max="14849" width="4.25" style="32" customWidth="1"/>
    <col min="14850" max="14850" width="15" style="32" customWidth="1"/>
    <col min="14851" max="14851" width="18.75" style="32" customWidth="1"/>
    <col min="14852" max="14854" width="9" style="32"/>
    <col min="14855" max="14855" width="15" style="32" customWidth="1"/>
    <col min="14856" max="14856" width="20.625" style="32" customWidth="1"/>
    <col min="14857" max="15104" width="9" style="32"/>
    <col min="15105" max="15105" width="4.25" style="32" customWidth="1"/>
    <col min="15106" max="15106" width="15" style="32" customWidth="1"/>
    <col min="15107" max="15107" width="18.75" style="32" customWidth="1"/>
    <col min="15108" max="15110" width="9" style="32"/>
    <col min="15111" max="15111" width="15" style="32" customWidth="1"/>
    <col min="15112" max="15112" width="20.625" style="32" customWidth="1"/>
    <col min="15113" max="15360" width="9" style="32"/>
    <col min="15361" max="15361" width="4.25" style="32" customWidth="1"/>
    <col min="15362" max="15362" width="15" style="32" customWidth="1"/>
    <col min="15363" max="15363" width="18.75" style="32" customWidth="1"/>
    <col min="15364" max="15366" width="9" style="32"/>
    <col min="15367" max="15367" width="15" style="32" customWidth="1"/>
    <col min="15368" max="15368" width="20.625" style="32" customWidth="1"/>
    <col min="15369" max="15616" width="9" style="32"/>
    <col min="15617" max="15617" width="4.25" style="32" customWidth="1"/>
    <col min="15618" max="15618" width="15" style="32" customWidth="1"/>
    <col min="15619" max="15619" width="18.75" style="32" customWidth="1"/>
    <col min="15620" max="15622" width="9" style="32"/>
    <col min="15623" max="15623" width="15" style="32" customWidth="1"/>
    <col min="15624" max="15624" width="20.625" style="32" customWidth="1"/>
    <col min="15625" max="15872" width="9" style="32"/>
    <col min="15873" max="15873" width="4.25" style="32" customWidth="1"/>
    <col min="15874" max="15874" width="15" style="32" customWidth="1"/>
    <col min="15875" max="15875" width="18.75" style="32" customWidth="1"/>
    <col min="15876" max="15878" width="9" style="32"/>
    <col min="15879" max="15879" width="15" style="32" customWidth="1"/>
    <col min="15880" max="15880" width="20.625" style="32" customWidth="1"/>
    <col min="15881" max="16128" width="9" style="32"/>
    <col min="16129" max="16129" width="4.25" style="32" customWidth="1"/>
    <col min="16130" max="16130" width="15" style="32" customWidth="1"/>
    <col min="16131" max="16131" width="18.75" style="32" customWidth="1"/>
    <col min="16132" max="16134" width="9" style="32"/>
    <col min="16135" max="16135" width="15" style="32" customWidth="1"/>
    <col min="16136" max="16136" width="20.625" style="32" customWidth="1"/>
    <col min="16137" max="16384" width="9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>
      <c r="A3" s="211" t="s">
        <v>127</v>
      </c>
      <c r="B3" s="211"/>
      <c r="C3" s="211" t="s">
        <v>249</v>
      </c>
      <c r="D3" s="211"/>
      <c r="E3" s="211"/>
      <c r="F3" s="211"/>
      <c r="G3" s="33"/>
      <c r="H3" s="33"/>
    </row>
    <row r="4" spans="1:8">
      <c r="A4" s="211" t="s">
        <v>129</v>
      </c>
      <c r="B4" s="211"/>
      <c r="C4" s="211" t="s">
        <v>199</v>
      </c>
      <c r="D4" s="211"/>
      <c r="E4" s="211"/>
      <c r="F4" s="211"/>
      <c r="G4" s="33"/>
      <c r="H4" s="33"/>
    </row>
    <row r="5" spans="1:8" ht="27" customHeight="1">
      <c r="A5" s="271" t="s">
        <v>250</v>
      </c>
      <c r="B5" s="271"/>
      <c r="C5" s="215" t="s">
        <v>167</v>
      </c>
      <c r="D5" s="215"/>
      <c r="E5" s="215"/>
      <c r="F5" s="215"/>
      <c r="G5" s="215" t="s">
        <v>8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36" t="s">
        <v>103</v>
      </c>
      <c r="C7" s="36" t="s">
        <v>182</v>
      </c>
      <c r="D7" s="36" t="s">
        <v>149</v>
      </c>
      <c r="E7" s="46">
        <v>4</v>
      </c>
      <c r="F7" s="47">
        <v>75</v>
      </c>
      <c r="G7" s="45">
        <f t="shared" ref="G7:G17" si="0">E7*F7</f>
        <v>300</v>
      </c>
      <c r="H7" s="57"/>
    </row>
    <row r="8" spans="1:8" ht="21" customHeight="1">
      <c r="A8" s="35">
        <v>2</v>
      </c>
      <c r="B8" s="36" t="s">
        <v>17</v>
      </c>
      <c r="C8" s="36" t="s">
        <v>251</v>
      </c>
      <c r="D8" s="36" t="s">
        <v>149</v>
      </c>
      <c r="E8" s="46">
        <v>26</v>
      </c>
      <c r="F8" s="47">
        <v>12</v>
      </c>
      <c r="G8" s="45">
        <f t="shared" si="0"/>
        <v>312</v>
      </c>
      <c r="H8" s="58" t="s">
        <v>184</v>
      </c>
    </row>
    <row r="9" spans="1:8" ht="21" customHeight="1">
      <c r="A9" s="35">
        <v>3</v>
      </c>
      <c r="B9" s="36" t="s">
        <v>17</v>
      </c>
      <c r="C9" s="36" t="s">
        <v>251</v>
      </c>
      <c r="D9" s="36" t="s">
        <v>149</v>
      </c>
      <c r="E9" s="48">
        <v>15</v>
      </c>
      <c r="F9" s="47">
        <v>25</v>
      </c>
      <c r="G9" s="45">
        <f t="shared" si="0"/>
        <v>375</v>
      </c>
      <c r="H9" s="58" t="s">
        <v>252</v>
      </c>
    </row>
    <row r="10" spans="1:8" ht="21" customHeight="1">
      <c r="A10" s="35">
        <v>4</v>
      </c>
      <c r="B10" s="51" t="s">
        <v>202</v>
      </c>
      <c r="C10" s="51" t="s">
        <v>203</v>
      </c>
      <c r="D10" s="48" t="s">
        <v>135</v>
      </c>
      <c r="E10" s="48">
        <v>20</v>
      </c>
      <c r="F10" s="47">
        <v>20</v>
      </c>
      <c r="G10" s="45">
        <f t="shared" si="0"/>
        <v>400</v>
      </c>
      <c r="H10" s="58"/>
    </row>
    <row r="11" spans="1:8" ht="21" customHeight="1">
      <c r="A11" s="35">
        <v>5</v>
      </c>
      <c r="B11" s="36" t="s">
        <v>185</v>
      </c>
      <c r="C11" s="36" t="s">
        <v>186</v>
      </c>
      <c r="D11" s="48" t="s">
        <v>135</v>
      </c>
      <c r="E11" s="46">
        <v>10</v>
      </c>
      <c r="F11" s="47">
        <v>116</v>
      </c>
      <c r="G11" s="45">
        <f t="shared" si="0"/>
        <v>1160</v>
      </c>
      <c r="H11" s="58" t="s">
        <v>187</v>
      </c>
    </row>
    <row r="12" spans="1:8" ht="21" customHeight="1">
      <c r="A12" s="35">
        <v>6</v>
      </c>
      <c r="B12" s="36" t="s">
        <v>193</v>
      </c>
      <c r="C12" s="36"/>
      <c r="D12" s="36" t="s">
        <v>63</v>
      </c>
      <c r="E12" s="36">
        <v>15</v>
      </c>
      <c r="F12" s="47">
        <v>6.8</v>
      </c>
      <c r="G12" s="45">
        <f t="shared" si="0"/>
        <v>102</v>
      </c>
      <c r="H12" s="58"/>
    </row>
    <row r="13" spans="1:8" ht="21" customHeight="1">
      <c r="A13" s="35">
        <v>7</v>
      </c>
      <c r="B13" s="36" t="s">
        <v>253</v>
      </c>
      <c r="C13" s="36" t="s">
        <v>254</v>
      </c>
      <c r="D13" s="49" t="s">
        <v>255</v>
      </c>
      <c r="E13" s="49">
        <v>1</v>
      </c>
      <c r="F13" s="59">
        <v>35</v>
      </c>
      <c r="G13" s="45">
        <f t="shared" si="0"/>
        <v>35</v>
      </c>
      <c r="H13" s="60" t="s">
        <v>256</v>
      </c>
    </row>
    <row r="14" spans="1:8" ht="21" customHeight="1">
      <c r="A14" s="35">
        <v>8</v>
      </c>
      <c r="B14" s="36" t="s">
        <v>194</v>
      </c>
      <c r="C14" s="36"/>
      <c r="D14" s="36" t="s">
        <v>195</v>
      </c>
      <c r="E14" s="44">
        <v>10</v>
      </c>
      <c r="F14" s="61">
        <v>2.2999999999999998</v>
      </c>
      <c r="G14" s="45">
        <f t="shared" si="0"/>
        <v>23</v>
      </c>
      <c r="H14" s="58"/>
    </row>
    <row r="15" spans="1:8" ht="21" customHeight="1">
      <c r="A15" s="35">
        <v>9</v>
      </c>
      <c r="B15" s="36" t="s">
        <v>100</v>
      </c>
      <c r="C15" s="36" t="s">
        <v>257</v>
      </c>
      <c r="D15" s="36" t="s">
        <v>102</v>
      </c>
      <c r="E15" s="36">
        <v>1</v>
      </c>
      <c r="F15" s="36">
        <v>150</v>
      </c>
      <c r="G15" s="36">
        <f t="shared" si="0"/>
        <v>150</v>
      </c>
      <c r="H15" s="36"/>
    </row>
    <row r="16" spans="1:8" ht="21" customHeight="1">
      <c r="A16" s="35">
        <v>10</v>
      </c>
      <c r="B16" s="36" t="s">
        <v>142</v>
      </c>
      <c r="C16" s="36"/>
      <c r="D16" s="36" t="s">
        <v>63</v>
      </c>
      <c r="E16" s="36">
        <v>11.3</v>
      </c>
      <c r="F16" s="61">
        <v>10.5</v>
      </c>
      <c r="G16" s="45">
        <f t="shared" si="0"/>
        <v>118.65</v>
      </c>
      <c r="H16" s="58"/>
    </row>
    <row r="17" spans="1:8" ht="21" customHeight="1">
      <c r="A17" s="35">
        <v>11</v>
      </c>
      <c r="B17" s="36" t="s">
        <v>64</v>
      </c>
      <c r="C17" s="36"/>
      <c r="D17" s="36" t="s">
        <v>63</v>
      </c>
      <c r="E17" s="36">
        <v>26.7</v>
      </c>
      <c r="F17" s="61">
        <v>9.8000000000000007</v>
      </c>
      <c r="G17" s="45">
        <f t="shared" si="0"/>
        <v>261.66000000000003</v>
      </c>
      <c r="H17" s="60"/>
    </row>
    <row r="18" spans="1:8" ht="21" customHeight="1">
      <c r="A18" s="217" t="s">
        <v>50</v>
      </c>
      <c r="B18" s="217"/>
      <c r="C18" s="218"/>
      <c r="D18" s="218"/>
      <c r="E18" s="218"/>
      <c r="F18" s="218"/>
      <c r="G18" s="38">
        <f>SUM(G7:G17)</f>
        <v>3237.31</v>
      </c>
      <c r="H18" s="39"/>
    </row>
    <row r="19" spans="1:8">
      <c r="A19" s="215" t="s">
        <v>51</v>
      </c>
      <c r="B19" s="215"/>
      <c r="C19" s="215"/>
      <c r="D19" s="215"/>
      <c r="E19" s="215"/>
      <c r="F19" s="215"/>
      <c r="G19" s="215"/>
      <c r="H19" s="215"/>
    </row>
    <row r="20" spans="1:8">
      <c r="A20" s="211" t="s">
        <v>52</v>
      </c>
      <c r="B20" s="211"/>
      <c r="C20" s="211"/>
      <c r="D20" s="211"/>
      <c r="E20" s="211"/>
      <c r="F20" s="211"/>
      <c r="G20" s="211"/>
      <c r="H20" s="211"/>
    </row>
    <row r="21" spans="1:8">
      <c r="A21" s="211" t="s">
        <v>53</v>
      </c>
      <c r="B21" s="211"/>
      <c r="C21" s="33"/>
      <c r="D21" s="211" t="s">
        <v>54</v>
      </c>
      <c r="E21" s="211"/>
      <c r="F21" s="211"/>
      <c r="G21" s="211"/>
      <c r="H21" s="211"/>
    </row>
    <row r="22" spans="1:8">
      <c r="A22" s="211" t="s">
        <v>55</v>
      </c>
      <c r="B22" s="211"/>
      <c r="C22" s="33"/>
      <c r="D22" s="211" t="s">
        <v>55</v>
      </c>
      <c r="E22" s="211"/>
      <c r="F22" s="211"/>
      <c r="G22" s="211"/>
      <c r="H22" s="211"/>
    </row>
    <row r="23" spans="1:8">
      <c r="A23" s="211" t="s">
        <v>56</v>
      </c>
      <c r="B23" s="211"/>
      <c r="C23" s="33"/>
      <c r="D23" s="211" t="s">
        <v>56</v>
      </c>
      <c r="E23" s="211"/>
      <c r="F23" s="211"/>
      <c r="G23" s="211"/>
      <c r="H23" s="211"/>
    </row>
    <row r="24" spans="1:8">
      <c r="A24" s="211"/>
      <c r="B24" s="211"/>
      <c r="C24" s="33"/>
      <c r="D24" s="211"/>
      <c r="E24" s="211"/>
      <c r="F24" s="211"/>
      <c r="G24" s="211"/>
      <c r="H24" s="211"/>
    </row>
    <row r="25" spans="1:8">
      <c r="A25" s="211"/>
      <c r="B25" s="211"/>
      <c r="C25" s="33"/>
      <c r="D25" s="211"/>
      <c r="E25" s="211"/>
      <c r="F25" s="211"/>
      <c r="G25" s="211"/>
      <c r="H25" s="211"/>
    </row>
  </sheetData>
  <mergeCells count="23">
    <mergeCell ref="A19:H19"/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18:B18"/>
    <mergeCell ref="C18:F18"/>
    <mergeCell ref="A24:B24"/>
    <mergeCell ref="D24:H24"/>
    <mergeCell ref="A25:B25"/>
    <mergeCell ref="D25:H25"/>
    <mergeCell ref="A20:H20"/>
    <mergeCell ref="A21:B21"/>
    <mergeCell ref="D21:H21"/>
    <mergeCell ref="A22:B22"/>
    <mergeCell ref="D22:H22"/>
    <mergeCell ref="A23:B23"/>
    <mergeCell ref="D23:H23"/>
  </mergeCells>
  <phoneticPr fontId="3" type="noConversion"/>
  <pageMargins left="0.75" right="0.75" top="1" bottom="1" header="0.5" footer="0.5"/>
  <pageSetup paperSize="9" scale="80" fitToHeight="0" orientation="portrait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A24" zoomScale="90" zoomScaleNormal="90" workbookViewId="0">
      <selection activeCell="E26" sqref="E26"/>
    </sheetView>
  </sheetViews>
  <sheetFormatPr defaultColWidth="9" defaultRowHeight="14.25"/>
  <cols>
    <col min="1" max="1" width="4.25" style="32" customWidth="1"/>
    <col min="2" max="2" width="15" style="32" customWidth="1"/>
    <col min="3" max="3" width="18.75" style="32" customWidth="1"/>
    <col min="4" max="6" width="9" style="32"/>
    <col min="7" max="7" width="15" style="32" customWidth="1"/>
    <col min="8" max="8" width="20.625" style="32" customWidth="1"/>
    <col min="9" max="256" width="9" style="32"/>
    <col min="257" max="257" width="4.25" style="32" customWidth="1"/>
    <col min="258" max="258" width="15" style="32" customWidth="1"/>
    <col min="259" max="259" width="18.75" style="32" customWidth="1"/>
    <col min="260" max="262" width="9" style="32"/>
    <col min="263" max="263" width="15" style="32" customWidth="1"/>
    <col min="264" max="264" width="20.625" style="32" customWidth="1"/>
    <col min="265" max="512" width="9" style="32"/>
    <col min="513" max="513" width="4.25" style="32" customWidth="1"/>
    <col min="514" max="514" width="15" style="32" customWidth="1"/>
    <col min="515" max="515" width="18.75" style="32" customWidth="1"/>
    <col min="516" max="518" width="9" style="32"/>
    <col min="519" max="519" width="15" style="32" customWidth="1"/>
    <col min="520" max="520" width="20.625" style="32" customWidth="1"/>
    <col min="521" max="768" width="9" style="32"/>
    <col min="769" max="769" width="4.25" style="32" customWidth="1"/>
    <col min="770" max="770" width="15" style="32" customWidth="1"/>
    <col min="771" max="771" width="18.75" style="32" customWidth="1"/>
    <col min="772" max="774" width="9" style="32"/>
    <col min="775" max="775" width="15" style="32" customWidth="1"/>
    <col min="776" max="776" width="20.625" style="32" customWidth="1"/>
    <col min="777" max="1024" width="9" style="32"/>
    <col min="1025" max="1025" width="4.25" style="32" customWidth="1"/>
    <col min="1026" max="1026" width="15" style="32" customWidth="1"/>
    <col min="1027" max="1027" width="18.75" style="32" customWidth="1"/>
    <col min="1028" max="1030" width="9" style="32"/>
    <col min="1031" max="1031" width="15" style="32" customWidth="1"/>
    <col min="1032" max="1032" width="20.625" style="32" customWidth="1"/>
    <col min="1033" max="1280" width="9" style="32"/>
    <col min="1281" max="1281" width="4.25" style="32" customWidth="1"/>
    <col min="1282" max="1282" width="15" style="32" customWidth="1"/>
    <col min="1283" max="1283" width="18.75" style="32" customWidth="1"/>
    <col min="1284" max="1286" width="9" style="32"/>
    <col min="1287" max="1287" width="15" style="32" customWidth="1"/>
    <col min="1288" max="1288" width="20.625" style="32" customWidth="1"/>
    <col min="1289" max="1536" width="9" style="32"/>
    <col min="1537" max="1537" width="4.25" style="32" customWidth="1"/>
    <col min="1538" max="1538" width="15" style="32" customWidth="1"/>
    <col min="1539" max="1539" width="18.75" style="32" customWidth="1"/>
    <col min="1540" max="1542" width="9" style="32"/>
    <col min="1543" max="1543" width="15" style="32" customWidth="1"/>
    <col min="1544" max="1544" width="20.625" style="32" customWidth="1"/>
    <col min="1545" max="1792" width="9" style="32"/>
    <col min="1793" max="1793" width="4.25" style="32" customWidth="1"/>
    <col min="1794" max="1794" width="15" style="32" customWidth="1"/>
    <col min="1795" max="1795" width="18.75" style="32" customWidth="1"/>
    <col min="1796" max="1798" width="9" style="32"/>
    <col min="1799" max="1799" width="15" style="32" customWidth="1"/>
    <col min="1800" max="1800" width="20.625" style="32" customWidth="1"/>
    <col min="1801" max="2048" width="9" style="32"/>
    <col min="2049" max="2049" width="4.25" style="32" customWidth="1"/>
    <col min="2050" max="2050" width="15" style="32" customWidth="1"/>
    <col min="2051" max="2051" width="18.75" style="32" customWidth="1"/>
    <col min="2052" max="2054" width="9" style="32"/>
    <col min="2055" max="2055" width="15" style="32" customWidth="1"/>
    <col min="2056" max="2056" width="20.625" style="32" customWidth="1"/>
    <col min="2057" max="2304" width="9" style="32"/>
    <col min="2305" max="2305" width="4.25" style="32" customWidth="1"/>
    <col min="2306" max="2306" width="15" style="32" customWidth="1"/>
    <col min="2307" max="2307" width="18.75" style="32" customWidth="1"/>
    <col min="2308" max="2310" width="9" style="32"/>
    <col min="2311" max="2311" width="15" style="32" customWidth="1"/>
    <col min="2312" max="2312" width="20.625" style="32" customWidth="1"/>
    <col min="2313" max="2560" width="9" style="32"/>
    <col min="2561" max="2561" width="4.25" style="32" customWidth="1"/>
    <col min="2562" max="2562" width="15" style="32" customWidth="1"/>
    <col min="2563" max="2563" width="18.75" style="32" customWidth="1"/>
    <col min="2564" max="2566" width="9" style="32"/>
    <col min="2567" max="2567" width="15" style="32" customWidth="1"/>
    <col min="2568" max="2568" width="20.625" style="32" customWidth="1"/>
    <col min="2569" max="2816" width="9" style="32"/>
    <col min="2817" max="2817" width="4.25" style="32" customWidth="1"/>
    <col min="2818" max="2818" width="15" style="32" customWidth="1"/>
    <col min="2819" max="2819" width="18.75" style="32" customWidth="1"/>
    <col min="2820" max="2822" width="9" style="32"/>
    <col min="2823" max="2823" width="15" style="32" customWidth="1"/>
    <col min="2824" max="2824" width="20.625" style="32" customWidth="1"/>
    <col min="2825" max="3072" width="9" style="32"/>
    <col min="3073" max="3073" width="4.25" style="32" customWidth="1"/>
    <col min="3074" max="3074" width="15" style="32" customWidth="1"/>
    <col min="3075" max="3075" width="18.75" style="32" customWidth="1"/>
    <col min="3076" max="3078" width="9" style="32"/>
    <col min="3079" max="3079" width="15" style="32" customWidth="1"/>
    <col min="3080" max="3080" width="20.625" style="32" customWidth="1"/>
    <col min="3081" max="3328" width="9" style="32"/>
    <col min="3329" max="3329" width="4.25" style="32" customWidth="1"/>
    <col min="3330" max="3330" width="15" style="32" customWidth="1"/>
    <col min="3331" max="3331" width="18.75" style="32" customWidth="1"/>
    <col min="3332" max="3334" width="9" style="32"/>
    <col min="3335" max="3335" width="15" style="32" customWidth="1"/>
    <col min="3336" max="3336" width="20.625" style="32" customWidth="1"/>
    <col min="3337" max="3584" width="9" style="32"/>
    <col min="3585" max="3585" width="4.25" style="32" customWidth="1"/>
    <col min="3586" max="3586" width="15" style="32" customWidth="1"/>
    <col min="3587" max="3587" width="18.75" style="32" customWidth="1"/>
    <col min="3588" max="3590" width="9" style="32"/>
    <col min="3591" max="3591" width="15" style="32" customWidth="1"/>
    <col min="3592" max="3592" width="20.625" style="32" customWidth="1"/>
    <col min="3593" max="3840" width="9" style="32"/>
    <col min="3841" max="3841" width="4.25" style="32" customWidth="1"/>
    <col min="3842" max="3842" width="15" style="32" customWidth="1"/>
    <col min="3843" max="3843" width="18.75" style="32" customWidth="1"/>
    <col min="3844" max="3846" width="9" style="32"/>
    <col min="3847" max="3847" width="15" style="32" customWidth="1"/>
    <col min="3848" max="3848" width="20.625" style="32" customWidth="1"/>
    <col min="3849" max="4096" width="9" style="32"/>
    <col min="4097" max="4097" width="4.25" style="32" customWidth="1"/>
    <col min="4098" max="4098" width="15" style="32" customWidth="1"/>
    <col min="4099" max="4099" width="18.75" style="32" customWidth="1"/>
    <col min="4100" max="4102" width="9" style="32"/>
    <col min="4103" max="4103" width="15" style="32" customWidth="1"/>
    <col min="4104" max="4104" width="20.625" style="32" customWidth="1"/>
    <col min="4105" max="4352" width="9" style="32"/>
    <col min="4353" max="4353" width="4.25" style="32" customWidth="1"/>
    <col min="4354" max="4354" width="15" style="32" customWidth="1"/>
    <col min="4355" max="4355" width="18.75" style="32" customWidth="1"/>
    <col min="4356" max="4358" width="9" style="32"/>
    <col min="4359" max="4359" width="15" style="32" customWidth="1"/>
    <col min="4360" max="4360" width="20.625" style="32" customWidth="1"/>
    <col min="4361" max="4608" width="9" style="32"/>
    <col min="4609" max="4609" width="4.25" style="32" customWidth="1"/>
    <col min="4610" max="4610" width="15" style="32" customWidth="1"/>
    <col min="4611" max="4611" width="18.75" style="32" customWidth="1"/>
    <col min="4612" max="4614" width="9" style="32"/>
    <col min="4615" max="4615" width="15" style="32" customWidth="1"/>
    <col min="4616" max="4616" width="20.625" style="32" customWidth="1"/>
    <col min="4617" max="4864" width="9" style="32"/>
    <col min="4865" max="4865" width="4.25" style="32" customWidth="1"/>
    <col min="4866" max="4866" width="15" style="32" customWidth="1"/>
    <col min="4867" max="4867" width="18.75" style="32" customWidth="1"/>
    <col min="4868" max="4870" width="9" style="32"/>
    <col min="4871" max="4871" width="15" style="32" customWidth="1"/>
    <col min="4872" max="4872" width="20.625" style="32" customWidth="1"/>
    <col min="4873" max="5120" width="9" style="32"/>
    <col min="5121" max="5121" width="4.25" style="32" customWidth="1"/>
    <col min="5122" max="5122" width="15" style="32" customWidth="1"/>
    <col min="5123" max="5123" width="18.75" style="32" customWidth="1"/>
    <col min="5124" max="5126" width="9" style="32"/>
    <col min="5127" max="5127" width="15" style="32" customWidth="1"/>
    <col min="5128" max="5128" width="20.625" style="32" customWidth="1"/>
    <col min="5129" max="5376" width="9" style="32"/>
    <col min="5377" max="5377" width="4.25" style="32" customWidth="1"/>
    <col min="5378" max="5378" width="15" style="32" customWidth="1"/>
    <col min="5379" max="5379" width="18.75" style="32" customWidth="1"/>
    <col min="5380" max="5382" width="9" style="32"/>
    <col min="5383" max="5383" width="15" style="32" customWidth="1"/>
    <col min="5384" max="5384" width="20.625" style="32" customWidth="1"/>
    <col min="5385" max="5632" width="9" style="32"/>
    <col min="5633" max="5633" width="4.25" style="32" customWidth="1"/>
    <col min="5634" max="5634" width="15" style="32" customWidth="1"/>
    <col min="5635" max="5635" width="18.75" style="32" customWidth="1"/>
    <col min="5636" max="5638" width="9" style="32"/>
    <col min="5639" max="5639" width="15" style="32" customWidth="1"/>
    <col min="5640" max="5640" width="20.625" style="32" customWidth="1"/>
    <col min="5641" max="5888" width="9" style="32"/>
    <col min="5889" max="5889" width="4.25" style="32" customWidth="1"/>
    <col min="5890" max="5890" width="15" style="32" customWidth="1"/>
    <col min="5891" max="5891" width="18.75" style="32" customWidth="1"/>
    <col min="5892" max="5894" width="9" style="32"/>
    <col min="5895" max="5895" width="15" style="32" customWidth="1"/>
    <col min="5896" max="5896" width="20.625" style="32" customWidth="1"/>
    <col min="5897" max="6144" width="9" style="32"/>
    <col min="6145" max="6145" width="4.25" style="32" customWidth="1"/>
    <col min="6146" max="6146" width="15" style="32" customWidth="1"/>
    <col min="6147" max="6147" width="18.75" style="32" customWidth="1"/>
    <col min="6148" max="6150" width="9" style="32"/>
    <col min="6151" max="6151" width="15" style="32" customWidth="1"/>
    <col min="6152" max="6152" width="20.625" style="32" customWidth="1"/>
    <col min="6153" max="6400" width="9" style="32"/>
    <col min="6401" max="6401" width="4.25" style="32" customWidth="1"/>
    <col min="6402" max="6402" width="15" style="32" customWidth="1"/>
    <col min="6403" max="6403" width="18.75" style="32" customWidth="1"/>
    <col min="6404" max="6406" width="9" style="32"/>
    <col min="6407" max="6407" width="15" style="32" customWidth="1"/>
    <col min="6408" max="6408" width="20.625" style="32" customWidth="1"/>
    <col min="6409" max="6656" width="9" style="32"/>
    <col min="6657" max="6657" width="4.25" style="32" customWidth="1"/>
    <col min="6658" max="6658" width="15" style="32" customWidth="1"/>
    <col min="6659" max="6659" width="18.75" style="32" customWidth="1"/>
    <col min="6660" max="6662" width="9" style="32"/>
    <col min="6663" max="6663" width="15" style="32" customWidth="1"/>
    <col min="6664" max="6664" width="20.625" style="32" customWidth="1"/>
    <col min="6665" max="6912" width="9" style="32"/>
    <col min="6913" max="6913" width="4.25" style="32" customWidth="1"/>
    <col min="6914" max="6914" width="15" style="32" customWidth="1"/>
    <col min="6915" max="6915" width="18.75" style="32" customWidth="1"/>
    <col min="6916" max="6918" width="9" style="32"/>
    <col min="6919" max="6919" width="15" style="32" customWidth="1"/>
    <col min="6920" max="6920" width="20.625" style="32" customWidth="1"/>
    <col min="6921" max="7168" width="9" style="32"/>
    <col min="7169" max="7169" width="4.25" style="32" customWidth="1"/>
    <col min="7170" max="7170" width="15" style="32" customWidth="1"/>
    <col min="7171" max="7171" width="18.75" style="32" customWidth="1"/>
    <col min="7172" max="7174" width="9" style="32"/>
    <col min="7175" max="7175" width="15" style="32" customWidth="1"/>
    <col min="7176" max="7176" width="20.625" style="32" customWidth="1"/>
    <col min="7177" max="7424" width="9" style="32"/>
    <col min="7425" max="7425" width="4.25" style="32" customWidth="1"/>
    <col min="7426" max="7426" width="15" style="32" customWidth="1"/>
    <col min="7427" max="7427" width="18.75" style="32" customWidth="1"/>
    <col min="7428" max="7430" width="9" style="32"/>
    <col min="7431" max="7431" width="15" style="32" customWidth="1"/>
    <col min="7432" max="7432" width="20.625" style="32" customWidth="1"/>
    <col min="7433" max="7680" width="9" style="32"/>
    <col min="7681" max="7681" width="4.25" style="32" customWidth="1"/>
    <col min="7682" max="7682" width="15" style="32" customWidth="1"/>
    <col min="7683" max="7683" width="18.75" style="32" customWidth="1"/>
    <col min="7684" max="7686" width="9" style="32"/>
    <col min="7687" max="7687" width="15" style="32" customWidth="1"/>
    <col min="7688" max="7688" width="20.625" style="32" customWidth="1"/>
    <col min="7689" max="7936" width="9" style="32"/>
    <col min="7937" max="7937" width="4.25" style="32" customWidth="1"/>
    <col min="7938" max="7938" width="15" style="32" customWidth="1"/>
    <col min="7939" max="7939" width="18.75" style="32" customWidth="1"/>
    <col min="7940" max="7942" width="9" style="32"/>
    <col min="7943" max="7943" width="15" style="32" customWidth="1"/>
    <col min="7944" max="7944" width="20.625" style="32" customWidth="1"/>
    <col min="7945" max="8192" width="9" style="32"/>
    <col min="8193" max="8193" width="4.25" style="32" customWidth="1"/>
    <col min="8194" max="8194" width="15" style="32" customWidth="1"/>
    <col min="8195" max="8195" width="18.75" style="32" customWidth="1"/>
    <col min="8196" max="8198" width="9" style="32"/>
    <col min="8199" max="8199" width="15" style="32" customWidth="1"/>
    <col min="8200" max="8200" width="20.625" style="32" customWidth="1"/>
    <col min="8201" max="8448" width="9" style="32"/>
    <col min="8449" max="8449" width="4.25" style="32" customWidth="1"/>
    <col min="8450" max="8450" width="15" style="32" customWidth="1"/>
    <col min="8451" max="8451" width="18.75" style="32" customWidth="1"/>
    <col min="8452" max="8454" width="9" style="32"/>
    <col min="8455" max="8455" width="15" style="32" customWidth="1"/>
    <col min="8456" max="8456" width="20.625" style="32" customWidth="1"/>
    <col min="8457" max="8704" width="9" style="32"/>
    <col min="8705" max="8705" width="4.25" style="32" customWidth="1"/>
    <col min="8706" max="8706" width="15" style="32" customWidth="1"/>
    <col min="8707" max="8707" width="18.75" style="32" customWidth="1"/>
    <col min="8708" max="8710" width="9" style="32"/>
    <col min="8711" max="8711" width="15" style="32" customWidth="1"/>
    <col min="8712" max="8712" width="20.625" style="32" customWidth="1"/>
    <col min="8713" max="8960" width="9" style="32"/>
    <col min="8961" max="8961" width="4.25" style="32" customWidth="1"/>
    <col min="8962" max="8962" width="15" style="32" customWidth="1"/>
    <col min="8963" max="8963" width="18.75" style="32" customWidth="1"/>
    <col min="8964" max="8966" width="9" style="32"/>
    <col min="8967" max="8967" width="15" style="32" customWidth="1"/>
    <col min="8968" max="8968" width="20.625" style="32" customWidth="1"/>
    <col min="8969" max="9216" width="9" style="32"/>
    <col min="9217" max="9217" width="4.25" style="32" customWidth="1"/>
    <col min="9218" max="9218" width="15" style="32" customWidth="1"/>
    <col min="9219" max="9219" width="18.75" style="32" customWidth="1"/>
    <col min="9220" max="9222" width="9" style="32"/>
    <col min="9223" max="9223" width="15" style="32" customWidth="1"/>
    <col min="9224" max="9224" width="20.625" style="32" customWidth="1"/>
    <col min="9225" max="9472" width="9" style="32"/>
    <col min="9473" max="9473" width="4.25" style="32" customWidth="1"/>
    <col min="9474" max="9474" width="15" style="32" customWidth="1"/>
    <col min="9475" max="9475" width="18.75" style="32" customWidth="1"/>
    <col min="9476" max="9478" width="9" style="32"/>
    <col min="9479" max="9479" width="15" style="32" customWidth="1"/>
    <col min="9480" max="9480" width="20.625" style="32" customWidth="1"/>
    <col min="9481" max="9728" width="9" style="32"/>
    <col min="9729" max="9729" width="4.25" style="32" customWidth="1"/>
    <col min="9730" max="9730" width="15" style="32" customWidth="1"/>
    <col min="9731" max="9731" width="18.75" style="32" customWidth="1"/>
    <col min="9732" max="9734" width="9" style="32"/>
    <col min="9735" max="9735" width="15" style="32" customWidth="1"/>
    <col min="9736" max="9736" width="20.625" style="32" customWidth="1"/>
    <col min="9737" max="9984" width="9" style="32"/>
    <col min="9985" max="9985" width="4.25" style="32" customWidth="1"/>
    <col min="9986" max="9986" width="15" style="32" customWidth="1"/>
    <col min="9987" max="9987" width="18.75" style="32" customWidth="1"/>
    <col min="9988" max="9990" width="9" style="32"/>
    <col min="9991" max="9991" width="15" style="32" customWidth="1"/>
    <col min="9992" max="9992" width="20.625" style="32" customWidth="1"/>
    <col min="9993" max="10240" width="9" style="32"/>
    <col min="10241" max="10241" width="4.25" style="32" customWidth="1"/>
    <col min="10242" max="10242" width="15" style="32" customWidth="1"/>
    <col min="10243" max="10243" width="18.75" style="32" customWidth="1"/>
    <col min="10244" max="10246" width="9" style="32"/>
    <col min="10247" max="10247" width="15" style="32" customWidth="1"/>
    <col min="10248" max="10248" width="20.625" style="32" customWidth="1"/>
    <col min="10249" max="10496" width="9" style="32"/>
    <col min="10497" max="10497" width="4.25" style="32" customWidth="1"/>
    <col min="10498" max="10498" width="15" style="32" customWidth="1"/>
    <col min="10499" max="10499" width="18.75" style="32" customWidth="1"/>
    <col min="10500" max="10502" width="9" style="32"/>
    <col min="10503" max="10503" width="15" style="32" customWidth="1"/>
    <col min="10504" max="10504" width="20.625" style="32" customWidth="1"/>
    <col min="10505" max="10752" width="9" style="32"/>
    <col min="10753" max="10753" width="4.25" style="32" customWidth="1"/>
    <col min="10754" max="10754" width="15" style="32" customWidth="1"/>
    <col min="10755" max="10755" width="18.75" style="32" customWidth="1"/>
    <col min="10756" max="10758" width="9" style="32"/>
    <col min="10759" max="10759" width="15" style="32" customWidth="1"/>
    <col min="10760" max="10760" width="20.625" style="32" customWidth="1"/>
    <col min="10761" max="11008" width="9" style="32"/>
    <col min="11009" max="11009" width="4.25" style="32" customWidth="1"/>
    <col min="11010" max="11010" width="15" style="32" customWidth="1"/>
    <col min="11011" max="11011" width="18.75" style="32" customWidth="1"/>
    <col min="11012" max="11014" width="9" style="32"/>
    <col min="11015" max="11015" width="15" style="32" customWidth="1"/>
    <col min="11016" max="11016" width="20.625" style="32" customWidth="1"/>
    <col min="11017" max="11264" width="9" style="32"/>
    <col min="11265" max="11265" width="4.25" style="32" customWidth="1"/>
    <col min="11266" max="11266" width="15" style="32" customWidth="1"/>
    <col min="11267" max="11267" width="18.75" style="32" customWidth="1"/>
    <col min="11268" max="11270" width="9" style="32"/>
    <col min="11271" max="11271" width="15" style="32" customWidth="1"/>
    <col min="11272" max="11272" width="20.625" style="32" customWidth="1"/>
    <col min="11273" max="11520" width="9" style="32"/>
    <col min="11521" max="11521" width="4.25" style="32" customWidth="1"/>
    <col min="11522" max="11522" width="15" style="32" customWidth="1"/>
    <col min="11523" max="11523" width="18.75" style="32" customWidth="1"/>
    <col min="11524" max="11526" width="9" style="32"/>
    <col min="11527" max="11527" width="15" style="32" customWidth="1"/>
    <col min="11528" max="11528" width="20.625" style="32" customWidth="1"/>
    <col min="11529" max="11776" width="9" style="32"/>
    <col min="11777" max="11777" width="4.25" style="32" customWidth="1"/>
    <col min="11778" max="11778" width="15" style="32" customWidth="1"/>
    <col min="11779" max="11779" width="18.75" style="32" customWidth="1"/>
    <col min="11780" max="11782" width="9" style="32"/>
    <col min="11783" max="11783" width="15" style="32" customWidth="1"/>
    <col min="11784" max="11784" width="20.625" style="32" customWidth="1"/>
    <col min="11785" max="12032" width="9" style="32"/>
    <col min="12033" max="12033" width="4.25" style="32" customWidth="1"/>
    <col min="12034" max="12034" width="15" style="32" customWidth="1"/>
    <col min="12035" max="12035" width="18.75" style="32" customWidth="1"/>
    <col min="12036" max="12038" width="9" style="32"/>
    <col min="12039" max="12039" width="15" style="32" customWidth="1"/>
    <col min="12040" max="12040" width="20.625" style="32" customWidth="1"/>
    <col min="12041" max="12288" width="9" style="32"/>
    <col min="12289" max="12289" width="4.25" style="32" customWidth="1"/>
    <col min="12290" max="12290" width="15" style="32" customWidth="1"/>
    <col min="12291" max="12291" width="18.75" style="32" customWidth="1"/>
    <col min="12292" max="12294" width="9" style="32"/>
    <col min="12295" max="12295" width="15" style="32" customWidth="1"/>
    <col min="12296" max="12296" width="20.625" style="32" customWidth="1"/>
    <col min="12297" max="12544" width="9" style="32"/>
    <col min="12545" max="12545" width="4.25" style="32" customWidth="1"/>
    <col min="12546" max="12546" width="15" style="32" customWidth="1"/>
    <col min="12547" max="12547" width="18.75" style="32" customWidth="1"/>
    <col min="12548" max="12550" width="9" style="32"/>
    <col min="12551" max="12551" width="15" style="32" customWidth="1"/>
    <col min="12552" max="12552" width="20.625" style="32" customWidth="1"/>
    <col min="12553" max="12800" width="9" style="32"/>
    <col min="12801" max="12801" width="4.25" style="32" customWidth="1"/>
    <col min="12802" max="12802" width="15" style="32" customWidth="1"/>
    <col min="12803" max="12803" width="18.75" style="32" customWidth="1"/>
    <col min="12804" max="12806" width="9" style="32"/>
    <col min="12807" max="12807" width="15" style="32" customWidth="1"/>
    <col min="12808" max="12808" width="20.625" style="32" customWidth="1"/>
    <col min="12809" max="13056" width="9" style="32"/>
    <col min="13057" max="13057" width="4.25" style="32" customWidth="1"/>
    <col min="13058" max="13058" width="15" style="32" customWidth="1"/>
    <col min="13059" max="13059" width="18.75" style="32" customWidth="1"/>
    <col min="13060" max="13062" width="9" style="32"/>
    <col min="13063" max="13063" width="15" style="32" customWidth="1"/>
    <col min="13064" max="13064" width="20.625" style="32" customWidth="1"/>
    <col min="13065" max="13312" width="9" style="32"/>
    <col min="13313" max="13313" width="4.25" style="32" customWidth="1"/>
    <col min="13314" max="13314" width="15" style="32" customWidth="1"/>
    <col min="13315" max="13315" width="18.75" style="32" customWidth="1"/>
    <col min="13316" max="13318" width="9" style="32"/>
    <col min="13319" max="13319" width="15" style="32" customWidth="1"/>
    <col min="13320" max="13320" width="20.625" style="32" customWidth="1"/>
    <col min="13321" max="13568" width="9" style="32"/>
    <col min="13569" max="13569" width="4.25" style="32" customWidth="1"/>
    <col min="13570" max="13570" width="15" style="32" customWidth="1"/>
    <col min="13571" max="13571" width="18.75" style="32" customWidth="1"/>
    <col min="13572" max="13574" width="9" style="32"/>
    <col min="13575" max="13575" width="15" style="32" customWidth="1"/>
    <col min="13576" max="13576" width="20.625" style="32" customWidth="1"/>
    <col min="13577" max="13824" width="9" style="32"/>
    <col min="13825" max="13825" width="4.25" style="32" customWidth="1"/>
    <col min="13826" max="13826" width="15" style="32" customWidth="1"/>
    <col min="13827" max="13827" width="18.75" style="32" customWidth="1"/>
    <col min="13828" max="13830" width="9" style="32"/>
    <col min="13831" max="13831" width="15" style="32" customWidth="1"/>
    <col min="13832" max="13832" width="20.625" style="32" customWidth="1"/>
    <col min="13833" max="14080" width="9" style="32"/>
    <col min="14081" max="14081" width="4.25" style="32" customWidth="1"/>
    <col min="14082" max="14082" width="15" style="32" customWidth="1"/>
    <col min="14083" max="14083" width="18.75" style="32" customWidth="1"/>
    <col min="14084" max="14086" width="9" style="32"/>
    <col min="14087" max="14087" width="15" style="32" customWidth="1"/>
    <col min="14088" max="14088" width="20.625" style="32" customWidth="1"/>
    <col min="14089" max="14336" width="9" style="32"/>
    <col min="14337" max="14337" width="4.25" style="32" customWidth="1"/>
    <col min="14338" max="14338" width="15" style="32" customWidth="1"/>
    <col min="14339" max="14339" width="18.75" style="32" customWidth="1"/>
    <col min="14340" max="14342" width="9" style="32"/>
    <col min="14343" max="14343" width="15" style="32" customWidth="1"/>
    <col min="14344" max="14344" width="20.625" style="32" customWidth="1"/>
    <col min="14345" max="14592" width="9" style="32"/>
    <col min="14593" max="14593" width="4.25" style="32" customWidth="1"/>
    <col min="14594" max="14594" width="15" style="32" customWidth="1"/>
    <col min="14595" max="14595" width="18.75" style="32" customWidth="1"/>
    <col min="14596" max="14598" width="9" style="32"/>
    <col min="14599" max="14599" width="15" style="32" customWidth="1"/>
    <col min="14600" max="14600" width="20.625" style="32" customWidth="1"/>
    <col min="14601" max="14848" width="9" style="32"/>
    <col min="14849" max="14849" width="4.25" style="32" customWidth="1"/>
    <col min="14850" max="14850" width="15" style="32" customWidth="1"/>
    <col min="14851" max="14851" width="18.75" style="32" customWidth="1"/>
    <col min="14852" max="14854" width="9" style="32"/>
    <col min="14855" max="14855" width="15" style="32" customWidth="1"/>
    <col min="14856" max="14856" width="20.625" style="32" customWidth="1"/>
    <col min="14857" max="15104" width="9" style="32"/>
    <col min="15105" max="15105" width="4.25" style="32" customWidth="1"/>
    <col min="15106" max="15106" width="15" style="32" customWidth="1"/>
    <col min="15107" max="15107" width="18.75" style="32" customWidth="1"/>
    <col min="15108" max="15110" width="9" style="32"/>
    <col min="15111" max="15111" width="15" style="32" customWidth="1"/>
    <col min="15112" max="15112" width="20.625" style="32" customWidth="1"/>
    <col min="15113" max="15360" width="9" style="32"/>
    <col min="15361" max="15361" width="4.25" style="32" customWidth="1"/>
    <col min="15362" max="15362" width="15" style="32" customWidth="1"/>
    <col min="15363" max="15363" width="18.75" style="32" customWidth="1"/>
    <col min="15364" max="15366" width="9" style="32"/>
    <col min="15367" max="15367" width="15" style="32" customWidth="1"/>
    <col min="15368" max="15368" width="20.625" style="32" customWidth="1"/>
    <col min="15369" max="15616" width="9" style="32"/>
    <col min="15617" max="15617" width="4.25" style="32" customWidth="1"/>
    <col min="15618" max="15618" width="15" style="32" customWidth="1"/>
    <col min="15619" max="15619" width="18.75" style="32" customWidth="1"/>
    <col min="15620" max="15622" width="9" style="32"/>
    <col min="15623" max="15623" width="15" style="32" customWidth="1"/>
    <col min="15624" max="15624" width="20.625" style="32" customWidth="1"/>
    <col min="15625" max="15872" width="9" style="32"/>
    <col min="15873" max="15873" width="4.25" style="32" customWidth="1"/>
    <col min="15874" max="15874" width="15" style="32" customWidth="1"/>
    <col min="15875" max="15875" width="18.75" style="32" customWidth="1"/>
    <col min="15876" max="15878" width="9" style="32"/>
    <col min="15879" max="15879" width="15" style="32" customWidth="1"/>
    <col min="15880" max="15880" width="20.625" style="32" customWidth="1"/>
    <col min="15881" max="16128" width="9" style="32"/>
    <col min="16129" max="16129" width="4.25" style="32" customWidth="1"/>
    <col min="16130" max="16130" width="15" style="32" customWidth="1"/>
    <col min="16131" max="16131" width="18.75" style="32" customWidth="1"/>
    <col min="16132" max="16134" width="9" style="32"/>
    <col min="16135" max="16135" width="15" style="32" customWidth="1"/>
    <col min="16136" max="16136" width="20.625" style="32" customWidth="1"/>
    <col min="16137" max="16384" width="9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>
      <c r="A3" s="211" t="s">
        <v>127</v>
      </c>
      <c r="B3" s="211"/>
      <c r="C3" s="211" t="s">
        <v>218</v>
      </c>
      <c r="D3" s="211"/>
      <c r="E3" s="211"/>
      <c r="F3" s="211"/>
      <c r="G3" s="33"/>
      <c r="H3" s="33"/>
    </row>
    <row r="4" spans="1:8">
      <c r="A4" s="211" t="s">
        <v>129</v>
      </c>
      <c r="B4" s="211"/>
      <c r="C4" s="211" t="s">
        <v>219</v>
      </c>
      <c r="D4" s="211"/>
      <c r="E4" s="211"/>
      <c r="F4" s="211"/>
      <c r="G4" s="33"/>
      <c r="H4" s="33"/>
    </row>
    <row r="5" spans="1:8" ht="27" customHeight="1">
      <c r="A5" s="271" t="s">
        <v>220</v>
      </c>
      <c r="B5" s="271"/>
      <c r="C5" s="215" t="s">
        <v>160</v>
      </c>
      <c r="D5" s="215"/>
      <c r="E5" s="215"/>
      <c r="F5" s="215"/>
      <c r="G5" s="215" t="s">
        <v>181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36" t="s">
        <v>142</v>
      </c>
      <c r="C7" s="36"/>
      <c r="D7" s="36" t="s">
        <v>63</v>
      </c>
      <c r="E7" s="36">
        <v>11.3</v>
      </c>
      <c r="F7" s="44">
        <v>10.5</v>
      </c>
      <c r="G7" s="45">
        <f>E7*F7</f>
        <v>118.65</v>
      </c>
      <c r="H7" s="51"/>
    </row>
    <row r="8" spans="1:8" ht="21" customHeight="1">
      <c r="A8" s="35">
        <v>2</v>
      </c>
      <c r="B8" s="36" t="s">
        <v>64</v>
      </c>
      <c r="C8" s="36"/>
      <c r="D8" s="36" t="s">
        <v>63</v>
      </c>
      <c r="E8" s="36">
        <v>26.7</v>
      </c>
      <c r="F8" s="44">
        <v>9.8000000000000007</v>
      </c>
      <c r="G8" s="45">
        <f>E8*F8</f>
        <v>261.66000000000003</v>
      </c>
      <c r="H8" s="39"/>
    </row>
    <row r="9" spans="1:8" ht="21" customHeight="1">
      <c r="A9" s="35">
        <v>3</v>
      </c>
      <c r="B9" s="54" t="s">
        <v>221</v>
      </c>
      <c r="C9" s="55" t="s">
        <v>222</v>
      </c>
      <c r="D9" s="48" t="s">
        <v>105</v>
      </c>
      <c r="E9" s="49">
        <v>50</v>
      </c>
      <c r="F9" s="50">
        <v>5.2</v>
      </c>
      <c r="G9" s="45">
        <f t="shared" ref="G9:G27" si="0">F9*E9</f>
        <v>260</v>
      </c>
      <c r="H9" s="48"/>
    </row>
    <row r="10" spans="1:8" ht="21" customHeight="1">
      <c r="A10" s="35">
        <v>4</v>
      </c>
      <c r="B10" s="54" t="s">
        <v>223</v>
      </c>
      <c r="C10" s="56" t="s">
        <v>224</v>
      </c>
      <c r="D10" s="48" t="s">
        <v>135</v>
      </c>
      <c r="E10" s="49">
        <v>14</v>
      </c>
      <c r="F10" s="50">
        <v>96</v>
      </c>
      <c r="G10" s="45">
        <f t="shared" si="0"/>
        <v>1344</v>
      </c>
      <c r="H10" s="48" t="s">
        <v>225</v>
      </c>
    </row>
    <row r="11" spans="1:8" ht="21" customHeight="1">
      <c r="A11" s="35">
        <v>5</v>
      </c>
      <c r="B11" s="54" t="s">
        <v>223</v>
      </c>
      <c r="C11" s="56" t="s">
        <v>226</v>
      </c>
      <c r="D11" s="48" t="s">
        <v>135</v>
      </c>
      <c r="E11" s="49">
        <v>10</v>
      </c>
      <c r="F11" s="50">
        <v>96</v>
      </c>
      <c r="G11" s="45">
        <f t="shared" si="0"/>
        <v>960</v>
      </c>
      <c r="H11" s="48" t="s">
        <v>225</v>
      </c>
    </row>
    <row r="12" spans="1:8" ht="21" customHeight="1">
      <c r="A12" s="35">
        <v>6</v>
      </c>
      <c r="B12" s="54" t="s">
        <v>223</v>
      </c>
      <c r="C12" s="56" t="s">
        <v>227</v>
      </c>
      <c r="D12" s="48" t="s">
        <v>135</v>
      </c>
      <c r="E12" s="49">
        <v>5</v>
      </c>
      <c r="F12" s="50">
        <v>96</v>
      </c>
      <c r="G12" s="45">
        <f t="shared" si="0"/>
        <v>480</v>
      </c>
      <c r="H12" s="48" t="s">
        <v>225</v>
      </c>
    </row>
    <row r="13" spans="1:8" ht="21" customHeight="1">
      <c r="A13" s="35">
        <v>7</v>
      </c>
      <c r="B13" s="54" t="s">
        <v>223</v>
      </c>
      <c r="C13" s="56" t="s">
        <v>228</v>
      </c>
      <c r="D13" s="48" t="s">
        <v>135</v>
      </c>
      <c r="E13" s="49">
        <v>5</v>
      </c>
      <c r="F13" s="50">
        <v>96</v>
      </c>
      <c r="G13" s="45">
        <f t="shared" si="0"/>
        <v>480</v>
      </c>
      <c r="H13" s="48" t="s">
        <v>225</v>
      </c>
    </row>
    <row r="14" spans="1:8" ht="21" customHeight="1">
      <c r="A14" s="35">
        <v>8</v>
      </c>
      <c r="B14" s="54" t="s">
        <v>229</v>
      </c>
      <c r="C14" s="56" t="s">
        <v>230</v>
      </c>
      <c r="D14" s="48" t="s">
        <v>135</v>
      </c>
      <c r="E14" s="49">
        <v>5</v>
      </c>
      <c r="F14" s="50">
        <v>106</v>
      </c>
      <c r="G14" s="45">
        <f t="shared" si="0"/>
        <v>530</v>
      </c>
      <c r="H14" s="48" t="s">
        <v>225</v>
      </c>
    </row>
    <row r="15" spans="1:8" ht="21" customHeight="1">
      <c r="A15" s="35">
        <v>9</v>
      </c>
      <c r="B15" s="54" t="s">
        <v>229</v>
      </c>
      <c r="C15" s="56" t="s">
        <v>231</v>
      </c>
      <c r="D15" s="48" t="s">
        <v>135</v>
      </c>
      <c r="E15" s="49">
        <v>5</v>
      </c>
      <c r="F15" s="50">
        <v>106</v>
      </c>
      <c r="G15" s="45">
        <f t="shared" si="0"/>
        <v>530</v>
      </c>
      <c r="H15" s="48" t="s">
        <v>225</v>
      </c>
    </row>
    <row r="16" spans="1:8" ht="21" customHeight="1">
      <c r="A16" s="35">
        <v>10</v>
      </c>
      <c r="B16" s="54" t="s">
        <v>229</v>
      </c>
      <c r="C16" s="56" t="s">
        <v>232</v>
      </c>
      <c r="D16" s="48" t="s">
        <v>135</v>
      </c>
      <c r="E16" s="49">
        <v>5</v>
      </c>
      <c r="F16" s="50">
        <v>135</v>
      </c>
      <c r="G16" s="45">
        <f t="shared" si="0"/>
        <v>675</v>
      </c>
      <c r="H16" s="48" t="s">
        <v>225</v>
      </c>
    </row>
    <row r="17" spans="1:8" ht="21" customHeight="1">
      <c r="A17" s="35">
        <v>11</v>
      </c>
      <c r="B17" s="36" t="s">
        <v>233</v>
      </c>
      <c r="C17" s="36" t="s">
        <v>234</v>
      </c>
      <c r="D17" s="48" t="s">
        <v>135</v>
      </c>
      <c r="E17" s="49">
        <v>5</v>
      </c>
      <c r="F17" s="47">
        <v>12</v>
      </c>
      <c r="G17" s="45">
        <f t="shared" si="0"/>
        <v>60</v>
      </c>
      <c r="H17" s="36" t="s">
        <v>235</v>
      </c>
    </row>
    <row r="18" spans="1:8" ht="21" customHeight="1">
      <c r="A18" s="35">
        <v>12</v>
      </c>
      <c r="B18" s="36" t="s">
        <v>233</v>
      </c>
      <c r="C18" s="36" t="s">
        <v>236</v>
      </c>
      <c r="D18" s="48" t="s">
        <v>135</v>
      </c>
      <c r="E18" s="49">
        <v>5</v>
      </c>
      <c r="F18" s="44">
        <v>11</v>
      </c>
      <c r="G18" s="45">
        <f t="shared" si="0"/>
        <v>55</v>
      </c>
      <c r="H18" s="36" t="s">
        <v>235</v>
      </c>
    </row>
    <row r="19" spans="1:8" ht="21" customHeight="1">
      <c r="A19" s="35">
        <v>13</v>
      </c>
      <c r="B19" s="36" t="s">
        <v>233</v>
      </c>
      <c r="C19" s="36" t="s">
        <v>237</v>
      </c>
      <c r="D19" s="48" t="s">
        <v>135</v>
      </c>
      <c r="E19" s="49">
        <v>5</v>
      </c>
      <c r="F19" s="44">
        <v>10.5</v>
      </c>
      <c r="G19" s="45">
        <f t="shared" si="0"/>
        <v>52.5</v>
      </c>
      <c r="H19" s="36" t="s">
        <v>235</v>
      </c>
    </row>
    <row r="20" spans="1:8" ht="21" customHeight="1">
      <c r="A20" s="35">
        <v>14</v>
      </c>
      <c r="B20" s="36" t="s">
        <v>233</v>
      </c>
      <c r="C20" s="36" t="s">
        <v>238</v>
      </c>
      <c r="D20" s="48" t="s">
        <v>135</v>
      </c>
      <c r="E20" s="49">
        <v>5</v>
      </c>
      <c r="F20" s="47">
        <v>8</v>
      </c>
      <c r="G20" s="45">
        <f t="shared" si="0"/>
        <v>40</v>
      </c>
      <c r="H20" s="36" t="s">
        <v>235</v>
      </c>
    </row>
    <row r="21" spans="1:8" ht="21" customHeight="1">
      <c r="A21" s="35">
        <v>15</v>
      </c>
      <c r="B21" s="36" t="s">
        <v>233</v>
      </c>
      <c r="C21" s="36" t="s">
        <v>239</v>
      </c>
      <c r="D21" s="48" t="s">
        <v>135</v>
      </c>
      <c r="E21" s="49">
        <v>5</v>
      </c>
      <c r="F21" s="53">
        <v>7</v>
      </c>
      <c r="G21" s="45">
        <f t="shared" si="0"/>
        <v>35</v>
      </c>
      <c r="H21" s="36" t="s">
        <v>235</v>
      </c>
    </row>
    <row r="22" spans="1:8" ht="21" customHeight="1">
      <c r="A22" s="35">
        <v>16</v>
      </c>
      <c r="B22" s="51" t="s">
        <v>240</v>
      </c>
      <c r="C22" s="51" t="s">
        <v>241</v>
      </c>
      <c r="D22" s="51" t="s">
        <v>191</v>
      </c>
      <c r="E22" s="51">
        <v>2</v>
      </c>
      <c r="F22" s="53">
        <v>114</v>
      </c>
      <c r="G22" s="45">
        <f t="shared" si="0"/>
        <v>228</v>
      </c>
      <c r="H22" s="51" t="s">
        <v>242</v>
      </c>
    </row>
    <row r="23" spans="1:8" ht="21" customHeight="1">
      <c r="A23" s="35">
        <v>17</v>
      </c>
      <c r="B23" s="51" t="s">
        <v>243</v>
      </c>
      <c r="C23" s="51" t="s">
        <v>244</v>
      </c>
      <c r="D23" s="51" t="s">
        <v>135</v>
      </c>
      <c r="E23" s="51">
        <v>20</v>
      </c>
      <c r="F23" s="53">
        <v>2.2999999999999998</v>
      </c>
      <c r="G23" s="45">
        <f t="shared" si="0"/>
        <v>46</v>
      </c>
      <c r="H23" s="51"/>
    </row>
    <row r="24" spans="1:8" ht="21" customHeight="1">
      <c r="A24" s="35">
        <v>18</v>
      </c>
      <c r="B24" s="51" t="s">
        <v>243</v>
      </c>
      <c r="C24" s="51" t="s">
        <v>245</v>
      </c>
      <c r="D24" s="51" t="s">
        <v>135</v>
      </c>
      <c r="E24" s="51">
        <v>10</v>
      </c>
      <c r="F24" s="53">
        <v>2.2999999999999998</v>
      </c>
      <c r="G24" s="45">
        <f t="shared" si="0"/>
        <v>23</v>
      </c>
      <c r="H24" s="51"/>
    </row>
    <row r="25" spans="1:8" ht="21" customHeight="1">
      <c r="A25" s="35">
        <v>19</v>
      </c>
      <c r="B25" s="51" t="s">
        <v>243</v>
      </c>
      <c r="C25" s="51" t="s">
        <v>246</v>
      </c>
      <c r="D25" s="51" t="s">
        <v>135</v>
      </c>
      <c r="E25" s="51">
        <v>10</v>
      </c>
      <c r="F25" s="53">
        <v>2.2999999999999998</v>
      </c>
      <c r="G25" s="45">
        <f t="shared" si="0"/>
        <v>23</v>
      </c>
      <c r="H25" s="51"/>
    </row>
    <row r="26" spans="1:8" ht="21" customHeight="1">
      <c r="A26" s="35">
        <v>20</v>
      </c>
      <c r="B26" s="51" t="s">
        <v>243</v>
      </c>
      <c r="C26" s="51" t="s">
        <v>247</v>
      </c>
      <c r="D26" s="51" t="s">
        <v>135</v>
      </c>
      <c r="E26" s="51">
        <v>10</v>
      </c>
      <c r="F26" s="53">
        <v>2.2999999999999998</v>
      </c>
      <c r="G26" s="45">
        <f t="shared" si="0"/>
        <v>23</v>
      </c>
      <c r="H26" s="51"/>
    </row>
    <row r="27" spans="1:8" ht="21" customHeight="1">
      <c r="A27" s="35">
        <v>21</v>
      </c>
      <c r="B27" s="51" t="s">
        <v>243</v>
      </c>
      <c r="C27" s="51" t="s">
        <v>248</v>
      </c>
      <c r="D27" s="51" t="s">
        <v>135</v>
      </c>
      <c r="E27" s="51">
        <v>20</v>
      </c>
      <c r="F27" s="53">
        <v>2.2999999999999998</v>
      </c>
      <c r="G27" s="45">
        <f t="shared" si="0"/>
        <v>46</v>
      </c>
      <c r="H27" s="51"/>
    </row>
    <row r="28" spans="1:8" ht="21" customHeight="1">
      <c r="A28" s="217" t="s">
        <v>50</v>
      </c>
      <c r="B28" s="217"/>
      <c r="C28" s="218"/>
      <c r="D28" s="218"/>
      <c r="E28" s="218"/>
      <c r="F28" s="218"/>
      <c r="G28" s="38">
        <f>SUM(G7:G27)</f>
        <v>6270.8099999999995</v>
      </c>
      <c r="H28" s="39"/>
    </row>
    <row r="29" spans="1:8">
      <c r="A29" s="215" t="s">
        <v>51</v>
      </c>
      <c r="B29" s="215"/>
      <c r="C29" s="215"/>
      <c r="D29" s="215"/>
      <c r="E29" s="215"/>
      <c r="F29" s="215"/>
      <c r="G29" s="215"/>
      <c r="H29" s="215"/>
    </row>
    <row r="30" spans="1:8">
      <c r="A30" s="211" t="s">
        <v>52</v>
      </c>
      <c r="B30" s="211"/>
      <c r="C30" s="211"/>
      <c r="D30" s="211"/>
      <c r="E30" s="211"/>
      <c r="F30" s="211"/>
      <c r="G30" s="211"/>
      <c r="H30" s="211"/>
    </row>
    <row r="31" spans="1:8">
      <c r="A31" s="211" t="s">
        <v>53</v>
      </c>
      <c r="B31" s="211"/>
      <c r="C31" s="33"/>
      <c r="D31" s="211" t="s">
        <v>54</v>
      </c>
      <c r="E31" s="211"/>
      <c r="F31" s="211"/>
      <c r="G31" s="211"/>
      <c r="H31" s="211"/>
    </row>
    <row r="32" spans="1:8">
      <c r="A32" s="211" t="s">
        <v>55</v>
      </c>
      <c r="B32" s="211"/>
      <c r="C32" s="33"/>
      <c r="D32" s="211" t="s">
        <v>55</v>
      </c>
      <c r="E32" s="211"/>
      <c r="F32" s="211"/>
      <c r="G32" s="211"/>
      <c r="H32" s="211"/>
    </row>
    <row r="33" spans="1:8">
      <c r="A33" s="211" t="s">
        <v>56</v>
      </c>
      <c r="B33" s="211"/>
      <c r="C33" s="33"/>
      <c r="D33" s="211" t="s">
        <v>56</v>
      </c>
      <c r="E33" s="211"/>
      <c r="F33" s="211"/>
      <c r="G33" s="211"/>
      <c r="H33" s="211"/>
    </row>
  </sheetData>
  <mergeCells count="19">
    <mergeCell ref="A1:H1"/>
    <mergeCell ref="A2:H2"/>
    <mergeCell ref="A3:B3"/>
    <mergeCell ref="C3:F3"/>
    <mergeCell ref="A4:B4"/>
    <mergeCell ref="C4:F4"/>
    <mergeCell ref="A33:B33"/>
    <mergeCell ref="D33:H33"/>
    <mergeCell ref="A5:B5"/>
    <mergeCell ref="C5:F5"/>
    <mergeCell ref="G5:H5"/>
    <mergeCell ref="A28:B28"/>
    <mergeCell ref="C28:F28"/>
    <mergeCell ref="A29:H29"/>
    <mergeCell ref="A30:H30"/>
    <mergeCell ref="A31:B31"/>
    <mergeCell ref="D31:H31"/>
    <mergeCell ref="A32:B32"/>
    <mergeCell ref="D32:H32"/>
  </mergeCells>
  <phoneticPr fontId="3" type="noConversion"/>
  <pageMargins left="0.75" right="0.75" top="1" bottom="1" header="0.5" footer="0.5"/>
  <pageSetup paperSize="9" scale="80" fitToHeight="0" orientation="portrait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5" workbookViewId="0">
      <selection activeCell="A24" sqref="A24:IV24"/>
    </sheetView>
  </sheetViews>
  <sheetFormatPr defaultColWidth="9" defaultRowHeight="14.25"/>
  <cols>
    <col min="1" max="1" width="4.25" style="32" customWidth="1"/>
    <col min="2" max="2" width="15" style="32" customWidth="1"/>
    <col min="3" max="3" width="18.75" style="32" customWidth="1"/>
    <col min="4" max="6" width="9" style="32"/>
    <col min="7" max="7" width="15" style="32" customWidth="1"/>
    <col min="8" max="8" width="20.625" style="32" customWidth="1"/>
    <col min="9" max="256" width="9" style="32"/>
    <col min="257" max="257" width="4.25" style="32" customWidth="1"/>
    <col min="258" max="258" width="15" style="32" customWidth="1"/>
    <col min="259" max="259" width="18.75" style="32" customWidth="1"/>
    <col min="260" max="262" width="9" style="32"/>
    <col min="263" max="263" width="15" style="32" customWidth="1"/>
    <col min="264" max="264" width="20.625" style="32" customWidth="1"/>
    <col min="265" max="512" width="9" style="32"/>
    <col min="513" max="513" width="4.25" style="32" customWidth="1"/>
    <col min="514" max="514" width="15" style="32" customWidth="1"/>
    <col min="515" max="515" width="18.75" style="32" customWidth="1"/>
    <col min="516" max="518" width="9" style="32"/>
    <col min="519" max="519" width="15" style="32" customWidth="1"/>
    <col min="520" max="520" width="20.625" style="32" customWidth="1"/>
    <col min="521" max="768" width="9" style="32"/>
    <col min="769" max="769" width="4.25" style="32" customWidth="1"/>
    <col min="770" max="770" width="15" style="32" customWidth="1"/>
    <col min="771" max="771" width="18.75" style="32" customWidth="1"/>
    <col min="772" max="774" width="9" style="32"/>
    <col min="775" max="775" width="15" style="32" customWidth="1"/>
    <col min="776" max="776" width="20.625" style="32" customWidth="1"/>
    <col min="777" max="1024" width="9" style="32"/>
    <col min="1025" max="1025" width="4.25" style="32" customWidth="1"/>
    <col min="1026" max="1026" width="15" style="32" customWidth="1"/>
    <col min="1027" max="1027" width="18.75" style="32" customWidth="1"/>
    <col min="1028" max="1030" width="9" style="32"/>
    <col min="1031" max="1031" width="15" style="32" customWidth="1"/>
    <col min="1032" max="1032" width="20.625" style="32" customWidth="1"/>
    <col min="1033" max="1280" width="9" style="32"/>
    <col min="1281" max="1281" width="4.25" style="32" customWidth="1"/>
    <col min="1282" max="1282" width="15" style="32" customWidth="1"/>
    <col min="1283" max="1283" width="18.75" style="32" customWidth="1"/>
    <col min="1284" max="1286" width="9" style="32"/>
    <col min="1287" max="1287" width="15" style="32" customWidth="1"/>
    <col min="1288" max="1288" width="20.625" style="32" customWidth="1"/>
    <col min="1289" max="1536" width="9" style="32"/>
    <col min="1537" max="1537" width="4.25" style="32" customWidth="1"/>
    <col min="1538" max="1538" width="15" style="32" customWidth="1"/>
    <col min="1539" max="1539" width="18.75" style="32" customWidth="1"/>
    <col min="1540" max="1542" width="9" style="32"/>
    <col min="1543" max="1543" width="15" style="32" customWidth="1"/>
    <col min="1544" max="1544" width="20.625" style="32" customWidth="1"/>
    <col min="1545" max="1792" width="9" style="32"/>
    <col min="1793" max="1793" width="4.25" style="32" customWidth="1"/>
    <col min="1794" max="1794" width="15" style="32" customWidth="1"/>
    <col min="1795" max="1795" width="18.75" style="32" customWidth="1"/>
    <col min="1796" max="1798" width="9" style="32"/>
    <col min="1799" max="1799" width="15" style="32" customWidth="1"/>
    <col min="1800" max="1800" width="20.625" style="32" customWidth="1"/>
    <col min="1801" max="2048" width="9" style="32"/>
    <col min="2049" max="2049" width="4.25" style="32" customWidth="1"/>
    <col min="2050" max="2050" width="15" style="32" customWidth="1"/>
    <col min="2051" max="2051" width="18.75" style="32" customWidth="1"/>
    <col min="2052" max="2054" width="9" style="32"/>
    <col min="2055" max="2055" width="15" style="32" customWidth="1"/>
    <col min="2056" max="2056" width="20.625" style="32" customWidth="1"/>
    <col min="2057" max="2304" width="9" style="32"/>
    <col min="2305" max="2305" width="4.25" style="32" customWidth="1"/>
    <col min="2306" max="2306" width="15" style="32" customWidth="1"/>
    <col min="2307" max="2307" width="18.75" style="32" customWidth="1"/>
    <col min="2308" max="2310" width="9" style="32"/>
    <col min="2311" max="2311" width="15" style="32" customWidth="1"/>
    <col min="2312" max="2312" width="20.625" style="32" customWidth="1"/>
    <col min="2313" max="2560" width="9" style="32"/>
    <col min="2561" max="2561" width="4.25" style="32" customWidth="1"/>
    <col min="2562" max="2562" width="15" style="32" customWidth="1"/>
    <col min="2563" max="2563" width="18.75" style="32" customWidth="1"/>
    <col min="2564" max="2566" width="9" style="32"/>
    <col min="2567" max="2567" width="15" style="32" customWidth="1"/>
    <col min="2568" max="2568" width="20.625" style="32" customWidth="1"/>
    <col min="2569" max="2816" width="9" style="32"/>
    <col min="2817" max="2817" width="4.25" style="32" customWidth="1"/>
    <col min="2818" max="2818" width="15" style="32" customWidth="1"/>
    <col min="2819" max="2819" width="18.75" style="32" customWidth="1"/>
    <col min="2820" max="2822" width="9" style="32"/>
    <col min="2823" max="2823" width="15" style="32" customWidth="1"/>
    <col min="2824" max="2824" width="20.625" style="32" customWidth="1"/>
    <col min="2825" max="3072" width="9" style="32"/>
    <col min="3073" max="3073" width="4.25" style="32" customWidth="1"/>
    <col min="3074" max="3074" width="15" style="32" customWidth="1"/>
    <col min="3075" max="3075" width="18.75" style="32" customWidth="1"/>
    <col min="3076" max="3078" width="9" style="32"/>
    <col min="3079" max="3079" width="15" style="32" customWidth="1"/>
    <col min="3080" max="3080" width="20.625" style="32" customWidth="1"/>
    <col min="3081" max="3328" width="9" style="32"/>
    <col min="3329" max="3329" width="4.25" style="32" customWidth="1"/>
    <col min="3330" max="3330" width="15" style="32" customWidth="1"/>
    <col min="3331" max="3331" width="18.75" style="32" customWidth="1"/>
    <col min="3332" max="3334" width="9" style="32"/>
    <col min="3335" max="3335" width="15" style="32" customWidth="1"/>
    <col min="3336" max="3336" width="20.625" style="32" customWidth="1"/>
    <col min="3337" max="3584" width="9" style="32"/>
    <col min="3585" max="3585" width="4.25" style="32" customWidth="1"/>
    <col min="3586" max="3586" width="15" style="32" customWidth="1"/>
    <col min="3587" max="3587" width="18.75" style="32" customWidth="1"/>
    <col min="3588" max="3590" width="9" style="32"/>
    <col min="3591" max="3591" width="15" style="32" customWidth="1"/>
    <col min="3592" max="3592" width="20.625" style="32" customWidth="1"/>
    <col min="3593" max="3840" width="9" style="32"/>
    <col min="3841" max="3841" width="4.25" style="32" customWidth="1"/>
    <col min="3842" max="3842" width="15" style="32" customWidth="1"/>
    <col min="3843" max="3843" width="18.75" style="32" customWidth="1"/>
    <col min="3844" max="3846" width="9" style="32"/>
    <col min="3847" max="3847" width="15" style="32" customWidth="1"/>
    <col min="3848" max="3848" width="20.625" style="32" customWidth="1"/>
    <col min="3849" max="4096" width="9" style="32"/>
    <col min="4097" max="4097" width="4.25" style="32" customWidth="1"/>
    <col min="4098" max="4098" width="15" style="32" customWidth="1"/>
    <col min="4099" max="4099" width="18.75" style="32" customWidth="1"/>
    <col min="4100" max="4102" width="9" style="32"/>
    <col min="4103" max="4103" width="15" style="32" customWidth="1"/>
    <col min="4104" max="4104" width="20.625" style="32" customWidth="1"/>
    <col min="4105" max="4352" width="9" style="32"/>
    <col min="4353" max="4353" width="4.25" style="32" customWidth="1"/>
    <col min="4354" max="4354" width="15" style="32" customWidth="1"/>
    <col min="4355" max="4355" width="18.75" style="32" customWidth="1"/>
    <col min="4356" max="4358" width="9" style="32"/>
    <col min="4359" max="4359" width="15" style="32" customWidth="1"/>
    <col min="4360" max="4360" width="20.625" style="32" customWidth="1"/>
    <col min="4361" max="4608" width="9" style="32"/>
    <col min="4609" max="4609" width="4.25" style="32" customWidth="1"/>
    <col min="4610" max="4610" width="15" style="32" customWidth="1"/>
    <col min="4611" max="4611" width="18.75" style="32" customWidth="1"/>
    <col min="4612" max="4614" width="9" style="32"/>
    <col min="4615" max="4615" width="15" style="32" customWidth="1"/>
    <col min="4616" max="4616" width="20.625" style="32" customWidth="1"/>
    <col min="4617" max="4864" width="9" style="32"/>
    <col min="4865" max="4865" width="4.25" style="32" customWidth="1"/>
    <col min="4866" max="4866" width="15" style="32" customWidth="1"/>
    <col min="4867" max="4867" width="18.75" style="32" customWidth="1"/>
    <col min="4868" max="4870" width="9" style="32"/>
    <col min="4871" max="4871" width="15" style="32" customWidth="1"/>
    <col min="4872" max="4872" width="20.625" style="32" customWidth="1"/>
    <col min="4873" max="5120" width="9" style="32"/>
    <col min="5121" max="5121" width="4.25" style="32" customWidth="1"/>
    <col min="5122" max="5122" width="15" style="32" customWidth="1"/>
    <col min="5123" max="5123" width="18.75" style="32" customWidth="1"/>
    <col min="5124" max="5126" width="9" style="32"/>
    <col min="5127" max="5127" width="15" style="32" customWidth="1"/>
    <col min="5128" max="5128" width="20.625" style="32" customWidth="1"/>
    <col min="5129" max="5376" width="9" style="32"/>
    <col min="5377" max="5377" width="4.25" style="32" customWidth="1"/>
    <col min="5378" max="5378" width="15" style="32" customWidth="1"/>
    <col min="5379" max="5379" width="18.75" style="32" customWidth="1"/>
    <col min="5380" max="5382" width="9" style="32"/>
    <col min="5383" max="5383" width="15" style="32" customWidth="1"/>
    <col min="5384" max="5384" width="20.625" style="32" customWidth="1"/>
    <col min="5385" max="5632" width="9" style="32"/>
    <col min="5633" max="5633" width="4.25" style="32" customWidth="1"/>
    <col min="5634" max="5634" width="15" style="32" customWidth="1"/>
    <col min="5635" max="5635" width="18.75" style="32" customWidth="1"/>
    <col min="5636" max="5638" width="9" style="32"/>
    <col min="5639" max="5639" width="15" style="32" customWidth="1"/>
    <col min="5640" max="5640" width="20.625" style="32" customWidth="1"/>
    <col min="5641" max="5888" width="9" style="32"/>
    <col min="5889" max="5889" width="4.25" style="32" customWidth="1"/>
    <col min="5890" max="5890" width="15" style="32" customWidth="1"/>
    <col min="5891" max="5891" width="18.75" style="32" customWidth="1"/>
    <col min="5892" max="5894" width="9" style="32"/>
    <col min="5895" max="5895" width="15" style="32" customWidth="1"/>
    <col min="5896" max="5896" width="20.625" style="32" customWidth="1"/>
    <col min="5897" max="6144" width="9" style="32"/>
    <col min="6145" max="6145" width="4.25" style="32" customWidth="1"/>
    <col min="6146" max="6146" width="15" style="32" customWidth="1"/>
    <col min="6147" max="6147" width="18.75" style="32" customWidth="1"/>
    <col min="6148" max="6150" width="9" style="32"/>
    <col min="6151" max="6151" width="15" style="32" customWidth="1"/>
    <col min="6152" max="6152" width="20.625" style="32" customWidth="1"/>
    <col min="6153" max="6400" width="9" style="32"/>
    <col min="6401" max="6401" width="4.25" style="32" customWidth="1"/>
    <col min="6402" max="6402" width="15" style="32" customWidth="1"/>
    <col min="6403" max="6403" width="18.75" style="32" customWidth="1"/>
    <col min="6404" max="6406" width="9" style="32"/>
    <col min="6407" max="6407" width="15" style="32" customWidth="1"/>
    <col min="6408" max="6408" width="20.625" style="32" customWidth="1"/>
    <col min="6409" max="6656" width="9" style="32"/>
    <col min="6657" max="6657" width="4.25" style="32" customWidth="1"/>
    <col min="6658" max="6658" width="15" style="32" customWidth="1"/>
    <col min="6659" max="6659" width="18.75" style="32" customWidth="1"/>
    <col min="6660" max="6662" width="9" style="32"/>
    <col min="6663" max="6663" width="15" style="32" customWidth="1"/>
    <col min="6664" max="6664" width="20.625" style="32" customWidth="1"/>
    <col min="6665" max="6912" width="9" style="32"/>
    <col min="6913" max="6913" width="4.25" style="32" customWidth="1"/>
    <col min="6914" max="6914" width="15" style="32" customWidth="1"/>
    <col min="6915" max="6915" width="18.75" style="32" customWidth="1"/>
    <col min="6916" max="6918" width="9" style="32"/>
    <col min="6919" max="6919" width="15" style="32" customWidth="1"/>
    <col min="6920" max="6920" width="20.625" style="32" customWidth="1"/>
    <col min="6921" max="7168" width="9" style="32"/>
    <col min="7169" max="7169" width="4.25" style="32" customWidth="1"/>
    <col min="7170" max="7170" width="15" style="32" customWidth="1"/>
    <col min="7171" max="7171" width="18.75" style="32" customWidth="1"/>
    <col min="7172" max="7174" width="9" style="32"/>
    <col min="7175" max="7175" width="15" style="32" customWidth="1"/>
    <col min="7176" max="7176" width="20.625" style="32" customWidth="1"/>
    <col min="7177" max="7424" width="9" style="32"/>
    <col min="7425" max="7425" width="4.25" style="32" customWidth="1"/>
    <col min="7426" max="7426" width="15" style="32" customWidth="1"/>
    <col min="7427" max="7427" width="18.75" style="32" customWidth="1"/>
    <col min="7428" max="7430" width="9" style="32"/>
    <col min="7431" max="7431" width="15" style="32" customWidth="1"/>
    <col min="7432" max="7432" width="20.625" style="32" customWidth="1"/>
    <col min="7433" max="7680" width="9" style="32"/>
    <col min="7681" max="7681" width="4.25" style="32" customWidth="1"/>
    <col min="7682" max="7682" width="15" style="32" customWidth="1"/>
    <col min="7683" max="7683" width="18.75" style="32" customWidth="1"/>
    <col min="7684" max="7686" width="9" style="32"/>
    <col min="7687" max="7687" width="15" style="32" customWidth="1"/>
    <col min="7688" max="7688" width="20.625" style="32" customWidth="1"/>
    <col min="7689" max="7936" width="9" style="32"/>
    <col min="7937" max="7937" width="4.25" style="32" customWidth="1"/>
    <col min="7938" max="7938" width="15" style="32" customWidth="1"/>
    <col min="7939" max="7939" width="18.75" style="32" customWidth="1"/>
    <col min="7940" max="7942" width="9" style="32"/>
    <col min="7943" max="7943" width="15" style="32" customWidth="1"/>
    <col min="7944" max="7944" width="20.625" style="32" customWidth="1"/>
    <col min="7945" max="8192" width="9" style="32"/>
    <col min="8193" max="8193" width="4.25" style="32" customWidth="1"/>
    <col min="8194" max="8194" width="15" style="32" customWidth="1"/>
    <col min="8195" max="8195" width="18.75" style="32" customWidth="1"/>
    <col min="8196" max="8198" width="9" style="32"/>
    <col min="8199" max="8199" width="15" style="32" customWidth="1"/>
    <col min="8200" max="8200" width="20.625" style="32" customWidth="1"/>
    <col min="8201" max="8448" width="9" style="32"/>
    <col min="8449" max="8449" width="4.25" style="32" customWidth="1"/>
    <col min="8450" max="8450" width="15" style="32" customWidth="1"/>
    <col min="8451" max="8451" width="18.75" style="32" customWidth="1"/>
    <col min="8452" max="8454" width="9" style="32"/>
    <col min="8455" max="8455" width="15" style="32" customWidth="1"/>
    <col min="8456" max="8456" width="20.625" style="32" customWidth="1"/>
    <col min="8457" max="8704" width="9" style="32"/>
    <col min="8705" max="8705" width="4.25" style="32" customWidth="1"/>
    <col min="8706" max="8706" width="15" style="32" customWidth="1"/>
    <col min="8707" max="8707" width="18.75" style="32" customWidth="1"/>
    <col min="8708" max="8710" width="9" style="32"/>
    <col min="8711" max="8711" width="15" style="32" customWidth="1"/>
    <col min="8712" max="8712" width="20.625" style="32" customWidth="1"/>
    <col min="8713" max="8960" width="9" style="32"/>
    <col min="8961" max="8961" width="4.25" style="32" customWidth="1"/>
    <col min="8962" max="8962" width="15" style="32" customWidth="1"/>
    <col min="8963" max="8963" width="18.75" style="32" customWidth="1"/>
    <col min="8964" max="8966" width="9" style="32"/>
    <col min="8967" max="8967" width="15" style="32" customWidth="1"/>
    <col min="8968" max="8968" width="20.625" style="32" customWidth="1"/>
    <col min="8969" max="9216" width="9" style="32"/>
    <col min="9217" max="9217" width="4.25" style="32" customWidth="1"/>
    <col min="9218" max="9218" width="15" style="32" customWidth="1"/>
    <col min="9219" max="9219" width="18.75" style="32" customWidth="1"/>
    <col min="9220" max="9222" width="9" style="32"/>
    <col min="9223" max="9223" width="15" style="32" customWidth="1"/>
    <col min="9224" max="9224" width="20.625" style="32" customWidth="1"/>
    <col min="9225" max="9472" width="9" style="32"/>
    <col min="9473" max="9473" width="4.25" style="32" customWidth="1"/>
    <col min="9474" max="9474" width="15" style="32" customWidth="1"/>
    <col min="9475" max="9475" width="18.75" style="32" customWidth="1"/>
    <col min="9476" max="9478" width="9" style="32"/>
    <col min="9479" max="9479" width="15" style="32" customWidth="1"/>
    <col min="9480" max="9480" width="20.625" style="32" customWidth="1"/>
    <col min="9481" max="9728" width="9" style="32"/>
    <col min="9729" max="9729" width="4.25" style="32" customWidth="1"/>
    <col min="9730" max="9730" width="15" style="32" customWidth="1"/>
    <col min="9731" max="9731" width="18.75" style="32" customWidth="1"/>
    <col min="9732" max="9734" width="9" style="32"/>
    <col min="9735" max="9735" width="15" style="32" customWidth="1"/>
    <col min="9736" max="9736" width="20.625" style="32" customWidth="1"/>
    <col min="9737" max="9984" width="9" style="32"/>
    <col min="9985" max="9985" width="4.25" style="32" customWidth="1"/>
    <col min="9986" max="9986" width="15" style="32" customWidth="1"/>
    <col min="9987" max="9987" width="18.75" style="32" customWidth="1"/>
    <col min="9988" max="9990" width="9" style="32"/>
    <col min="9991" max="9991" width="15" style="32" customWidth="1"/>
    <col min="9992" max="9992" width="20.625" style="32" customWidth="1"/>
    <col min="9993" max="10240" width="9" style="32"/>
    <col min="10241" max="10241" width="4.25" style="32" customWidth="1"/>
    <col min="10242" max="10242" width="15" style="32" customWidth="1"/>
    <col min="10243" max="10243" width="18.75" style="32" customWidth="1"/>
    <col min="10244" max="10246" width="9" style="32"/>
    <col min="10247" max="10247" width="15" style="32" customWidth="1"/>
    <col min="10248" max="10248" width="20.625" style="32" customWidth="1"/>
    <col min="10249" max="10496" width="9" style="32"/>
    <col min="10497" max="10497" width="4.25" style="32" customWidth="1"/>
    <col min="10498" max="10498" width="15" style="32" customWidth="1"/>
    <col min="10499" max="10499" width="18.75" style="32" customWidth="1"/>
    <col min="10500" max="10502" width="9" style="32"/>
    <col min="10503" max="10503" width="15" style="32" customWidth="1"/>
    <col min="10504" max="10504" width="20.625" style="32" customWidth="1"/>
    <col min="10505" max="10752" width="9" style="32"/>
    <col min="10753" max="10753" width="4.25" style="32" customWidth="1"/>
    <col min="10754" max="10754" width="15" style="32" customWidth="1"/>
    <col min="10755" max="10755" width="18.75" style="32" customWidth="1"/>
    <col min="10756" max="10758" width="9" style="32"/>
    <col min="10759" max="10759" width="15" style="32" customWidth="1"/>
    <col min="10760" max="10760" width="20.625" style="32" customWidth="1"/>
    <col min="10761" max="11008" width="9" style="32"/>
    <col min="11009" max="11009" width="4.25" style="32" customWidth="1"/>
    <col min="11010" max="11010" width="15" style="32" customWidth="1"/>
    <col min="11011" max="11011" width="18.75" style="32" customWidth="1"/>
    <col min="11012" max="11014" width="9" style="32"/>
    <col min="11015" max="11015" width="15" style="32" customWidth="1"/>
    <col min="11016" max="11016" width="20.625" style="32" customWidth="1"/>
    <col min="11017" max="11264" width="9" style="32"/>
    <col min="11265" max="11265" width="4.25" style="32" customWidth="1"/>
    <col min="11266" max="11266" width="15" style="32" customWidth="1"/>
    <col min="11267" max="11267" width="18.75" style="32" customWidth="1"/>
    <col min="11268" max="11270" width="9" style="32"/>
    <col min="11271" max="11271" width="15" style="32" customWidth="1"/>
    <col min="11272" max="11272" width="20.625" style="32" customWidth="1"/>
    <col min="11273" max="11520" width="9" style="32"/>
    <col min="11521" max="11521" width="4.25" style="32" customWidth="1"/>
    <col min="11522" max="11522" width="15" style="32" customWidth="1"/>
    <col min="11523" max="11523" width="18.75" style="32" customWidth="1"/>
    <col min="11524" max="11526" width="9" style="32"/>
    <col min="11527" max="11527" width="15" style="32" customWidth="1"/>
    <col min="11528" max="11528" width="20.625" style="32" customWidth="1"/>
    <col min="11529" max="11776" width="9" style="32"/>
    <col min="11777" max="11777" width="4.25" style="32" customWidth="1"/>
    <col min="11778" max="11778" width="15" style="32" customWidth="1"/>
    <col min="11779" max="11779" width="18.75" style="32" customWidth="1"/>
    <col min="11780" max="11782" width="9" style="32"/>
    <col min="11783" max="11783" width="15" style="32" customWidth="1"/>
    <col min="11784" max="11784" width="20.625" style="32" customWidth="1"/>
    <col min="11785" max="12032" width="9" style="32"/>
    <col min="12033" max="12033" width="4.25" style="32" customWidth="1"/>
    <col min="12034" max="12034" width="15" style="32" customWidth="1"/>
    <col min="12035" max="12035" width="18.75" style="32" customWidth="1"/>
    <col min="12036" max="12038" width="9" style="32"/>
    <col min="12039" max="12039" width="15" style="32" customWidth="1"/>
    <col min="12040" max="12040" width="20.625" style="32" customWidth="1"/>
    <col min="12041" max="12288" width="9" style="32"/>
    <col min="12289" max="12289" width="4.25" style="32" customWidth="1"/>
    <col min="12290" max="12290" width="15" style="32" customWidth="1"/>
    <col min="12291" max="12291" width="18.75" style="32" customWidth="1"/>
    <col min="12292" max="12294" width="9" style="32"/>
    <col min="12295" max="12295" width="15" style="32" customWidth="1"/>
    <col min="12296" max="12296" width="20.625" style="32" customWidth="1"/>
    <col min="12297" max="12544" width="9" style="32"/>
    <col min="12545" max="12545" width="4.25" style="32" customWidth="1"/>
    <col min="12546" max="12546" width="15" style="32" customWidth="1"/>
    <col min="12547" max="12547" width="18.75" style="32" customWidth="1"/>
    <col min="12548" max="12550" width="9" style="32"/>
    <col min="12551" max="12551" width="15" style="32" customWidth="1"/>
    <col min="12552" max="12552" width="20.625" style="32" customWidth="1"/>
    <col min="12553" max="12800" width="9" style="32"/>
    <col min="12801" max="12801" width="4.25" style="32" customWidth="1"/>
    <col min="12802" max="12802" width="15" style="32" customWidth="1"/>
    <col min="12803" max="12803" width="18.75" style="32" customWidth="1"/>
    <col min="12804" max="12806" width="9" style="32"/>
    <col min="12807" max="12807" width="15" style="32" customWidth="1"/>
    <col min="12808" max="12808" width="20.625" style="32" customWidth="1"/>
    <col min="12809" max="13056" width="9" style="32"/>
    <col min="13057" max="13057" width="4.25" style="32" customWidth="1"/>
    <col min="13058" max="13058" width="15" style="32" customWidth="1"/>
    <col min="13059" max="13059" width="18.75" style="32" customWidth="1"/>
    <col min="13060" max="13062" width="9" style="32"/>
    <col min="13063" max="13063" width="15" style="32" customWidth="1"/>
    <col min="13064" max="13064" width="20.625" style="32" customWidth="1"/>
    <col min="13065" max="13312" width="9" style="32"/>
    <col min="13313" max="13313" width="4.25" style="32" customWidth="1"/>
    <col min="13314" max="13314" width="15" style="32" customWidth="1"/>
    <col min="13315" max="13315" width="18.75" style="32" customWidth="1"/>
    <col min="13316" max="13318" width="9" style="32"/>
    <col min="13319" max="13319" width="15" style="32" customWidth="1"/>
    <col min="13320" max="13320" width="20.625" style="32" customWidth="1"/>
    <col min="13321" max="13568" width="9" style="32"/>
    <col min="13569" max="13569" width="4.25" style="32" customWidth="1"/>
    <col min="13570" max="13570" width="15" style="32" customWidth="1"/>
    <col min="13571" max="13571" width="18.75" style="32" customWidth="1"/>
    <col min="13572" max="13574" width="9" style="32"/>
    <col min="13575" max="13575" width="15" style="32" customWidth="1"/>
    <col min="13576" max="13576" width="20.625" style="32" customWidth="1"/>
    <col min="13577" max="13824" width="9" style="32"/>
    <col min="13825" max="13825" width="4.25" style="32" customWidth="1"/>
    <col min="13826" max="13826" width="15" style="32" customWidth="1"/>
    <col min="13827" max="13827" width="18.75" style="32" customWidth="1"/>
    <col min="13828" max="13830" width="9" style="32"/>
    <col min="13831" max="13831" width="15" style="32" customWidth="1"/>
    <col min="13832" max="13832" width="20.625" style="32" customWidth="1"/>
    <col min="13833" max="14080" width="9" style="32"/>
    <col min="14081" max="14081" width="4.25" style="32" customWidth="1"/>
    <col min="14082" max="14082" width="15" style="32" customWidth="1"/>
    <col min="14083" max="14083" width="18.75" style="32" customWidth="1"/>
    <col min="14084" max="14086" width="9" style="32"/>
    <col min="14087" max="14087" width="15" style="32" customWidth="1"/>
    <col min="14088" max="14088" width="20.625" style="32" customWidth="1"/>
    <col min="14089" max="14336" width="9" style="32"/>
    <col min="14337" max="14337" width="4.25" style="32" customWidth="1"/>
    <col min="14338" max="14338" width="15" style="32" customWidth="1"/>
    <col min="14339" max="14339" width="18.75" style="32" customWidth="1"/>
    <col min="14340" max="14342" width="9" style="32"/>
    <col min="14343" max="14343" width="15" style="32" customWidth="1"/>
    <col min="14344" max="14344" width="20.625" style="32" customWidth="1"/>
    <col min="14345" max="14592" width="9" style="32"/>
    <col min="14593" max="14593" width="4.25" style="32" customWidth="1"/>
    <col min="14594" max="14594" width="15" style="32" customWidth="1"/>
    <col min="14595" max="14595" width="18.75" style="32" customWidth="1"/>
    <col min="14596" max="14598" width="9" style="32"/>
    <col min="14599" max="14599" width="15" style="32" customWidth="1"/>
    <col min="14600" max="14600" width="20.625" style="32" customWidth="1"/>
    <col min="14601" max="14848" width="9" style="32"/>
    <col min="14849" max="14849" width="4.25" style="32" customWidth="1"/>
    <col min="14850" max="14850" width="15" style="32" customWidth="1"/>
    <col min="14851" max="14851" width="18.75" style="32" customWidth="1"/>
    <col min="14852" max="14854" width="9" style="32"/>
    <col min="14855" max="14855" width="15" style="32" customWidth="1"/>
    <col min="14856" max="14856" width="20.625" style="32" customWidth="1"/>
    <col min="14857" max="15104" width="9" style="32"/>
    <col min="15105" max="15105" width="4.25" style="32" customWidth="1"/>
    <col min="15106" max="15106" width="15" style="32" customWidth="1"/>
    <col min="15107" max="15107" width="18.75" style="32" customWidth="1"/>
    <col min="15108" max="15110" width="9" style="32"/>
    <col min="15111" max="15111" width="15" style="32" customWidth="1"/>
    <col min="15112" max="15112" width="20.625" style="32" customWidth="1"/>
    <col min="15113" max="15360" width="9" style="32"/>
    <col min="15361" max="15361" width="4.25" style="32" customWidth="1"/>
    <col min="15362" max="15362" width="15" style="32" customWidth="1"/>
    <col min="15363" max="15363" width="18.75" style="32" customWidth="1"/>
    <col min="15364" max="15366" width="9" style="32"/>
    <col min="15367" max="15367" width="15" style="32" customWidth="1"/>
    <col min="15368" max="15368" width="20.625" style="32" customWidth="1"/>
    <col min="15369" max="15616" width="9" style="32"/>
    <col min="15617" max="15617" width="4.25" style="32" customWidth="1"/>
    <col min="15618" max="15618" width="15" style="32" customWidth="1"/>
    <col min="15619" max="15619" width="18.75" style="32" customWidth="1"/>
    <col min="15620" max="15622" width="9" style="32"/>
    <col min="15623" max="15623" width="15" style="32" customWidth="1"/>
    <col min="15624" max="15624" width="20.625" style="32" customWidth="1"/>
    <col min="15625" max="15872" width="9" style="32"/>
    <col min="15873" max="15873" width="4.25" style="32" customWidth="1"/>
    <col min="15874" max="15874" width="15" style="32" customWidth="1"/>
    <col min="15875" max="15875" width="18.75" style="32" customWidth="1"/>
    <col min="15876" max="15878" width="9" style="32"/>
    <col min="15879" max="15879" width="15" style="32" customWidth="1"/>
    <col min="15880" max="15880" width="20.625" style="32" customWidth="1"/>
    <col min="15881" max="16128" width="9" style="32"/>
    <col min="16129" max="16129" width="4.25" style="32" customWidth="1"/>
    <col min="16130" max="16130" width="15" style="32" customWidth="1"/>
    <col min="16131" max="16131" width="18.75" style="32" customWidth="1"/>
    <col min="16132" max="16134" width="9" style="32"/>
    <col min="16135" max="16135" width="15" style="32" customWidth="1"/>
    <col min="16136" max="16136" width="20.625" style="32" customWidth="1"/>
    <col min="16137" max="16384" width="9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>
      <c r="A3" s="211" t="s">
        <v>127</v>
      </c>
      <c r="B3" s="211"/>
      <c r="C3" s="211" t="s">
        <v>198</v>
      </c>
      <c r="D3" s="211"/>
      <c r="E3" s="211"/>
      <c r="F3" s="211"/>
      <c r="G3" s="33"/>
      <c r="H3" s="33"/>
    </row>
    <row r="4" spans="1:8">
      <c r="A4" s="211" t="s">
        <v>129</v>
      </c>
      <c r="B4" s="211"/>
      <c r="C4" s="211" t="s">
        <v>199</v>
      </c>
      <c r="D4" s="211"/>
      <c r="E4" s="211"/>
      <c r="F4" s="211"/>
      <c r="G4" s="33"/>
      <c r="H4" s="33"/>
    </row>
    <row r="5" spans="1:8" ht="27" customHeight="1">
      <c r="A5" s="271" t="s">
        <v>200</v>
      </c>
      <c r="B5" s="271"/>
      <c r="C5" s="215" t="s">
        <v>180</v>
      </c>
      <c r="D5" s="215"/>
      <c r="E5" s="215"/>
      <c r="F5" s="215"/>
      <c r="G5" s="215" t="s">
        <v>181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36" t="s">
        <v>142</v>
      </c>
      <c r="C7" s="36"/>
      <c r="D7" s="36" t="s">
        <v>63</v>
      </c>
      <c r="E7" s="36">
        <v>11.3</v>
      </c>
      <c r="F7" s="44">
        <v>10.5</v>
      </c>
      <c r="G7" s="45">
        <f t="shared" ref="G7:G23" si="0">E7*F7</f>
        <v>118.65</v>
      </c>
      <c r="H7" s="51"/>
    </row>
    <row r="8" spans="1:8" ht="21" customHeight="1">
      <c r="A8" s="35">
        <v>2</v>
      </c>
      <c r="B8" s="36" t="s">
        <v>64</v>
      </c>
      <c r="C8" s="36"/>
      <c r="D8" s="36" t="s">
        <v>63</v>
      </c>
      <c r="E8" s="36">
        <v>26.7</v>
      </c>
      <c r="F8" s="44">
        <v>9.8000000000000007</v>
      </c>
      <c r="G8" s="45">
        <f t="shared" si="0"/>
        <v>261.66000000000003</v>
      </c>
      <c r="H8" s="51"/>
    </row>
    <row r="9" spans="1:8" ht="21" customHeight="1">
      <c r="A9" s="35">
        <v>3</v>
      </c>
      <c r="B9" s="36" t="s">
        <v>103</v>
      </c>
      <c r="C9" s="36" t="s">
        <v>182</v>
      </c>
      <c r="D9" s="36" t="s">
        <v>149</v>
      </c>
      <c r="E9" s="46">
        <v>8</v>
      </c>
      <c r="F9" s="47">
        <v>92</v>
      </c>
      <c r="G9" s="45">
        <f t="shared" si="0"/>
        <v>736</v>
      </c>
      <c r="H9" s="36"/>
    </row>
    <row r="10" spans="1:8" ht="21" customHeight="1">
      <c r="A10" s="35">
        <v>4</v>
      </c>
      <c r="B10" s="36" t="s">
        <v>17</v>
      </c>
      <c r="C10" s="36" t="s">
        <v>201</v>
      </c>
      <c r="D10" s="36" t="s">
        <v>149</v>
      </c>
      <c r="E10" s="46">
        <v>80</v>
      </c>
      <c r="F10" s="47">
        <v>16</v>
      </c>
      <c r="G10" s="45">
        <f t="shared" si="0"/>
        <v>1280</v>
      </c>
      <c r="H10" s="36" t="s">
        <v>184</v>
      </c>
    </row>
    <row r="11" spans="1:8" ht="21" customHeight="1">
      <c r="A11" s="35">
        <v>5</v>
      </c>
      <c r="B11" s="51" t="s">
        <v>202</v>
      </c>
      <c r="C11" s="51" t="s">
        <v>203</v>
      </c>
      <c r="D11" s="48" t="s">
        <v>135</v>
      </c>
      <c r="E11" s="48">
        <v>20</v>
      </c>
      <c r="F11" s="47">
        <v>23</v>
      </c>
      <c r="G11" s="45">
        <f t="shared" si="0"/>
        <v>460</v>
      </c>
      <c r="H11" s="36" t="s">
        <v>204</v>
      </c>
    </row>
    <row r="12" spans="1:8" ht="21" customHeight="1">
      <c r="A12" s="35">
        <v>6</v>
      </c>
      <c r="B12" s="36" t="s">
        <v>185</v>
      </c>
      <c r="C12" s="36" t="s">
        <v>186</v>
      </c>
      <c r="D12" s="48" t="s">
        <v>135</v>
      </c>
      <c r="E12" s="46">
        <v>5</v>
      </c>
      <c r="F12" s="47">
        <v>126</v>
      </c>
      <c r="G12" s="45">
        <f t="shared" si="0"/>
        <v>630</v>
      </c>
      <c r="H12" s="36" t="s">
        <v>187</v>
      </c>
    </row>
    <row r="13" spans="1:8" ht="21" customHeight="1">
      <c r="A13" s="35">
        <v>7</v>
      </c>
      <c r="B13" s="36" t="s">
        <v>185</v>
      </c>
      <c r="C13" s="36" t="s">
        <v>188</v>
      </c>
      <c r="D13" s="48" t="s">
        <v>135</v>
      </c>
      <c r="E13" s="46">
        <v>5</v>
      </c>
      <c r="F13" s="47">
        <v>188</v>
      </c>
      <c r="G13" s="45">
        <f t="shared" si="0"/>
        <v>940</v>
      </c>
      <c r="H13" s="36" t="s">
        <v>187</v>
      </c>
    </row>
    <row r="14" spans="1:8" ht="21" customHeight="1">
      <c r="A14" s="35">
        <v>8</v>
      </c>
      <c r="B14" s="52" t="s">
        <v>205</v>
      </c>
      <c r="C14" s="36" t="s">
        <v>206</v>
      </c>
      <c r="D14" s="48" t="s">
        <v>135</v>
      </c>
      <c r="E14" s="36">
        <v>15</v>
      </c>
      <c r="F14" s="47">
        <v>130</v>
      </c>
      <c r="G14" s="45">
        <f t="shared" si="0"/>
        <v>1950</v>
      </c>
      <c r="H14" s="36" t="s">
        <v>187</v>
      </c>
    </row>
    <row r="15" spans="1:8" ht="21" customHeight="1">
      <c r="A15" s="35">
        <v>9</v>
      </c>
      <c r="B15" s="52" t="s">
        <v>205</v>
      </c>
      <c r="C15" s="36" t="s">
        <v>207</v>
      </c>
      <c r="D15" s="48" t="s">
        <v>135</v>
      </c>
      <c r="E15" s="36">
        <v>15</v>
      </c>
      <c r="F15" s="47">
        <v>182</v>
      </c>
      <c r="G15" s="45">
        <f t="shared" si="0"/>
        <v>2730</v>
      </c>
      <c r="H15" s="36" t="s">
        <v>187</v>
      </c>
    </row>
    <row r="16" spans="1:8" ht="21" customHeight="1">
      <c r="A16" s="35">
        <v>10</v>
      </c>
      <c r="B16" s="36" t="s">
        <v>208</v>
      </c>
      <c r="C16" s="36" t="s">
        <v>209</v>
      </c>
      <c r="D16" s="48" t="s">
        <v>135</v>
      </c>
      <c r="E16" s="46">
        <v>5</v>
      </c>
      <c r="F16" s="47">
        <v>15</v>
      </c>
      <c r="G16" s="45">
        <f t="shared" si="0"/>
        <v>75</v>
      </c>
      <c r="H16" s="36" t="s">
        <v>210</v>
      </c>
    </row>
    <row r="17" spans="1:8" ht="21" customHeight="1">
      <c r="A17" s="35">
        <v>11</v>
      </c>
      <c r="B17" s="36" t="s">
        <v>208</v>
      </c>
      <c r="C17" s="36" t="s">
        <v>211</v>
      </c>
      <c r="D17" s="48" t="s">
        <v>135</v>
      </c>
      <c r="E17" s="46">
        <v>5</v>
      </c>
      <c r="F17" s="47">
        <v>21</v>
      </c>
      <c r="G17" s="45">
        <f t="shared" si="0"/>
        <v>105</v>
      </c>
      <c r="H17" s="36" t="s">
        <v>210</v>
      </c>
    </row>
    <row r="18" spans="1:8" ht="21" customHeight="1">
      <c r="A18" s="35">
        <v>12</v>
      </c>
      <c r="B18" s="36" t="s">
        <v>212</v>
      </c>
      <c r="C18" s="36" t="s">
        <v>213</v>
      </c>
      <c r="D18" s="48" t="s">
        <v>135</v>
      </c>
      <c r="E18" s="46">
        <v>5</v>
      </c>
      <c r="F18" s="47">
        <v>40</v>
      </c>
      <c r="G18" s="45">
        <f t="shared" si="0"/>
        <v>200</v>
      </c>
      <c r="H18" s="36" t="s">
        <v>210</v>
      </c>
    </row>
    <row r="19" spans="1:8" ht="21" customHeight="1">
      <c r="A19" s="35">
        <v>13</v>
      </c>
      <c r="B19" s="36" t="s">
        <v>212</v>
      </c>
      <c r="C19" s="36" t="s">
        <v>214</v>
      </c>
      <c r="D19" s="48" t="s">
        <v>135</v>
      </c>
      <c r="E19" s="46">
        <v>5</v>
      </c>
      <c r="F19" s="47">
        <v>50</v>
      </c>
      <c r="G19" s="45">
        <f t="shared" si="0"/>
        <v>250</v>
      </c>
      <c r="H19" s="36" t="s">
        <v>210</v>
      </c>
    </row>
    <row r="20" spans="1:8" ht="21" customHeight="1">
      <c r="A20" s="35">
        <v>14</v>
      </c>
      <c r="B20" s="36" t="s">
        <v>193</v>
      </c>
      <c r="C20" s="36"/>
      <c r="D20" s="36" t="s">
        <v>63</v>
      </c>
      <c r="E20" s="36">
        <v>20</v>
      </c>
      <c r="F20" s="47">
        <v>6.8</v>
      </c>
      <c r="G20" s="45">
        <f t="shared" si="0"/>
        <v>136</v>
      </c>
      <c r="H20" s="36"/>
    </row>
    <row r="21" spans="1:8" ht="21" customHeight="1">
      <c r="A21" s="35">
        <v>15</v>
      </c>
      <c r="B21" s="36" t="s">
        <v>215</v>
      </c>
      <c r="C21" s="36"/>
      <c r="D21" s="36" t="s">
        <v>195</v>
      </c>
      <c r="E21" s="44">
        <v>30</v>
      </c>
      <c r="F21" s="44">
        <v>2.5</v>
      </c>
      <c r="G21" s="45">
        <f t="shared" si="0"/>
        <v>75</v>
      </c>
      <c r="H21" s="36"/>
    </row>
    <row r="22" spans="1:8" ht="21" customHeight="1">
      <c r="A22" s="35">
        <v>16</v>
      </c>
      <c r="B22" s="36" t="s">
        <v>196</v>
      </c>
      <c r="C22" s="36" t="s">
        <v>197</v>
      </c>
      <c r="D22" s="36" t="s">
        <v>191</v>
      </c>
      <c r="E22" s="36">
        <v>6</v>
      </c>
      <c r="F22" s="44">
        <v>45</v>
      </c>
      <c r="G22" s="45">
        <f t="shared" si="0"/>
        <v>270</v>
      </c>
      <c r="H22" s="36"/>
    </row>
    <row r="23" spans="1:8" ht="21" customHeight="1">
      <c r="A23" s="35">
        <v>17</v>
      </c>
      <c r="B23" s="51" t="s">
        <v>216</v>
      </c>
      <c r="C23" s="51" t="s">
        <v>217</v>
      </c>
      <c r="D23" s="51" t="s">
        <v>76</v>
      </c>
      <c r="E23" s="51">
        <v>10</v>
      </c>
      <c r="F23" s="53">
        <v>18</v>
      </c>
      <c r="G23" s="45">
        <f t="shared" si="0"/>
        <v>180</v>
      </c>
      <c r="H23" s="51"/>
    </row>
    <row r="24" spans="1:8" ht="21" customHeight="1">
      <c r="A24" s="217" t="s">
        <v>50</v>
      </c>
      <c r="B24" s="217"/>
      <c r="C24" s="218"/>
      <c r="D24" s="218"/>
      <c r="E24" s="218"/>
      <c r="F24" s="218"/>
      <c r="G24" s="38">
        <f>SUM(G7:G23)</f>
        <v>10397.31</v>
      </c>
      <c r="H24" s="39"/>
    </row>
    <row r="25" spans="1:8">
      <c r="A25" s="215" t="s">
        <v>51</v>
      </c>
      <c r="B25" s="215"/>
      <c r="C25" s="215"/>
      <c r="D25" s="215"/>
      <c r="E25" s="215"/>
      <c r="F25" s="215"/>
      <c r="G25" s="215"/>
      <c r="H25" s="215"/>
    </row>
    <row r="26" spans="1:8">
      <c r="A26" s="211" t="s">
        <v>52</v>
      </c>
      <c r="B26" s="211"/>
      <c r="C26" s="211"/>
      <c r="D26" s="211"/>
      <c r="E26" s="211"/>
      <c r="F26" s="211"/>
      <c r="G26" s="211"/>
      <c r="H26" s="211"/>
    </row>
    <row r="27" spans="1:8">
      <c r="A27" s="211" t="s">
        <v>53</v>
      </c>
      <c r="B27" s="211"/>
      <c r="C27" s="33"/>
      <c r="D27" s="211" t="s">
        <v>54</v>
      </c>
      <c r="E27" s="211"/>
      <c r="F27" s="211"/>
      <c r="G27" s="211"/>
      <c r="H27" s="211"/>
    </row>
    <row r="28" spans="1:8">
      <c r="A28" s="211" t="s">
        <v>55</v>
      </c>
      <c r="B28" s="211"/>
      <c r="C28" s="33"/>
      <c r="D28" s="211" t="s">
        <v>55</v>
      </c>
      <c r="E28" s="211"/>
      <c r="F28" s="211"/>
      <c r="G28" s="211"/>
      <c r="H28" s="211"/>
    </row>
    <row r="29" spans="1:8">
      <c r="A29" s="211" t="s">
        <v>56</v>
      </c>
      <c r="B29" s="211"/>
      <c r="C29" s="33"/>
      <c r="D29" s="211" t="s">
        <v>56</v>
      </c>
      <c r="E29" s="211"/>
      <c r="F29" s="211"/>
      <c r="G29" s="211"/>
      <c r="H29" s="211"/>
    </row>
  </sheetData>
  <mergeCells count="19">
    <mergeCell ref="A1:H1"/>
    <mergeCell ref="A2:H2"/>
    <mergeCell ref="A3:B3"/>
    <mergeCell ref="C3:F3"/>
    <mergeCell ref="A4:B4"/>
    <mergeCell ref="C4:F4"/>
    <mergeCell ref="A29:B29"/>
    <mergeCell ref="D29:H29"/>
    <mergeCell ref="A5:B5"/>
    <mergeCell ref="C5:F5"/>
    <mergeCell ref="G5:H5"/>
    <mergeCell ref="A24:B24"/>
    <mergeCell ref="C24:F24"/>
    <mergeCell ref="A25:H25"/>
    <mergeCell ref="A26:H26"/>
    <mergeCell ref="A27:B27"/>
    <mergeCell ref="D27:H27"/>
    <mergeCell ref="A28:B28"/>
    <mergeCell ref="D28:H28"/>
  </mergeCells>
  <phoneticPr fontId="3" type="noConversion"/>
  <pageMargins left="0.75" right="0.75" top="1" bottom="1" header="0.5" footer="0.5"/>
  <pageSetup paperSize="9" scale="80" fitToHeight="0" orientation="portrait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opLeftCell="A2" workbookViewId="0">
      <selection activeCell="C18" sqref="C18:F18"/>
    </sheetView>
  </sheetViews>
  <sheetFormatPr defaultColWidth="9" defaultRowHeight="14.25"/>
  <cols>
    <col min="1" max="1" width="4.25" style="32" customWidth="1"/>
    <col min="2" max="2" width="15" style="32" customWidth="1"/>
    <col min="3" max="3" width="18.75" style="32" customWidth="1"/>
    <col min="4" max="6" width="9" style="32"/>
    <col min="7" max="7" width="15" style="32" customWidth="1"/>
    <col min="8" max="8" width="20.625" style="32" customWidth="1"/>
    <col min="9" max="256" width="9" style="32"/>
    <col min="257" max="257" width="4.25" style="32" customWidth="1"/>
    <col min="258" max="258" width="15" style="32" customWidth="1"/>
    <col min="259" max="259" width="18.75" style="32" customWidth="1"/>
    <col min="260" max="262" width="9" style="32"/>
    <col min="263" max="263" width="15" style="32" customWidth="1"/>
    <col min="264" max="264" width="20.625" style="32" customWidth="1"/>
    <col min="265" max="512" width="9" style="32"/>
    <col min="513" max="513" width="4.25" style="32" customWidth="1"/>
    <col min="514" max="514" width="15" style="32" customWidth="1"/>
    <col min="515" max="515" width="18.75" style="32" customWidth="1"/>
    <col min="516" max="518" width="9" style="32"/>
    <col min="519" max="519" width="15" style="32" customWidth="1"/>
    <col min="520" max="520" width="20.625" style="32" customWidth="1"/>
    <col min="521" max="768" width="9" style="32"/>
    <col min="769" max="769" width="4.25" style="32" customWidth="1"/>
    <col min="770" max="770" width="15" style="32" customWidth="1"/>
    <col min="771" max="771" width="18.75" style="32" customWidth="1"/>
    <col min="772" max="774" width="9" style="32"/>
    <col min="775" max="775" width="15" style="32" customWidth="1"/>
    <col min="776" max="776" width="20.625" style="32" customWidth="1"/>
    <col min="777" max="1024" width="9" style="32"/>
    <col min="1025" max="1025" width="4.25" style="32" customWidth="1"/>
    <col min="1026" max="1026" width="15" style="32" customWidth="1"/>
    <col min="1027" max="1027" width="18.75" style="32" customWidth="1"/>
    <col min="1028" max="1030" width="9" style="32"/>
    <col min="1031" max="1031" width="15" style="32" customWidth="1"/>
    <col min="1032" max="1032" width="20.625" style="32" customWidth="1"/>
    <col min="1033" max="1280" width="9" style="32"/>
    <col min="1281" max="1281" width="4.25" style="32" customWidth="1"/>
    <col min="1282" max="1282" width="15" style="32" customWidth="1"/>
    <col min="1283" max="1283" width="18.75" style="32" customWidth="1"/>
    <col min="1284" max="1286" width="9" style="32"/>
    <col min="1287" max="1287" width="15" style="32" customWidth="1"/>
    <col min="1288" max="1288" width="20.625" style="32" customWidth="1"/>
    <col min="1289" max="1536" width="9" style="32"/>
    <col min="1537" max="1537" width="4.25" style="32" customWidth="1"/>
    <col min="1538" max="1538" width="15" style="32" customWidth="1"/>
    <col min="1539" max="1539" width="18.75" style="32" customWidth="1"/>
    <col min="1540" max="1542" width="9" style="32"/>
    <col min="1543" max="1543" width="15" style="32" customWidth="1"/>
    <col min="1544" max="1544" width="20.625" style="32" customWidth="1"/>
    <col min="1545" max="1792" width="9" style="32"/>
    <col min="1793" max="1793" width="4.25" style="32" customWidth="1"/>
    <col min="1794" max="1794" width="15" style="32" customWidth="1"/>
    <col min="1795" max="1795" width="18.75" style="32" customWidth="1"/>
    <col min="1796" max="1798" width="9" style="32"/>
    <col min="1799" max="1799" width="15" style="32" customWidth="1"/>
    <col min="1800" max="1800" width="20.625" style="32" customWidth="1"/>
    <col min="1801" max="2048" width="9" style="32"/>
    <col min="2049" max="2049" width="4.25" style="32" customWidth="1"/>
    <col min="2050" max="2050" width="15" style="32" customWidth="1"/>
    <col min="2051" max="2051" width="18.75" style="32" customWidth="1"/>
    <col min="2052" max="2054" width="9" style="32"/>
    <col min="2055" max="2055" width="15" style="32" customWidth="1"/>
    <col min="2056" max="2056" width="20.625" style="32" customWidth="1"/>
    <col min="2057" max="2304" width="9" style="32"/>
    <col min="2305" max="2305" width="4.25" style="32" customWidth="1"/>
    <col min="2306" max="2306" width="15" style="32" customWidth="1"/>
    <col min="2307" max="2307" width="18.75" style="32" customWidth="1"/>
    <col min="2308" max="2310" width="9" style="32"/>
    <col min="2311" max="2311" width="15" style="32" customWidth="1"/>
    <col min="2312" max="2312" width="20.625" style="32" customWidth="1"/>
    <col min="2313" max="2560" width="9" style="32"/>
    <col min="2561" max="2561" width="4.25" style="32" customWidth="1"/>
    <col min="2562" max="2562" width="15" style="32" customWidth="1"/>
    <col min="2563" max="2563" width="18.75" style="32" customWidth="1"/>
    <col min="2564" max="2566" width="9" style="32"/>
    <col min="2567" max="2567" width="15" style="32" customWidth="1"/>
    <col min="2568" max="2568" width="20.625" style="32" customWidth="1"/>
    <col min="2569" max="2816" width="9" style="32"/>
    <col min="2817" max="2817" width="4.25" style="32" customWidth="1"/>
    <col min="2818" max="2818" width="15" style="32" customWidth="1"/>
    <col min="2819" max="2819" width="18.75" style="32" customWidth="1"/>
    <col min="2820" max="2822" width="9" style="32"/>
    <col min="2823" max="2823" width="15" style="32" customWidth="1"/>
    <col min="2824" max="2824" width="20.625" style="32" customWidth="1"/>
    <col min="2825" max="3072" width="9" style="32"/>
    <col min="3073" max="3073" width="4.25" style="32" customWidth="1"/>
    <col min="3074" max="3074" width="15" style="32" customWidth="1"/>
    <col min="3075" max="3075" width="18.75" style="32" customWidth="1"/>
    <col min="3076" max="3078" width="9" style="32"/>
    <col min="3079" max="3079" width="15" style="32" customWidth="1"/>
    <col min="3080" max="3080" width="20.625" style="32" customWidth="1"/>
    <col min="3081" max="3328" width="9" style="32"/>
    <col min="3329" max="3329" width="4.25" style="32" customWidth="1"/>
    <col min="3330" max="3330" width="15" style="32" customWidth="1"/>
    <col min="3331" max="3331" width="18.75" style="32" customWidth="1"/>
    <col min="3332" max="3334" width="9" style="32"/>
    <col min="3335" max="3335" width="15" style="32" customWidth="1"/>
    <col min="3336" max="3336" width="20.625" style="32" customWidth="1"/>
    <col min="3337" max="3584" width="9" style="32"/>
    <col min="3585" max="3585" width="4.25" style="32" customWidth="1"/>
    <col min="3586" max="3586" width="15" style="32" customWidth="1"/>
    <col min="3587" max="3587" width="18.75" style="32" customWidth="1"/>
    <col min="3588" max="3590" width="9" style="32"/>
    <col min="3591" max="3591" width="15" style="32" customWidth="1"/>
    <col min="3592" max="3592" width="20.625" style="32" customWidth="1"/>
    <col min="3593" max="3840" width="9" style="32"/>
    <col min="3841" max="3841" width="4.25" style="32" customWidth="1"/>
    <col min="3842" max="3842" width="15" style="32" customWidth="1"/>
    <col min="3843" max="3843" width="18.75" style="32" customWidth="1"/>
    <col min="3844" max="3846" width="9" style="32"/>
    <col min="3847" max="3847" width="15" style="32" customWidth="1"/>
    <col min="3848" max="3848" width="20.625" style="32" customWidth="1"/>
    <col min="3849" max="4096" width="9" style="32"/>
    <col min="4097" max="4097" width="4.25" style="32" customWidth="1"/>
    <col min="4098" max="4098" width="15" style="32" customWidth="1"/>
    <col min="4099" max="4099" width="18.75" style="32" customWidth="1"/>
    <col min="4100" max="4102" width="9" style="32"/>
    <col min="4103" max="4103" width="15" style="32" customWidth="1"/>
    <col min="4104" max="4104" width="20.625" style="32" customWidth="1"/>
    <col min="4105" max="4352" width="9" style="32"/>
    <col min="4353" max="4353" width="4.25" style="32" customWidth="1"/>
    <col min="4354" max="4354" width="15" style="32" customWidth="1"/>
    <col min="4355" max="4355" width="18.75" style="32" customWidth="1"/>
    <col min="4356" max="4358" width="9" style="32"/>
    <col min="4359" max="4359" width="15" style="32" customWidth="1"/>
    <col min="4360" max="4360" width="20.625" style="32" customWidth="1"/>
    <col min="4361" max="4608" width="9" style="32"/>
    <col min="4609" max="4609" width="4.25" style="32" customWidth="1"/>
    <col min="4610" max="4610" width="15" style="32" customWidth="1"/>
    <col min="4611" max="4611" width="18.75" style="32" customWidth="1"/>
    <col min="4612" max="4614" width="9" style="32"/>
    <col min="4615" max="4615" width="15" style="32" customWidth="1"/>
    <col min="4616" max="4616" width="20.625" style="32" customWidth="1"/>
    <col min="4617" max="4864" width="9" style="32"/>
    <col min="4865" max="4865" width="4.25" style="32" customWidth="1"/>
    <col min="4866" max="4866" width="15" style="32" customWidth="1"/>
    <col min="4867" max="4867" width="18.75" style="32" customWidth="1"/>
    <col min="4868" max="4870" width="9" style="32"/>
    <col min="4871" max="4871" width="15" style="32" customWidth="1"/>
    <col min="4872" max="4872" width="20.625" style="32" customWidth="1"/>
    <col min="4873" max="5120" width="9" style="32"/>
    <col min="5121" max="5121" width="4.25" style="32" customWidth="1"/>
    <col min="5122" max="5122" width="15" style="32" customWidth="1"/>
    <col min="5123" max="5123" width="18.75" style="32" customWidth="1"/>
    <col min="5124" max="5126" width="9" style="32"/>
    <col min="5127" max="5127" width="15" style="32" customWidth="1"/>
    <col min="5128" max="5128" width="20.625" style="32" customWidth="1"/>
    <col min="5129" max="5376" width="9" style="32"/>
    <col min="5377" max="5377" width="4.25" style="32" customWidth="1"/>
    <col min="5378" max="5378" width="15" style="32" customWidth="1"/>
    <col min="5379" max="5379" width="18.75" style="32" customWidth="1"/>
    <col min="5380" max="5382" width="9" style="32"/>
    <col min="5383" max="5383" width="15" style="32" customWidth="1"/>
    <col min="5384" max="5384" width="20.625" style="32" customWidth="1"/>
    <col min="5385" max="5632" width="9" style="32"/>
    <col min="5633" max="5633" width="4.25" style="32" customWidth="1"/>
    <col min="5634" max="5634" width="15" style="32" customWidth="1"/>
    <col min="5635" max="5635" width="18.75" style="32" customWidth="1"/>
    <col min="5636" max="5638" width="9" style="32"/>
    <col min="5639" max="5639" width="15" style="32" customWidth="1"/>
    <col min="5640" max="5640" width="20.625" style="32" customWidth="1"/>
    <col min="5641" max="5888" width="9" style="32"/>
    <col min="5889" max="5889" width="4.25" style="32" customWidth="1"/>
    <col min="5890" max="5890" width="15" style="32" customWidth="1"/>
    <col min="5891" max="5891" width="18.75" style="32" customWidth="1"/>
    <col min="5892" max="5894" width="9" style="32"/>
    <col min="5895" max="5895" width="15" style="32" customWidth="1"/>
    <col min="5896" max="5896" width="20.625" style="32" customWidth="1"/>
    <col min="5897" max="6144" width="9" style="32"/>
    <col min="6145" max="6145" width="4.25" style="32" customWidth="1"/>
    <col min="6146" max="6146" width="15" style="32" customWidth="1"/>
    <col min="6147" max="6147" width="18.75" style="32" customWidth="1"/>
    <col min="6148" max="6150" width="9" style="32"/>
    <col min="6151" max="6151" width="15" style="32" customWidth="1"/>
    <col min="6152" max="6152" width="20.625" style="32" customWidth="1"/>
    <col min="6153" max="6400" width="9" style="32"/>
    <col min="6401" max="6401" width="4.25" style="32" customWidth="1"/>
    <col min="6402" max="6402" width="15" style="32" customWidth="1"/>
    <col min="6403" max="6403" width="18.75" style="32" customWidth="1"/>
    <col min="6404" max="6406" width="9" style="32"/>
    <col min="6407" max="6407" width="15" style="32" customWidth="1"/>
    <col min="6408" max="6408" width="20.625" style="32" customWidth="1"/>
    <col min="6409" max="6656" width="9" style="32"/>
    <col min="6657" max="6657" width="4.25" style="32" customWidth="1"/>
    <col min="6658" max="6658" width="15" style="32" customWidth="1"/>
    <col min="6659" max="6659" width="18.75" style="32" customWidth="1"/>
    <col min="6660" max="6662" width="9" style="32"/>
    <col min="6663" max="6663" width="15" style="32" customWidth="1"/>
    <col min="6664" max="6664" width="20.625" style="32" customWidth="1"/>
    <col min="6665" max="6912" width="9" style="32"/>
    <col min="6913" max="6913" width="4.25" style="32" customWidth="1"/>
    <col min="6914" max="6914" width="15" style="32" customWidth="1"/>
    <col min="6915" max="6915" width="18.75" style="32" customWidth="1"/>
    <col min="6916" max="6918" width="9" style="32"/>
    <col min="6919" max="6919" width="15" style="32" customWidth="1"/>
    <col min="6920" max="6920" width="20.625" style="32" customWidth="1"/>
    <col min="6921" max="7168" width="9" style="32"/>
    <col min="7169" max="7169" width="4.25" style="32" customWidth="1"/>
    <col min="7170" max="7170" width="15" style="32" customWidth="1"/>
    <col min="7171" max="7171" width="18.75" style="32" customWidth="1"/>
    <col min="7172" max="7174" width="9" style="32"/>
    <col min="7175" max="7175" width="15" style="32" customWidth="1"/>
    <col min="7176" max="7176" width="20.625" style="32" customWidth="1"/>
    <col min="7177" max="7424" width="9" style="32"/>
    <col min="7425" max="7425" width="4.25" style="32" customWidth="1"/>
    <col min="7426" max="7426" width="15" style="32" customWidth="1"/>
    <col min="7427" max="7427" width="18.75" style="32" customWidth="1"/>
    <col min="7428" max="7430" width="9" style="32"/>
    <col min="7431" max="7431" width="15" style="32" customWidth="1"/>
    <col min="7432" max="7432" width="20.625" style="32" customWidth="1"/>
    <col min="7433" max="7680" width="9" style="32"/>
    <col min="7681" max="7681" width="4.25" style="32" customWidth="1"/>
    <col min="7682" max="7682" width="15" style="32" customWidth="1"/>
    <col min="7683" max="7683" width="18.75" style="32" customWidth="1"/>
    <col min="7684" max="7686" width="9" style="32"/>
    <col min="7687" max="7687" width="15" style="32" customWidth="1"/>
    <col min="7688" max="7688" width="20.625" style="32" customWidth="1"/>
    <col min="7689" max="7936" width="9" style="32"/>
    <col min="7937" max="7937" width="4.25" style="32" customWidth="1"/>
    <col min="7938" max="7938" width="15" style="32" customWidth="1"/>
    <col min="7939" max="7939" width="18.75" style="32" customWidth="1"/>
    <col min="7940" max="7942" width="9" style="32"/>
    <col min="7943" max="7943" width="15" style="32" customWidth="1"/>
    <col min="7944" max="7944" width="20.625" style="32" customWidth="1"/>
    <col min="7945" max="8192" width="9" style="32"/>
    <col min="8193" max="8193" width="4.25" style="32" customWidth="1"/>
    <col min="8194" max="8194" width="15" style="32" customWidth="1"/>
    <col min="8195" max="8195" width="18.75" style="32" customWidth="1"/>
    <col min="8196" max="8198" width="9" style="32"/>
    <col min="8199" max="8199" width="15" style="32" customWidth="1"/>
    <col min="8200" max="8200" width="20.625" style="32" customWidth="1"/>
    <col min="8201" max="8448" width="9" style="32"/>
    <col min="8449" max="8449" width="4.25" style="32" customWidth="1"/>
    <col min="8450" max="8450" width="15" style="32" customWidth="1"/>
    <col min="8451" max="8451" width="18.75" style="32" customWidth="1"/>
    <col min="8452" max="8454" width="9" style="32"/>
    <col min="8455" max="8455" width="15" style="32" customWidth="1"/>
    <col min="8456" max="8456" width="20.625" style="32" customWidth="1"/>
    <col min="8457" max="8704" width="9" style="32"/>
    <col min="8705" max="8705" width="4.25" style="32" customWidth="1"/>
    <col min="8706" max="8706" width="15" style="32" customWidth="1"/>
    <col min="8707" max="8707" width="18.75" style="32" customWidth="1"/>
    <col min="8708" max="8710" width="9" style="32"/>
    <col min="8711" max="8711" width="15" style="32" customWidth="1"/>
    <col min="8712" max="8712" width="20.625" style="32" customWidth="1"/>
    <col min="8713" max="8960" width="9" style="32"/>
    <col min="8961" max="8961" width="4.25" style="32" customWidth="1"/>
    <col min="8962" max="8962" width="15" style="32" customWidth="1"/>
    <col min="8963" max="8963" width="18.75" style="32" customWidth="1"/>
    <col min="8964" max="8966" width="9" style="32"/>
    <col min="8967" max="8967" width="15" style="32" customWidth="1"/>
    <col min="8968" max="8968" width="20.625" style="32" customWidth="1"/>
    <col min="8969" max="9216" width="9" style="32"/>
    <col min="9217" max="9217" width="4.25" style="32" customWidth="1"/>
    <col min="9218" max="9218" width="15" style="32" customWidth="1"/>
    <col min="9219" max="9219" width="18.75" style="32" customWidth="1"/>
    <col min="9220" max="9222" width="9" style="32"/>
    <col min="9223" max="9223" width="15" style="32" customWidth="1"/>
    <col min="9224" max="9224" width="20.625" style="32" customWidth="1"/>
    <col min="9225" max="9472" width="9" style="32"/>
    <col min="9473" max="9473" width="4.25" style="32" customWidth="1"/>
    <col min="9474" max="9474" width="15" style="32" customWidth="1"/>
    <col min="9475" max="9475" width="18.75" style="32" customWidth="1"/>
    <col min="9476" max="9478" width="9" style="32"/>
    <col min="9479" max="9479" width="15" style="32" customWidth="1"/>
    <col min="9480" max="9480" width="20.625" style="32" customWidth="1"/>
    <col min="9481" max="9728" width="9" style="32"/>
    <col min="9729" max="9729" width="4.25" style="32" customWidth="1"/>
    <col min="9730" max="9730" width="15" style="32" customWidth="1"/>
    <col min="9731" max="9731" width="18.75" style="32" customWidth="1"/>
    <col min="9732" max="9734" width="9" style="32"/>
    <col min="9735" max="9735" width="15" style="32" customWidth="1"/>
    <col min="9736" max="9736" width="20.625" style="32" customWidth="1"/>
    <col min="9737" max="9984" width="9" style="32"/>
    <col min="9985" max="9985" width="4.25" style="32" customWidth="1"/>
    <col min="9986" max="9986" width="15" style="32" customWidth="1"/>
    <col min="9987" max="9987" width="18.75" style="32" customWidth="1"/>
    <col min="9988" max="9990" width="9" style="32"/>
    <col min="9991" max="9991" width="15" style="32" customWidth="1"/>
    <col min="9992" max="9992" width="20.625" style="32" customWidth="1"/>
    <col min="9993" max="10240" width="9" style="32"/>
    <col min="10241" max="10241" width="4.25" style="32" customWidth="1"/>
    <col min="10242" max="10242" width="15" style="32" customWidth="1"/>
    <col min="10243" max="10243" width="18.75" style="32" customWidth="1"/>
    <col min="10244" max="10246" width="9" style="32"/>
    <col min="10247" max="10247" width="15" style="32" customWidth="1"/>
    <col min="10248" max="10248" width="20.625" style="32" customWidth="1"/>
    <col min="10249" max="10496" width="9" style="32"/>
    <col min="10497" max="10497" width="4.25" style="32" customWidth="1"/>
    <col min="10498" max="10498" width="15" style="32" customWidth="1"/>
    <col min="10499" max="10499" width="18.75" style="32" customWidth="1"/>
    <col min="10500" max="10502" width="9" style="32"/>
    <col min="10503" max="10503" width="15" style="32" customWidth="1"/>
    <col min="10504" max="10504" width="20.625" style="32" customWidth="1"/>
    <col min="10505" max="10752" width="9" style="32"/>
    <col min="10753" max="10753" width="4.25" style="32" customWidth="1"/>
    <col min="10754" max="10754" width="15" style="32" customWidth="1"/>
    <col min="10755" max="10755" width="18.75" style="32" customWidth="1"/>
    <col min="10756" max="10758" width="9" style="32"/>
    <col min="10759" max="10759" width="15" style="32" customWidth="1"/>
    <col min="10760" max="10760" width="20.625" style="32" customWidth="1"/>
    <col min="10761" max="11008" width="9" style="32"/>
    <col min="11009" max="11009" width="4.25" style="32" customWidth="1"/>
    <col min="11010" max="11010" width="15" style="32" customWidth="1"/>
    <col min="11011" max="11011" width="18.75" style="32" customWidth="1"/>
    <col min="11012" max="11014" width="9" style="32"/>
    <col min="11015" max="11015" width="15" style="32" customWidth="1"/>
    <col min="11016" max="11016" width="20.625" style="32" customWidth="1"/>
    <col min="11017" max="11264" width="9" style="32"/>
    <col min="11265" max="11265" width="4.25" style="32" customWidth="1"/>
    <col min="11266" max="11266" width="15" style="32" customWidth="1"/>
    <col min="11267" max="11267" width="18.75" style="32" customWidth="1"/>
    <col min="11268" max="11270" width="9" style="32"/>
    <col min="11271" max="11271" width="15" style="32" customWidth="1"/>
    <col min="11272" max="11272" width="20.625" style="32" customWidth="1"/>
    <col min="11273" max="11520" width="9" style="32"/>
    <col min="11521" max="11521" width="4.25" style="32" customWidth="1"/>
    <col min="11522" max="11522" width="15" style="32" customWidth="1"/>
    <col min="11523" max="11523" width="18.75" style="32" customWidth="1"/>
    <col min="11524" max="11526" width="9" style="32"/>
    <col min="11527" max="11527" width="15" style="32" customWidth="1"/>
    <col min="11528" max="11528" width="20.625" style="32" customWidth="1"/>
    <col min="11529" max="11776" width="9" style="32"/>
    <col min="11777" max="11777" width="4.25" style="32" customWidth="1"/>
    <col min="11778" max="11778" width="15" style="32" customWidth="1"/>
    <col min="11779" max="11779" width="18.75" style="32" customWidth="1"/>
    <col min="11780" max="11782" width="9" style="32"/>
    <col min="11783" max="11783" width="15" style="32" customWidth="1"/>
    <col min="11784" max="11784" width="20.625" style="32" customWidth="1"/>
    <col min="11785" max="12032" width="9" style="32"/>
    <col min="12033" max="12033" width="4.25" style="32" customWidth="1"/>
    <col min="12034" max="12034" width="15" style="32" customWidth="1"/>
    <col min="12035" max="12035" width="18.75" style="32" customWidth="1"/>
    <col min="12036" max="12038" width="9" style="32"/>
    <col min="12039" max="12039" width="15" style="32" customWidth="1"/>
    <col min="12040" max="12040" width="20.625" style="32" customWidth="1"/>
    <col min="12041" max="12288" width="9" style="32"/>
    <col min="12289" max="12289" width="4.25" style="32" customWidth="1"/>
    <col min="12290" max="12290" width="15" style="32" customWidth="1"/>
    <col min="12291" max="12291" width="18.75" style="32" customWidth="1"/>
    <col min="12292" max="12294" width="9" style="32"/>
    <col min="12295" max="12295" width="15" style="32" customWidth="1"/>
    <col min="12296" max="12296" width="20.625" style="32" customWidth="1"/>
    <col min="12297" max="12544" width="9" style="32"/>
    <col min="12545" max="12545" width="4.25" style="32" customWidth="1"/>
    <col min="12546" max="12546" width="15" style="32" customWidth="1"/>
    <col min="12547" max="12547" width="18.75" style="32" customWidth="1"/>
    <col min="12548" max="12550" width="9" style="32"/>
    <col min="12551" max="12551" width="15" style="32" customWidth="1"/>
    <col min="12552" max="12552" width="20.625" style="32" customWidth="1"/>
    <col min="12553" max="12800" width="9" style="32"/>
    <col min="12801" max="12801" width="4.25" style="32" customWidth="1"/>
    <col min="12802" max="12802" width="15" style="32" customWidth="1"/>
    <col min="12803" max="12803" width="18.75" style="32" customWidth="1"/>
    <col min="12804" max="12806" width="9" style="32"/>
    <col min="12807" max="12807" width="15" style="32" customWidth="1"/>
    <col min="12808" max="12808" width="20.625" style="32" customWidth="1"/>
    <col min="12809" max="13056" width="9" style="32"/>
    <col min="13057" max="13057" width="4.25" style="32" customWidth="1"/>
    <col min="13058" max="13058" width="15" style="32" customWidth="1"/>
    <col min="13059" max="13059" width="18.75" style="32" customWidth="1"/>
    <col min="13060" max="13062" width="9" style="32"/>
    <col min="13063" max="13063" width="15" style="32" customWidth="1"/>
    <col min="13064" max="13064" width="20.625" style="32" customWidth="1"/>
    <col min="13065" max="13312" width="9" style="32"/>
    <col min="13313" max="13313" width="4.25" style="32" customWidth="1"/>
    <col min="13314" max="13314" width="15" style="32" customWidth="1"/>
    <col min="13315" max="13315" width="18.75" style="32" customWidth="1"/>
    <col min="13316" max="13318" width="9" style="32"/>
    <col min="13319" max="13319" width="15" style="32" customWidth="1"/>
    <col min="13320" max="13320" width="20.625" style="32" customWidth="1"/>
    <col min="13321" max="13568" width="9" style="32"/>
    <col min="13569" max="13569" width="4.25" style="32" customWidth="1"/>
    <col min="13570" max="13570" width="15" style="32" customWidth="1"/>
    <col min="13571" max="13571" width="18.75" style="32" customWidth="1"/>
    <col min="13572" max="13574" width="9" style="32"/>
    <col min="13575" max="13575" width="15" style="32" customWidth="1"/>
    <col min="13576" max="13576" width="20.625" style="32" customWidth="1"/>
    <col min="13577" max="13824" width="9" style="32"/>
    <col min="13825" max="13825" width="4.25" style="32" customWidth="1"/>
    <col min="13826" max="13826" width="15" style="32" customWidth="1"/>
    <col min="13827" max="13827" width="18.75" style="32" customWidth="1"/>
    <col min="13828" max="13830" width="9" style="32"/>
    <col min="13831" max="13831" width="15" style="32" customWidth="1"/>
    <col min="13832" max="13832" width="20.625" style="32" customWidth="1"/>
    <col min="13833" max="14080" width="9" style="32"/>
    <col min="14081" max="14081" width="4.25" style="32" customWidth="1"/>
    <col min="14082" max="14082" width="15" style="32" customWidth="1"/>
    <col min="14083" max="14083" width="18.75" style="32" customWidth="1"/>
    <col min="14084" max="14086" width="9" style="32"/>
    <col min="14087" max="14087" width="15" style="32" customWidth="1"/>
    <col min="14088" max="14088" width="20.625" style="32" customWidth="1"/>
    <col min="14089" max="14336" width="9" style="32"/>
    <col min="14337" max="14337" width="4.25" style="32" customWidth="1"/>
    <col min="14338" max="14338" width="15" style="32" customWidth="1"/>
    <col min="14339" max="14339" width="18.75" style="32" customWidth="1"/>
    <col min="14340" max="14342" width="9" style="32"/>
    <col min="14343" max="14343" width="15" style="32" customWidth="1"/>
    <col min="14344" max="14344" width="20.625" style="32" customWidth="1"/>
    <col min="14345" max="14592" width="9" style="32"/>
    <col min="14593" max="14593" width="4.25" style="32" customWidth="1"/>
    <col min="14594" max="14594" width="15" style="32" customWidth="1"/>
    <col min="14595" max="14595" width="18.75" style="32" customWidth="1"/>
    <col min="14596" max="14598" width="9" style="32"/>
    <col min="14599" max="14599" width="15" style="32" customWidth="1"/>
    <col min="14600" max="14600" width="20.625" style="32" customWidth="1"/>
    <col min="14601" max="14848" width="9" style="32"/>
    <col min="14849" max="14849" width="4.25" style="32" customWidth="1"/>
    <col min="14850" max="14850" width="15" style="32" customWidth="1"/>
    <col min="14851" max="14851" width="18.75" style="32" customWidth="1"/>
    <col min="14852" max="14854" width="9" style="32"/>
    <col min="14855" max="14855" width="15" style="32" customWidth="1"/>
    <col min="14856" max="14856" width="20.625" style="32" customWidth="1"/>
    <col min="14857" max="15104" width="9" style="32"/>
    <col min="15105" max="15105" width="4.25" style="32" customWidth="1"/>
    <col min="15106" max="15106" width="15" style="32" customWidth="1"/>
    <col min="15107" max="15107" width="18.75" style="32" customWidth="1"/>
    <col min="15108" max="15110" width="9" style="32"/>
    <col min="15111" max="15111" width="15" style="32" customWidth="1"/>
    <col min="15112" max="15112" width="20.625" style="32" customWidth="1"/>
    <col min="15113" max="15360" width="9" style="32"/>
    <col min="15361" max="15361" width="4.25" style="32" customWidth="1"/>
    <col min="15362" max="15362" width="15" style="32" customWidth="1"/>
    <col min="15363" max="15363" width="18.75" style="32" customWidth="1"/>
    <col min="15364" max="15366" width="9" style="32"/>
    <col min="15367" max="15367" width="15" style="32" customWidth="1"/>
    <col min="15368" max="15368" width="20.625" style="32" customWidth="1"/>
    <col min="15369" max="15616" width="9" style="32"/>
    <col min="15617" max="15617" width="4.25" style="32" customWidth="1"/>
    <col min="15618" max="15618" width="15" style="32" customWidth="1"/>
    <col min="15619" max="15619" width="18.75" style="32" customWidth="1"/>
    <col min="15620" max="15622" width="9" style="32"/>
    <col min="15623" max="15623" width="15" style="32" customWidth="1"/>
    <col min="15624" max="15624" width="20.625" style="32" customWidth="1"/>
    <col min="15625" max="15872" width="9" style="32"/>
    <col min="15873" max="15873" width="4.25" style="32" customWidth="1"/>
    <col min="15874" max="15874" width="15" style="32" customWidth="1"/>
    <col min="15875" max="15875" width="18.75" style="32" customWidth="1"/>
    <col min="15876" max="15878" width="9" style="32"/>
    <col min="15879" max="15879" width="15" style="32" customWidth="1"/>
    <col min="15880" max="15880" width="20.625" style="32" customWidth="1"/>
    <col min="15881" max="16128" width="9" style="32"/>
    <col min="16129" max="16129" width="4.25" style="32" customWidth="1"/>
    <col min="16130" max="16130" width="15" style="32" customWidth="1"/>
    <col min="16131" max="16131" width="18.75" style="32" customWidth="1"/>
    <col min="16132" max="16134" width="9" style="32"/>
    <col min="16135" max="16135" width="15" style="32" customWidth="1"/>
    <col min="16136" max="16136" width="20.625" style="32" customWidth="1"/>
    <col min="16137" max="16384" width="9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20.25">
      <c r="A2" s="208" t="s">
        <v>0</v>
      </c>
      <c r="B2" s="209"/>
      <c r="C2" s="209"/>
      <c r="D2" s="209"/>
      <c r="E2" s="209"/>
      <c r="F2" s="209"/>
      <c r="G2" s="209"/>
      <c r="H2" s="209"/>
    </row>
    <row r="3" spans="1:8">
      <c r="A3" s="210" t="s">
        <v>1</v>
      </c>
      <c r="B3" s="210"/>
      <c r="C3" s="210"/>
      <c r="D3" s="210"/>
      <c r="E3" s="210"/>
      <c r="F3" s="210"/>
      <c r="G3" s="210"/>
      <c r="H3" s="210"/>
    </row>
    <row r="4" spans="1:8">
      <c r="A4" s="211" t="s">
        <v>127</v>
      </c>
      <c r="B4" s="211"/>
      <c r="C4" s="211" t="s">
        <v>177</v>
      </c>
      <c r="D4" s="211"/>
      <c r="E4" s="211"/>
      <c r="F4" s="211"/>
      <c r="G4" s="33"/>
      <c r="H4" s="33"/>
    </row>
    <row r="5" spans="1:8" ht="27" customHeight="1">
      <c r="A5" s="211" t="s">
        <v>129</v>
      </c>
      <c r="B5" s="211"/>
      <c r="C5" s="211" t="s">
        <v>178</v>
      </c>
      <c r="D5" s="211"/>
      <c r="E5" s="211"/>
      <c r="F5" s="211"/>
      <c r="G5" s="33"/>
      <c r="H5" s="33"/>
    </row>
    <row r="6" spans="1:8" ht="27" customHeight="1">
      <c r="A6" s="271" t="s">
        <v>179</v>
      </c>
      <c r="B6" s="271"/>
      <c r="C6" s="215" t="s">
        <v>180</v>
      </c>
      <c r="D6" s="215"/>
      <c r="E6" s="215"/>
      <c r="F6" s="215"/>
      <c r="G6" s="215" t="s">
        <v>181</v>
      </c>
      <c r="H6" s="215"/>
    </row>
    <row r="7" spans="1:8" ht="21" customHeight="1">
      <c r="A7" s="35" t="s">
        <v>9</v>
      </c>
      <c r="B7" s="35" t="s">
        <v>10</v>
      </c>
      <c r="C7" s="35" t="s">
        <v>11</v>
      </c>
      <c r="D7" s="35" t="s">
        <v>12</v>
      </c>
      <c r="E7" s="35" t="s">
        <v>13</v>
      </c>
      <c r="F7" s="35" t="s">
        <v>14</v>
      </c>
      <c r="G7" s="35" t="s">
        <v>15</v>
      </c>
      <c r="H7" s="35" t="s">
        <v>16</v>
      </c>
    </row>
    <row r="8" spans="1:8" ht="21" customHeight="1">
      <c r="A8" s="35">
        <v>1</v>
      </c>
      <c r="B8" s="36" t="s">
        <v>142</v>
      </c>
      <c r="C8" s="36"/>
      <c r="D8" s="36" t="s">
        <v>63</v>
      </c>
      <c r="E8" s="36">
        <v>11.3</v>
      </c>
      <c r="F8" s="44">
        <v>10.5</v>
      </c>
      <c r="G8" s="45">
        <f t="shared" ref="G8:G17" si="0">E8*F8</f>
        <v>118.65</v>
      </c>
      <c r="H8" s="36"/>
    </row>
    <row r="9" spans="1:8" ht="21" customHeight="1">
      <c r="A9" s="35">
        <v>2</v>
      </c>
      <c r="B9" s="36" t="s">
        <v>64</v>
      </c>
      <c r="C9" s="36"/>
      <c r="D9" s="36" t="s">
        <v>63</v>
      </c>
      <c r="E9" s="36">
        <v>26.7</v>
      </c>
      <c r="F9" s="44">
        <v>9.8000000000000007</v>
      </c>
      <c r="G9" s="45">
        <f t="shared" si="0"/>
        <v>261.66000000000003</v>
      </c>
      <c r="H9" s="36"/>
    </row>
    <row r="10" spans="1:8" ht="21" customHeight="1">
      <c r="A10" s="35">
        <v>3</v>
      </c>
      <c r="B10" s="36" t="s">
        <v>103</v>
      </c>
      <c r="C10" s="36" t="s">
        <v>182</v>
      </c>
      <c r="D10" s="36" t="s">
        <v>149</v>
      </c>
      <c r="E10" s="46">
        <v>8</v>
      </c>
      <c r="F10" s="47">
        <v>92</v>
      </c>
      <c r="G10" s="45">
        <f t="shared" si="0"/>
        <v>736</v>
      </c>
      <c r="H10" s="36"/>
    </row>
    <row r="11" spans="1:8" ht="21" customHeight="1">
      <c r="A11" s="35">
        <v>4</v>
      </c>
      <c r="B11" s="36" t="s">
        <v>17</v>
      </c>
      <c r="C11" s="36" t="s">
        <v>183</v>
      </c>
      <c r="D11" s="36" t="s">
        <v>149</v>
      </c>
      <c r="E11" s="46">
        <v>60</v>
      </c>
      <c r="F11" s="47">
        <v>16</v>
      </c>
      <c r="G11" s="45">
        <f t="shared" si="0"/>
        <v>960</v>
      </c>
      <c r="H11" s="36" t="s">
        <v>184</v>
      </c>
    </row>
    <row r="12" spans="1:8" ht="21" customHeight="1">
      <c r="A12" s="35">
        <v>5</v>
      </c>
      <c r="B12" s="36" t="s">
        <v>185</v>
      </c>
      <c r="C12" s="36" t="s">
        <v>186</v>
      </c>
      <c r="D12" s="48" t="s">
        <v>135</v>
      </c>
      <c r="E12" s="46">
        <v>16</v>
      </c>
      <c r="F12" s="47">
        <v>126</v>
      </c>
      <c r="G12" s="45">
        <f t="shared" si="0"/>
        <v>2016</v>
      </c>
      <c r="H12" s="36" t="s">
        <v>187</v>
      </c>
    </row>
    <row r="13" spans="1:8" ht="21" customHeight="1">
      <c r="A13" s="35">
        <v>6</v>
      </c>
      <c r="B13" s="36" t="s">
        <v>185</v>
      </c>
      <c r="C13" s="36" t="s">
        <v>188</v>
      </c>
      <c r="D13" s="48" t="s">
        <v>135</v>
      </c>
      <c r="E13" s="46">
        <v>15</v>
      </c>
      <c r="F13" s="47">
        <v>188</v>
      </c>
      <c r="G13" s="45">
        <f t="shared" si="0"/>
        <v>2820</v>
      </c>
      <c r="H13" s="36" t="s">
        <v>187</v>
      </c>
    </row>
    <row r="14" spans="1:8" ht="21" customHeight="1">
      <c r="A14" s="35">
        <v>7</v>
      </c>
      <c r="B14" s="36" t="s">
        <v>189</v>
      </c>
      <c r="C14" s="36" t="s">
        <v>190</v>
      </c>
      <c r="D14" s="36" t="s">
        <v>191</v>
      </c>
      <c r="E14" s="49">
        <v>2</v>
      </c>
      <c r="F14" s="50">
        <v>170</v>
      </c>
      <c r="G14" s="45">
        <f t="shared" si="0"/>
        <v>340</v>
      </c>
      <c r="H14" s="36" t="s">
        <v>192</v>
      </c>
    </row>
    <row r="15" spans="1:8" ht="21" customHeight="1">
      <c r="A15" s="35">
        <v>8</v>
      </c>
      <c r="B15" s="36" t="s">
        <v>193</v>
      </c>
      <c r="C15" s="36"/>
      <c r="D15" s="36" t="s">
        <v>63</v>
      </c>
      <c r="E15" s="36">
        <v>20</v>
      </c>
      <c r="F15" s="47">
        <v>6.8</v>
      </c>
      <c r="G15" s="45">
        <f t="shared" si="0"/>
        <v>136</v>
      </c>
      <c r="H15" s="36"/>
    </row>
    <row r="16" spans="1:8" ht="21" customHeight="1">
      <c r="A16" s="35">
        <v>9</v>
      </c>
      <c r="B16" s="36" t="s">
        <v>194</v>
      </c>
      <c r="C16" s="36"/>
      <c r="D16" s="36" t="s">
        <v>195</v>
      </c>
      <c r="E16" s="44">
        <v>30</v>
      </c>
      <c r="F16" s="44">
        <v>2</v>
      </c>
      <c r="G16" s="45">
        <f t="shared" si="0"/>
        <v>60</v>
      </c>
      <c r="H16" s="36"/>
    </row>
    <row r="17" spans="1:8" ht="21" customHeight="1">
      <c r="A17" s="35">
        <v>10</v>
      </c>
      <c r="B17" s="36" t="s">
        <v>196</v>
      </c>
      <c r="C17" s="36" t="s">
        <v>197</v>
      </c>
      <c r="D17" s="36" t="s">
        <v>191</v>
      </c>
      <c r="E17" s="36">
        <v>5</v>
      </c>
      <c r="F17" s="44">
        <v>45</v>
      </c>
      <c r="G17" s="45">
        <f t="shared" si="0"/>
        <v>225</v>
      </c>
      <c r="H17" s="36"/>
    </row>
    <row r="18" spans="1:8" ht="21" customHeight="1">
      <c r="A18" s="272" t="s">
        <v>50</v>
      </c>
      <c r="B18" s="273"/>
      <c r="C18" s="274"/>
      <c r="D18" s="275"/>
      <c r="E18" s="275"/>
      <c r="F18" s="276"/>
      <c r="G18" s="38">
        <f>SUM(G8:G17)</f>
        <v>7673.3099999999995</v>
      </c>
      <c r="H18" s="39"/>
    </row>
    <row r="19" spans="1:8">
      <c r="A19" s="215" t="s">
        <v>51</v>
      </c>
      <c r="B19" s="215"/>
      <c r="C19" s="215"/>
      <c r="D19" s="215"/>
      <c r="E19" s="215"/>
      <c r="F19" s="215"/>
      <c r="G19" s="215"/>
      <c r="H19" s="215"/>
    </row>
    <row r="20" spans="1:8">
      <c r="A20" s="211" t="s">
        <v>52</v>
      </c>
      <c r="B20" s="211"/>
      <c r="C20" s="211"/>
      <c r="D20" s="211"/>
      <c r="E20" s="211"/>
      <c r="F20" s="211"/>
      <c r="G20" s="211"/>
      <c r="H20" s="211"/>
    </row>
    <row r="21" spans="1:8">
      <c r="A21" s="211" t="s">
        <v>53</v>
      </c>
      <c r="B21" s="211"/>
      <c r="C21" s="33"/>
      <c r="D21" s="211" t="s">
        <v>54</v>
      </c>
      <c r="E21" s="211"/>
      <c r="F21" s="211"/>
      <c r="G21" s="211"/>
      <c r="H21" s="211"/>
    </row>
    <row r="22" spans="1:8">
      <c r="A22" s="211" t="s">
        <v>55</v>
      </c>
      <c r="B22" s="211"/>
      <c r="C22" s="33"/>
      <c r="D22" s="211" t="s">
        <v>55</v>
      </c>
      <c r="E22" s="211"/>
      <c r="F22" s="211"/>
      <c r="G22" s="211"/>
      <c r="H22" s="211"/>
    </row>
    <row r="23" spans="1:8">
      <c r="A23" s="211" t="s">
        <v>56</v>
      </c>
      <c r="B23" s="211"/>
      <c r="C23" s="33"/>
      <c r="D23" s="211" t="s">
        <v>56</v>
      </c>
      <c r="E23" s="211"/>
      <c r="F23" s="211"/>
      <c r="G23" s="211"/>
      <c r="H23" s="211"/>
    </row>
  </sheetData>
  <mergeCells count="20">
    <mergeCell ref="A5:B5"/>
    <mergeCell ref="C5:F5"/>
    <mergeCell ref="A1:H1"/>
    <mergeCell ref="A2:H2"/>
    <mergeCell ref="A3:H3"/>
    <mergeCell ref="A4:B4"/>
    <mergeCell ref="C4:F4"/>
    <mergeCell ref="A23:B23"/>
    <mergeCell ref="D23:H23"/>
    <mergeCell ref="A6:B6"/>
    <mergeCell ref="C6:F6"/>
    <mergeCell ref="G6:H6"/>
    <mergeCell ref="A18:B18"/>
    <mergeCell ref="C18:F18"/>
    <mergeCell ref="A19:H19"/>
    <mergeCell ref="A20:H20"/>
    <mergeCell ref="A21:B21"/>
    <mergeCell ref="D21:H21"/>
    <mergeCell ref="A22:B22"/>
    <mergeCell ref="D22:H22"/>
  </mergeCells>
  <phoneticPr fontId="3" type="noConversion"/>
  <pageMargins left="0.75" right="0.75" top="1" bottom="1" header="0.5" footer="0.5"/>
  <pageSetup paperSize="9" scale="80" fitToHeight="0" orientation="portrait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2" workbookViewId="0">
      <selection activeCell="D13" sqref="D13"/>
    </sheetView>
  </sheetViews>
  <sheetFormatPr defaultColWidth="9" defaultRowHeight="14.25"/>
  <cols>
    <col min="1" max="1" width="4.25" style="32" customWidth="1"/>
    <col min="2" max="2" width="15" style="32" customWidth="1"/>
    <col min="3" max="3" width="18.75" style="32" customWidth="1"/>
    <col min="4" max="6" width="9" style="32"/>
    <col min="7" max="7" width="15" style="32" customWidth="1"/>
    <col min="8" max="8" width="20.625" style="32" customWidth="1"/>
    <col min="9" max="256" width="9" style="32"/>
    <col min="257" max="257" width="4.25" style="32" customWidth="1"/>
    <col min="258" max="258" width="15" style="32" customWidth="1"/>
    <col min="259" max="259" width="18.75" style="32" customWidth="1"/>
    <col min="260" max="262" width="9" style="32"/>
    <col min="263" max="263" width="15" style="32" customWidth="1"/>
    <col min="264" max="264" width="20.625" style="32" customWidth="1"/>
    <col min="265" max="512" width="9" style="32"/>
    <col min="513" max="513" width="4.25" style="32" customWidth="1"/>
    <col min="514" max="514" width="15" style="32" customWidth="1"/>
    <col min="515" max="515" width="18.75" style="32" customWidth="1"/>
    <col min="516" max="518" width="9" style="32"/>
    <col min="519" max="519" width="15" style="32" customWidth="1"/>
    <col min="520" max="520" width="20.625" style="32" customWidth="1"/>
    <col min="521" max="768" width="9" style="32"/>
    <col min="769" max="769" width="4.25" style="32" customWidth="1"/>
    <col min="770" max="770" width="15" style="32" customWidth="1"/>
    <col min="771" max="771" width="18.75" style="32" customWidth="1"/>
    <col min="772" max="774" width="9" style="32"/>
    <col min="775" max="775" width="15" style="32" customWidth="1"/>
    <col min="776" max="776" width="20.625" style="32" customWidth="1"/>
    <col min="777" max="1024" width="9" style="32"/>
    <col min="1025" max="1025" width="4.25" style="32" customWidth="1"/>
    <col min="1026" max="1026" width="15" style="32" customWidth="1"/>
    <col min="1027" max="1027" width="18.75" style="32" customWidth="1"/>
    <col min="1028" max="1030" width="9" style="32"/>
    <col min="1031" max="1031" width="15" style="32" customWidth="1"/>
    <col min="1032" max="1032" width="20.625" style="32" customWidth="1"/>
    <col min="1033" max="1280" width="9" style="32"/>
    <col min="1281" max="1281" width="4.25" style="32" customWidth="1"/>
    <col min="1282" max="1282" width="15" style="32" customWidth="1"/>
    <col min="1283" max="1283" width="18.75" style="32" customWidth="1"/>
    <col min="1284" max="1286" width="9" style="32"/>
    <col min="1287" max="1287" width="15" style="32" customWidth="1"/>
    <col min="1288" max="1288" width="20.625" style="32" customWidth="1"/>
    <col min="1289" max="1536" width="9" style="32"/>
    <col min="1537" max="1537" width="4.25" style="32" customWidth="1"/>
    <col min="1538" max="1538" width="15" style="32" customWidth="1"/>
    <col min="1539" max="1539" width="18.75" style="32" customWidth="1"/>
    <col min="1540" max="1542" width="9" style="32"/>
    <col min="1543" max="1543" width="15" style="32" customWidth="1"/>
    <col min="1544" max="1544" width="20.625" style="32" customWidth="1"/>
    <col min="1545" max="1792" width="9" style="32"/>
    <col min="1793" max="1793" width="4.25" style="32" customWidth="1"/>
    <col min="1794" max="1794" width="15" style="32" customWidth="1"/>
    <col min="1795" max="1795" width="18.75" style="32" customWidth="1"/>
    <col min="1796" max="1798" width="9" style="32"/>
    <col min="1799" max="1799" width="15" style="32" customWidth="1"/>
    <col min="1800" max="1800" width="20.625" style="32" customWidth="1"/>
    <col min="1801" max="2048" width="9" style="32"/>
    <col min="2049" max="2049" width="4.25" style="32" customWidth="1"/>
    <col min="2050" max="2050" width="15" style="32" customWidth="1"/>
    <col min="2051" max="2051" width="18.75" style="32" customWidth="1"/>
    <col min="2052" max="2054" width="9" style="32"/>
    <col min="2055" max="2055" width="15" style="32" customWidth="1"/>
    <col min="2056" max="2056" width="20.625" style="32" customWidth="1"/>
    <col min="2057" max="2304" width="9" style="32"/>
    <col min="2305" max="2305" width="4.25" style="32" customWidth="1"/>
    <col min="2306" max="2306" width="15" style="32" customWidth="1"/>
    <col min="2307" max="2307" width="18.75" style="32" customWidth="1"/>
    <col min="2308" max="2310" width="9" style="32"/>
    <col min="2311" max="2311" width="15" style="32" customWidth="1"/>
    <col min="2312" max="2312" width="20.625" style="32" customWidth="1"/>
    <col min="2313" max="2560" width="9" style="32"/>
    <col min="2561" max="2561" width="4.25" style="32" customWidth="1"/>
    <col min="2562" max="2562" width="15" style="32" customWidth="1"/>
    <col min="2563" max="2563" width="18.75" style="32" customWidth="1"/>
    <col min="2564" max="2566" width="9" style="32"/>
    <col min="2567" max="2567" width="15" style="32" customWidth="1"/>
    <col min="2568" max="2568" width="20.625" style="32" customWidth="1"/>
    <col min="2569" max="2816" width="9" style="32"/>
    <col min="2817" max="2817" width="4.25" style="32" customWidth="1"/>
    <col min="2818" max="2818" width="15" style="32" customWidth="1"/>
    <col min="2819" max="2819" width="18.75" style="32" customWidth="1"/>
    <col min="2820" max="2822" width="9" style="32"/>
    <col min="2823" max="2823" width="15" style="32" customWidth="1"/>
    <col min="2824" max="2824" width="20.625" style="32" customWidth="1"/>
    <col min="2825" max="3072" width="9" style="32"/>
    <col min="3073" max="3073" width="4.25" style="32" customWidth="1"/>
    <col min="3074" max="3074" width="15" style="32" customWidth="1"/>
    <col min="3075" max="3075" width="18.75" style="32" customWidth="1"/>
    <col min="3076" max="3078" width="9" style="32"/>
    <col min="3079" max="3079" width="15" style="32" customWidth="1"/>
    <col min="3080" max="3080" width="20.625" style="32" customWidth="1"/>
    <col min="3081" max="3328" width="9" style="32"/>
    <col min="3329" max="3329" width="4.25" style="32" customWidth="1"/>
    <col min="3330" max="3330" width="15" style="32" customWidth="1"/>
    <col min="3331" max="3331" width="18.75" style="32" customWidth="1"/>
    <col min="3332" max="3334" width="9" style="32"/>
    <col min="3335" max="3335" width="15" style="32" customWidth="1"/>
    <col min="3336" max="3336" width="20.625" style="32" customWidth="1"/>
    <col min="3337" max="3584" width="9" style="32"/>
    <col min="3585" max="3585" width="4.25" style="32" customWidth="1"/>
    <col min="3586" max="3586" width="15" style="32" customWidth="1"/>
    <col min="3587" max="3587" width="18.75" style="32" customWidth="1"/>
    <col min="3588" max="3590" width="9" style="32"/>
    <col min="3591" max="3591" width="15" style="32" customWidth="1"/>
    <col min="3592" max="3592" width="20.625" style="32" customWidth="1"/>
    <col min="3593" max="3840" width="9" style="32"/>
    <col min="3841" max="3841" width="4.25" style="32" customWidth="1"/>
    <col min="3842" max="3842" width="15" style="32" customWidth="1"/>
    <col min="3843" max="3843" width="18.75" style="32" customWidth="1"/>
    <col min="3844" max="3846" width="9" style="32"/>
    <col min="3847" max="3847" width="15" style="32" customWidth="1"/>
    <col min="3848" max="3848" width="20.625" style="32" customWidth="1"/>
    <col min="3849" max="4096" width="9" style="32"/>
    <col min="4097" max="4097" width="4.25" style="32" customWidth="1"/>
    <col min="4098" max="4098" width="15" style="32" customWidth="1"/>
    <col min="4099" max="4099" width="18.75" style="32" customWidth="1"/>
    <col min="4100" max="4102" width="9" style="32"/>
    <col min="4103" max="4103" width="15" style="32" customWidth="1"/>
    <col min="4104" max="4104" width="20.625" style="32" customWidth="1"/>
    <col min="4105" max="4352" width="9" style="32"/>
    <col min="4353" max="4353" width="4.25" style="32" customWidth="1"/>
    <col min="4354" max="4354" width="15" style="32" customWidth="1"/>
    <col min="4355" max="4355" width="18.75" style="32" customWidth="1"/>
    <col min="4356" max="4358" width="9" style="32"/>
    <col min="4359" max="4359" width="15" style="32" customWidth="1"/>
    <col min="4360" max="4360" width="20.625" style="32" customWidth="1"/>
    <col min="4361" max="4608" width="9" style="32"/>
    <col min="4609" max="4609" width="4.25" style="32" customWidth="1"/>
    <col min="4610" max="4610" width="15" style="32" customWidth="1"/>
    <col min="4611" max="4611" width="18.75" style="32" customWidth="1"/>
    <col min="4612" max="4614" width="9" style="32"/>
    <col min="4615" max="4615" width="15" style="32" customWidth="1"/>
    <col min="4616" max="4616" width="20.625" style="32" customWidth="1"/>
    <col min="4617" max="4864" width="9" style="32"/>
    <col min="4865" max="4865" width="4.25" style="32" customWidth="1"/>
    <col min="4866" max="4866" width="15" style="32" customWidth="1"/>
    <col min="4867" max="4867" width="18.75" style="32" customWidth="1"/>
    <col min="4868" max="4870" width="9" style="32"/>
    <col min="4871" max="4871" width="15" style="32" customWidth="1"/>
    <col min="4872" max="4872" width="20.625" style="32" customWidth="1"/>
    <col min="4873" max="5120" width="9" style="32"/>
    <col min="5121" max="5121" width="4.25" style="32" customWidth="1"/>
    <col min="5122" max="5122" width="15" style="32" customWidth="1"/>
    <col min="5123" max="5123" width="18.75" style="32" customWidth="1"/>
    <col min="5124" max="5126" width="9" style="32"/>
    <col min="5127" max="5127" width="15" style="32" customWidth="1"/>
    <col min="5128" max="5128" width="20.625" style="32" customWidth="1"/>
    <col min="5129" max="5376" width="9" style="32"/>
    <col min="5377" max="5377" width="4.25" style="32" customWidth="1"/>
    <col min="5378" max="5378" width="15" style="32" customWidth="1"/>
    <col min="5379" max="5379" width="18.75" style="32" customWidth="1"/>
    <col min="5380" max="5382" width="9" style="32"/>
    <col min="5383" max="5383" width="15" style="32" customWidth="1"/>
    <col min="5384" max="5384" width="20.625" style="32" customWidth="1"/>
    <col min="5385" max="5632" width="9" style="32"/>
    <col min="5633" max="5633" width="4.25" style="32" customWidth="1"/>
    <col min="5634" max="5634" width="15" style="32" customWidth="1"/>
    <col min="5635" max="5635" width="18.75" style="32" customWidth="1"/>
    <col min="5636" max="5638" width="9" style="32"/>
    <col min="5639" max="5639" width="15" style="32" customWidth="1"/>
    <col min="5640" max="5640" width="20.625" style="32" customWidth="1"/>
    <col min="5641" max="5888" width="9" style="32"/>
    <col min="5889" max="5889" width="4.25" style="32" customWidth="1"/>
    <col min="5890" max="5890" width="15" style="32" customWidth="1"/>
    <col min="5891" max="5891" width="18.75" style="32" customWidth="1"/>
    <col min="5892" max="5894" width="9" style="32"/>
    <col min="5895" max="5895" width="15" style="32" customWidth="1"/>
    <col min="5896" max="5896" width="20.625" style="32" customWidth="1"/>
    <col min="5897" max="6144" width="9" style="32"/>
    <col min="6145" max="6145" width="4.25" style="32" customWidth="1"/>
    <col min="6146" max="6146" width="15" style="32" customWidth="1"/>
    <col min="6147" max="6147" width="18.75" style="32" customWidth="1"/>
    <col min="6148" max="6150" width="9" style="32"/>
    <col min="6151" max="6151" width="15" style="32" customWidth="1"/>
    <col min="6152" max="6152" width="20.625" style="32" customWidth="1"/>
    <col min="6153" max="6400" width="9" style="32"/>
    <col min="6401" max="6401" width="4.25" style="32" customWidth="1"/>
    <col min="6402" max="6402" width="15" style="32" customWidth="1"/>
    <col min="6403" max="6403" width="18.75" style="32" customWidth="1"/>
    <col min="6404" max="6406" width="9" style="32"/>
    <col min="6407" max="6407" width="15" style="32" customWidth="1"/>
    <col min="6408" max="6408" width="20.625" style="32" customWidth="1"/>
    <col min="6409" max="6656" width="9" style="32"/>
    <col min="6657" max="6657" width="4.25" style="32" customWidth="1"/>
    <col min="6658" max="6658" width="15" style="32" customWidth="1"/>
    <col min="6659" max="6659" width="18.75" style="32" customWidth="1"/>
    <col min="6660" max="6662" width="9" style="32"/>
    <col min="6663" max="6663" width="15" style="32" customWidth="1"/>
    <col min="6664" max="6664" width="20.625" style="32" customWidth="1"/>
    <col min="6665" max="6912" width="9" style="32"/>
    <col min="6913" max="6913" width="4.25" style="32" customWidth="1"/>
    <col min="6914" max="6914" width="15" style="32" customWidth="1"/>
    <col min="6915" max="6915" width="18.75" style="32" customWidth="1"/>
    <col min="6916" max="6918" width="9" style="32"/>
    <col min="6919" max="6919" width="15" style="32" customWidth="1"/>
    <col min="6920" max="6920" width="20.625" style="32" customWidth="1"/>
    <col min="6921" max="7168" width="9" style="32"/>
    <col min="7169" max="7169" width="4.25" style="32" customWidth="1"/>
    <col min="7170" max="7170" width="15" style="32" customWidth="1"/>
    <col min="7171" max="7171" width="18.75" style="32" customWidth="1"/>
    <col min="7172" max="7174" width="9" style="32"/>
    <col min="7175" max="7175" width="15" style="32" customWidth="1"/>
    <col min="7176" max="7176" width="20.625" style="32" customWidth="1"/>
    <col min="7177" max="7424" width="9" style="32"/>
    <col min="7425" max="7425" width="4.25" style="32" customWidth="1"/>
    <col min="7426" max="7426" width="15" style="32" customWidth="1"/>
    <col min="7427" max="7427" width="18.75" style="32" customWidth="1"/>
    <col min="7428" max="7430" width="9" style="32"/>
    <col min="7431" max="7431" width="15" style="32" customWidth="1"/>
    <col min="7432" max="7432" width="20.625" style="32" customWidth="1"/>
    <col min="7433" max="7680" width="9" style="32"/>
    <col min="7681" max="7681" width="4.25" style="32" customWidth="1"/>
    <col min="7682" max="7682" width="15" style="32" customWidth="1"/>
    <col min="7683" max="7683" width="18.75" style="32" customWidth="1"/>
    <col min="7684" max="7686" width="9" style="32"/>
    <col min="7687" max="7687" width="15" style="32" customWidth="1"/>
    <col min="7688" max="7688" width="20.625" style="32" customWidth="1"/>
    <col min="7689" max="7936" width="9" style="32"/>
    <col min="7937" max="7937" width="4.25" style="32" customWidth="1"/>
    <col min="7938" max="7938" width="15" style="32" customWidth="1"/>
    <col min="7939" max="7939" width="18.75" style="32" customWidth="1"/>
    <col min="7940" max="7942" width="9" style="32"/>
    <col min="7943" max="7943" width="15" style="32" customWidth="1"/>
    <col min="7944" max="7944" width="20.625" style="32" customWidth="1"/>
    <col min="7945" max="8192" width="9" style="32"/>
    <col min="8193" max="8193" width="4.25" style="32" customWidth="1"/>
    <col min="8194" max="8194" width="15" style="32" customWidth="1"/>
    <col min="8195" max="8195" width="18.75" style="32" customWidth="1"/>
    <col min="8196" max="8198" width="9" style="32"/>
    <col min="8199" max="8199" width="15" style="32" customWidth="1"/>
    <col min="8200" max="8200" width="20.625" style="32" customWidth="1"/>
    <col min="8201" max="8448" width="9" style="32"/>
    <col min="8449" max="8449" width="4.25" style="32" customWidth="1"/>
    <col min="8450" max="8450" width="15" style="32" customWidth="1"/>
    <col min="8451" max="8451" width="18.75" style="32" customWidth="1"/>
    <col min="8452" max="8454" width="9" style="32"/>
    <col min="8455" max="8455" width="15" style="32" customWidth="1"/>
    <col min="8456" max="8456" width="20.625" style="32" customWidth="1"/>
    <col min="8457" max="8704" width="9" style="32"/>
    <col min="8705" max="8705" width="4.25" style="32" customWidth="1"/>
    <col min="8706" max="8706" width="15" style="32" customWidth="1"/>
    <col min="8707" max="8707" width="18.75" style="32" customWidth="1"/>
    <col min="8708" max="8710" width="9" style="32"/>
    <col min="8711" max="8711" width="15" style="32" customWidth="1"/>
    <col min="8712" max="8712" width="20.625" style="32" customWidth="1"/>
    <col min="8713" max="8960" width="9" style="32"/>
    <col min="8961" max="8961" width="4.25" style="32" customWidth="1"/>
    <col min="8962" max="8962" width="15" style="32" customWidth="1"/>
    <col min="8963" max="8963" width="18.75" style="32" customWidth="1"/>
    <col min="8964" max="8966" width="9" style="32"/>
    <col min="8967" max="8967" width="15" style="32" customWidth="1"/>
    <col min="8968" max="8968" width="20.625" style="32" customWidth="1"/>
    <col min="8969" max="9216" width="9" style="32"/>
    <col min="9217" max="9217" width="4.25" style="32" customWidth="1"/>
    <col min="9218" max="9218" width="15" style="32" customWidth="1"/>
    <col min="9219" max="9219" width="18.75" style="32" customWidth="1"/>
    <col min="9220" max="9222" width="9" style="32"/>
    <col min="9223" max="9223" width="15" style="32" customWidth="1"/>
    <col min="9224" max="9224" width="20.625" style="32" customWidth="1"/>
    <col min="9225" max="9472" width="9" style="32"/>
    <col min="9473" max="9473" width="4.25" style="32" customWidth="1"/>
    <col min="9474" max="9474" width="15" style="32" customWidth="1"/>
    <col min="9475" max="9475" width="18.75" style="32" customWidth="1"/>
    <col min="9476" max="9478" width="9" style="32"/>
    <col min="9479" max="9479" width="15" style="32" customWidth="1"/>
    <col min="9480" max="9480" width="20.625" style="32" customWidth="1"/>
    <col min="9481" max="9728" width="9" style="32"/>
    <col min="9729" max="9729" width="4.25" style="32" customWidth="1"/>
    <col min="9730" max="9730" width="15" style="32" customWidth="1"/>
    <col min="9731" max="9731" width="18.75" style="32" customWidth="1"/>
    <col min="9732" max="9734" width="9" style="32"/>
    <col min="9735" max="9735" width="15" style="32" customWidth="1"/>
    <col min="9736" max="9736" width="20.625" style="32" customWidth="1"/>
    <col min="9737" max="9984" width="9" style="32"/>
    <col min="9985" max="9985" width="4.25" style="32" customWidth="1"/>
    <col min="9986" max="9986" width="15" style="32" customWidth="1"/>
    <col min="9987" max="9987" width="18.75" style="32" customWidth="1"/>
    <col min="9988" max="9990" width="9" style="32"/>
    <col min="9991" max="9991" width="15" style="32" customWidth="1"/>
    <col min="9992" max="9992" width="20.625" style="32" customWidth="1"/>
    <col min="9993" max="10240" width="9" style="32"/>
    <col min="10241" max="10241" width="4.25" style="32" customWidth="1"/>
    <col min="10242" max="10242" width="15" style="32" customWidth="1"/>
    <col min="10243" max="10243" width="18.75" style="32" customWidth="1"/>
    <col min="10244" max="10246" width="9" style="32"/>
    <col min="10247" max="10247" width="15" style="32" customWidth="1"/>
    <col min="10248" max="10248" width="20.625" style="32" customWidth="1"/>
    <col min="10249" max="10496" width="9" style="32"/>
    <col min="10497" max="10497" width="4.25" style="32" customWidth="1"/>
    <col min="10498" max="10498" width="15" style="32" customWidth="1"/>
    <col min="10499" max="10499" width="18.75" style="32" customWidth="1"/>
    <col min="10500" max="10502" width="9" style="32"/>
    <col min="10503" max="10503" width="15" style="32" customWidth="1"/>
    <col min="10504" max="10504" width="20.625" style="32" customWidth="1"/>
    <col min="10505" max="10752" width="9" style="32"/>
    <col min="10753" max="10753" width="4.25" style="32" customWidth="1"/>
    <col min="10754" max="10754" width="15" style="32" customWidth="1"/>
    <col min="10755" max="10755" width="18.75" style="32" customWidth="1"/>
    <col min="10756" max="10758" width="9" style="32"/>
    <col min="10759" max="10759" width="15" style="32" customWidth="1"/>
    <col min="10760" max="10760" width="20.625" style="32" customWidth="1"/>
    <col min="10761" max="11008" width="9" style="32"/>
    <col min="11009" max="11009" width="4.25" style="32" customWidth="1"/>
    <col min="11010" max="11010" width="15" style="32" customWidth="1"/>
    <col min="11011" max="11011" width="18.75" style="32" customWidth="1"/>
    <col min="11012" max="11014" width="9" style="32"/>
    <col min="11015" max="11015" width="15" style="32" customWidth="1"/>
    <col min="11016" max="11016" width="20.625" style="32" customWidth="1"/>
    <col min="11017" max="11264" width="9" style="32"/>
    <col min="11265" max="11265" width="4.25" style="32" customWidth="1"/>
    <col min="11266" max="11266" width="15" style="32" customWidth="1"/>
    <col min="11267" max="11267" width="18.75" style="32" customWidth="1"/>
    <col min="11268" max="11270" width="9" style="32"/>
    <col min="11271" max="11271" width="15" style="32" customWidth="1"/>
    <col min="11272" max="11272" width="20.625" style="32" customWidth="1"/>
    <col min="11273" max="11520" width="9" style="32"/>
    <col min="11521" max="11521" width="4.25" style="32" customWidth="1"/>
    <col min="11522" max="11522" width="15" style="32" customWidth="1"/>
    <col min="11523" max="11523" width="18.75" style="32" customWidth="1"/>
    <col min="11524" max="11526" width="9" style="32"/>
    <col min="11527" max="11527" width="15" style="32" customWidth="1"/>
    <col min="11528" max="11528" width="20.625" style="32" customWidth="1"/>
    <col min="11529" max="11776" width="9" style="32"/>
    <col min="11777" max="11777" width="4.25" style="32" customWidth="1"/>
    <col min="11778" max="11778" width="15" style="32" customWidth="1"/>
    <col min="11779" max="11779" width="18.75" style="32" customWidth="1"/>
    <col min="11780" max="11782" width="9" style="32"/>
    <col min="11783" max="11783" width="15" style="32" customWidth="1"/>
    <col min="11784" max="11784" width="20.625" style="32" customWidth="1"/>
    <col min="11785" max="12032" width="9" style="32"/>
    <col min="12033" max="12033" width="4.25" style="32" customWidth="1"/>
    <col min="12034" max="12034" width="15" style="32" customWidth="1"/>
    <col min="12035" max="12035" width="18.75" style="32" customWidth="1"/>
    <col min="12036" max="12038" width="9" style="32"/>
    <col min="12039" max="12039" width="15" style="32" customWidth="1"/>
    <col min="12040" max="12040" width="20.625" style="32" customWidth="1"/>
    <col min="12041" max="12288" width="9" style="32"/>
    <col min="12289" max="12289" width="4.25" style="32" customWidth="1"/>
    <col min="12290" max="12290" width="15" style="32" customWidth="1"/>
    <col min="12291" max="12291" width="18.75" style="32" customWidth="1"/>
    <col min="12292" max="12294" width="9" style="32"/>
    <col min="12295" max="12295" width="15" style="32" customWidth="1"/>
    <col min="12296" max="12296" width="20.625" style="32" customWidth="1"/>
    <col min="12297" max="12544" width="9" style="32"/>
    <col min="12545" max="12545" width="4.25" style="32" customWidth="1"/>
    <col min="12546" max="12546" width="15" style="32" customWidth="1"/>
    <col min="12547" max="12547" width="18.75" style="32" customWidth="1"/>
    <col min="12548" max="12550" width="9" style="32"/>
    <col min="12551" max="12551" width="15" style="32" customWidth="1"/>
    <col min="12552" max="12552" width="20.625" style="32" customWidth="1"/>
    <col min="12553" max="12800" width="9" style="32"/>
    <col min="12801" max="12801" width="4.25" style="32" customWidth="1"/>
    <col min="12802" max="12802" width="15" style="32" customWidth="1"/>
    <col min="12803" max="12803" width="18.75" style="32" customWidth="1"/>
    <col min="12804" max="12806" width="9" style="32"/>
    <col min="12807" max="12807" width="15" style="32" customWidth="1"/>
    <col min="12808" max="12808" width="20.625" style="32" customWidth="1"/>
    <col min="12809" max="13056" width="9" style="32"/>
    <col min="13057" max="13057" width="4.25" style="32" customWidth="1"/>
    <col min="13058" max="13058" width="15" style="32" customWidth="1"/>
    <col min="13059" max="13059" width="18.75" style="32" customWidth="1"/>
    <col min="13060" max="13062" width="9" style="32"/>
    <col min="13063" max="13063" width="15" style="32" customWidth="1"/>
    <col min="13064" max="13064" width="20.625" style="32" customWidth="1"/>
    <col min="13065" max="13312" width="9" style="32"/>
    <col min="13313" max="13313" width="4.25" style="32" customWidth="1"/>
    <col min="13314" max="13314" width="15" style="32" customWidth="1"/>
    <col min="13315" max="13315" width="18.75" style="32" customWidth="1"/>
    <col min="13316" max="13318" width="9" style="32"/>
    <col min="13319" max="13319" width="15" style="32" customWidth="1"/>
    <col min="13320" max="13320" width="20.625" style="32" customWidth="1"/>
    <col min="13321" max="13568" width="9" style="32"/>
    <col min="13569" max="13569" width="4.25" style="32" customWidth="1"/>
    <col min="13570" max="13570" width="15" style="32" customWidth="1"/>
    <col min="13571" max="13571" width="18.75" style="32" customWidth="1"/>
    <col min="13572" max="13574" width="9" style="32"/>
    <col min="13575" max="13575" width="15" style="32" customWidth="1"/>
    <col min="13576" max="13576" width="20.625" style="32" customWidth="1"/>
    <col min="13577" max="13824" width="9" style="32"/>
    <col min="13825" max="13825" width="4.25" style="32" customWidth="1"/>
    <col min="13826" max="13826" width="15" style="32" customWidth="1"/>
    <col min="13827" max="13827" width="18.75" style="32" customWidth="1"/>
    <col min="13828" max="13830" width="9" style="32"/>
    <col min="13831" max="13831" width="15" style="32" customWidth="1"/>
    <col min="13832" max="13832" width="20.625" style="32" customWidth="1"/>
    <col min="13833" max="14080" width="9" style="32"/>
    <col min="14081" max="14081" width="4.25" style="32" customWidth="1"/>
    <col min="14082" max="14082" width="15" style="32" customWidth="1"/>
    <col min="14083" max="14083" width="18.75" style="32" customWidth="1"/>
    <col min="14084" max="14086" width="9" style="32"/>
    <col min="14087" max="14087" width="15" style="32" customWidth="1"/>
    <col min="14088" max="14088" width="20.625" style="32" customWidth="1"/>
    <col min="14089" max="14336" width="9" style="32"/>
    <col min="14337" max="14337" width="4.25" style="32" customWidth="1"/>
    <col min="14338" max="14338" width="15" style="32" customWidth="1"/>
    <col min="14339" max="14339" width="18.75" style="32" customWidth="1"/>
    <col min="14340" max="14342" width="9" style="32"/>
    <col min="14343" max="14343" width="15" style="32" customWidth="1"/>
    <col min="14344" max="14344" width="20.625" style="32" customWidth="1"/>
    <col min="14345" max="14592" width="9" style="32"/>
    <col min="14593" max="14593" width="4.25" style="32" customWidth="1"/>
    <col min="14594" max="14594" width="15" style="32" customWidth="1"/>
    <col min="14595" max="14595" width="18.75" style="32" customWidth="1"/>
    <col min="14596" max="14598" width="9" style="32"/>
    <col min="14599" max="14599" width="15" style="32" customWidth="1"/>
    <col min="14600" max="14600" width="20.625" style="32" customWidth="1"/>
    <col min="14601" max="14848" width="9" style="32"/>
    <col min="14849" max="14849" width="4.25" style="32" customWidth="1"/>
    <col min="14850" max="14850" width="15" style="32" customWidth="1"/>
    <col min="14851" max="14851" width="18.75" style="32" customWidth="1"/>
    <col min="14852" max="14854" width="9" style="32"/>
    <col min="14855" max="14855" width="15" style="32" customWidth="1"/>
    <col min="14856" max="14856" width="20.625" style="32" customWidth="1"/>
    <col min="14857" max="15104" width="9" style="32"/>
    <col min="15105" max="15105" width="4.25" style="32" customWidth="1"/>
    <col min="15106" max="15106" width="15" style="32" customWidth="1"/>
    <col min="15107" max="15107" width="18.75" style="32" customWidth="1"/>
    <col min="15108" max="15110" width="9" style="32"/>
    <col min="15111" max="15111" width="15" style="32" customWidth="1"/>
    <col min="15112" max="15112" width="20.625" style="32" customWidth="1"/>
    <col min="15113" max="15360" width="9" style="32"/>
    <col min="15361" max="15361" width="4.25" style="32" customWidth="1"/>
    <col min="15362" max="15362" width="15" style="32" customWidth="1"/>
    <col min="15363" max="15363" width="18.75" style="32" customWidth="1"/>
    <col min="15364" max="15366" width="9" style="32"/>
    <col min="15367" max="15367" width="15" style="32" customWidth="1"/>
    <col min="15368" max="15368" width="20.625" style="32" customWidth="1"/>
    <col min="15369" max="15616" width="9" style="32"/>
    <col min="15617" max="15617" width="4.25" style="32" customWidth="1"/>
    <col min="15618" max="15618" width="15" style="32" customWidth="1"/>
    <col min="15619" max="15619" width="18.75" style="32" customWidth="1"/>
    <col min="15620" max="15622" width="9" style="32"/>
    <col min="15623" max="15623" width="15" style="32" customWidth="1"/>
    <col min="15624" max="15624" width="20.625" style="32" customWidth="1"/>
    <col min="15625" max="15872" width="9" style="32"/>
    <col min="15873" max="15873" width="4.25" style="32" customWidth="1"/>
    <col min="15874" max="15874" width="15" style="32" customWidth="1"/>
    <col min="15875" max="15875" width="18.75" style="32" customWidth="1"/>
    <col min="15876" max="15878" width="9" style="32"/>
    <col min="15879" max="15879" width="15" style="32" customWidth="1"/>
    <col min="15880" max="15880" width="20.625" style="32" customWidth="1"/>
    <col min="15881" max="16128" width="9" style="32"/>
    <col min="16129" max="16129" width="4.25" style="32" customWidth="1"/>
    <col min="16130" max="16130" width="15" style="32" customWidth="1"/>
    <col min="16131" max="16131" width="18.75" style="32" customWidth="1"/>
    <col min="16132" max="16134" width="9" style="32"/>
    <col min="16135" max="16135" width="15" style="32" customWidth="1"/>
    <col min="16136" max="16136" width="20.625" style="32" customWidth="1"/>
    <col min="16137" max="16384" width="9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>
      <c r="A3" s="211" t="s">
        <v>127</v>
      </c>
      <c r="B3" s="211"/>
      <c r="C3" s="211" t="s">
        <v>171</v>
      </c>
      <c r="D3" s="211"/>
      <c r="E3" s="211"/>
      <c r="F3" s="211"/>
      <c r="G3" s="33"/>
      <c r="H3" s="33"/>
    </row>
    <row r="4" spans="1:8">
      <c r="A4" s="211" t="s">
        <v>129</v>
      </c>
      <c r="B4" s="211"/>
      <c r="C4" s="211" t="s">
        <v>108</v>
      </c>
      <c r="D4" s="211"/>
      <c r="E4" s="211"/>
      <c r="F4" s="211"/>
      <c r="G4" s="33"/>
      <c r="H4" s="33"/>
    </row>
    <row r="5" spans="1:8" ht="27" customHeight="1">
      <c r="A5" s="271" t="s">
        <v>172</v>
      </c>
      <c r="B5" s="271"/>
      <c r="C5" s="215" t="s">
        <v>173</v>
      </c>
      <c r="D5" s="215"/>
      <c r="E5" s="215"/>
      <c r="F5" s="215"/>
      <c r="G5" s="215" t="s">
        <v>8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40" t="s">
        <v>103</v>
      </c>
      <c r="C7" s="40" t="s">
        <v>174</v>
      </c>
      <c r="D7" s="40" t="s">
        <v>149</v>
      </c>
      <c r="E7" s="36">
        <v>25</v>
      </c>
      <c r="F7" s="36">
        <v>53</v>
      </c>
      <c r="G7" s="36">
        <f t="shared" ref="G7:G13" si="0">E7*F7</f>
        <v>1325</v>
      </c>
      <c r="H7" s="43"/>
    </row>
    <row r="8" spans="1:8" ht="21" customHeight="1">
      <c r="A8" s="35">
        <v>2</v>
      </c>
      <c r="B8" s="40" t="s">
        <v>103</v>
      </c>
      <c r="C8" s="40" t="s">
        <v>162</v>
      </c>
      <c r="D8" s="40" t="s">
        <v>149</v>
      </c>
      <c r="E8" s="36">
        <v>20</v>
      </c>
      <c r="F8" s="36">
        <v>82</v>
      </c>
      <c r="G8" s="36">
        <f t="shared" si="0"/>
        <v>1640</v>
      </c>
      <c r="H8" s="43"/>
    </row>
    <row r="9" spans="1:8" ht="21" customHeight="1">
      <c r="A9" s="35">
        <v>3</v>
      </c>
      <c r="B9" s="36" t="s">
        <v>150</v>
      </c>
      <c r="C9" s="36" t="s">
        <v>170</v>
      </c>
      <c r="D9" s="36" t="s">
        <v>135</v>
      </c>
      <c r="E9" s="36">
        <v>10</v>
      </c>
      <c r="F9" s="36">
        <v>136</v>
      </c>
      <c r="G9" s="36">
        <f t="shared" si="0"/>
        <v>1360</v>
      </c>
      <c r="H9" s="36" t="s">
        <v>152</v>
      </c>
    </row>
    <row r="10" spans="1:8" ht="21" customHeight="1">
      <c r="A10" s="35">
        <v>4</v>
      </c>
      <c r="B10" s="36" t="s">
        <v>133</v>
      </c>
      <c r="C10" s="36" t="s">
        <v>175</v>
      </c>
      <c r="D10" s="36" t="s">
        <v>135</v>
      </c>
      <c r="E10" s="36">
        <v>15</v>
      </c>
      <c r="F10" s="36">
        <v>142</v>
      </c>
      <c r="G10" s="36">
        <f t="shared" si="0"/>
        <v>2130</v>
      </c>
      <c r="H10" s="36" t="s">
        <v>136</v>
      </c>
    </row>
    <row r="11" spans="1:8" ht="21" customHeight="1">
      <c r="A11" s="35">
        <v>5</v>
      </c>
      <c r="B11" s="36" t="s">
        <v>133</v>
      </c>
      <c r="C11" s="36" t="s">
        <v>176</v>
      </c>
      <c r="D11" s="36" t="s">
        <v>135</v>
      </c>
      <c r="E11" s="36">
        <v>10</v>
      </c>
      <c r="F11" s="36">
        <v>216</v>
      </c>
      <c r="G11" s="36">
        <f t="shared" si="0"/>
        <v>2160</v>
      </c>
      <c r="H11" s="36" t="s">
        <v>136</v>
      </c>
    </row>
    <row r="12" spans="1:8" ht="21" customHeight="1">
      <c r="A12" s="35">
        <v>6</v>
      </c>
      <c r="B12" s="36" t="s">
        <v>142</v>
      </c>
      <c r="C12" s="36"/>
      <c r="D12" s="36" t="s">
        <v>143</v>
      </c>
      <c r="E12" s="36">
        <v>11.3</v>
      </c>
      <c r="F12" s="36">
        <v>10.5</v>
      </c>
      <c r="G12" s="36">
        <f t="shared" si="0"/>
        <v>118.65</v>
      </c>
      <c r="H12" s="36"/>
    </row>
    <row r="13" spans="1:8" ht="21" customHeight="1">
      <c r="A13" s="35">
        <v>7</v>
      </c>
      <c r="B13" s="36" t="s">
        <v>64</v>
      </c>
      <c r="C13" s="36"/>
      <c r="D13" s="36" t="s">
        <v>143</v>
      </c>
      <c r="E13" s="36">
        <v>26.7</v>
      </c>
      <c r="F13" s="36">
        <v>9.8000000000000007</v>
      </c>
      <c r="G13" s="36">
        <f t="shared" si="0"/>
        <v>261.66000000000003</v>
      </c>
      <c r="H13" s="36"/>
    </row>
    <row r="14" spans="1:8" ht="21" customHeight="1">
      <c r="A14" s="217" t="s">
        <v>50</v>
      </c>
      <c r="B14" s="217"/>
      <c r="C14" s="218"/>
      <c r="D14" s="218"/>
      <c r="E14" s="218"/>
      <c r="F14" s="218"/>
      <c r="G14" s="38">
        <f>SUM(G7:G13)</f>
        <v>8995.31</v>
      </c>
      <c r="H14" s="39"/>
    </row>
    <row r="15" spans="1:8">
      <c r="A15" s="215" t="s">
        <v>51</v>
      </c>
      <c r="B15" s="215"/>
      <c r="C15" s="215"/>
      <c r="D15" s="215"/>
      <c r="E15" s="215"/>
      <c r="F15" s="215"/>
      <c r="G15" s="215"/>
      <c r="H15" s="215"/>
    </row>
    <row r="16" spans="1:8">
      <c r="A16" s="211" t="s">
        <v>52</v>
      </c>
      <c r="B16" s="211"/>
      <c r="C16" s="211"/>
      <c r="D16" s="211"/>
      <c r="E16" s="211"/>
      <c r="F16" s="211"/>
      <c r="G16" s="211"/>
      <c r="H16" s="211"/>
    </row>
    <row r="17" spans="1:8">
      <c r="A17" s="211" t="s">
        <v>53</v>
      </c>
      <c r="B17" s="211"/>
      <c r="C17" s="33"/>
      <c r="D17" s="211" t="s">
        <v>54</v>
      </c>
      <c r="E17" s="211"/>
      <c r="F17" s="211"/>
      <c r="G17" s="211"/>
      <c r="H17" s="211"/>
    </row>
    <row r="18" spans="1:8">
      <c r="A18" s="211" t="s">
        <v>55</v>
      </c>
      <c r="B18" s="211"/>
      <c r="C18" s="33"/>
      <c r="D18" s="211" t="s">
        <v>55</v>
      </c>
      <c r="E18" s="211"/>
      <c r="F18" s="211"/>
      <c r="G18" s="211"/>
      <c r="H18" s="211"/>
    </row>
    <row r="19" spans="1:8">
      <c r="A19" s="211" t="s">
        <v>56</v>
      </c>
      <c r="B19" s="211"/>
      <c r="C19" s="33"/>
      <c r="D19" s="211" t="s">
        <v>56</v>
      </c>
      <c r="E19" s="211"/>
      <c r="F19" s="211"/>
      <c r="G19" s="211"/>
      <c r="H19" s="211"/>
    </row>
  </sheetData>
  <mergeCells count="19">
    <mergeCell ref="A1:H1"/>
    <mergeCell ref="A2:H2"/>
    <mergeCell ref="A3:B3"/>
    <mergeCell ref="C3:F3"/>
    <mergeCell ref="A4:B4"/>
    <mergeCell ref="C4:F4"/>
    <mergeCell ref="A19:B19"/>
    <mergeCell ref="D19:H19"/>
    <mergeCell ref="A5:B5"/>
    <mergeCell ref="C5:F5"/>
    <mergeCell ref="G5:H5"/>
    <mergeCell ref="A14:B14"/>
    <mergeCell ref="C14:F14"/>
    <mergeCell ref="A15:H15"/>
    <mergeCell ref="A16:H16"/>
    <mergeCell ref="A17:B17"/>
    <mergeCell ref="D17:H17"/>
    <mergeCell ref="A18:B18"/>
    <mergeCell ref="D18:H18"/>
  </mergeCells>
  <phoneticPr fontId="3" type="noConversion"/>
  <pageMargins left="0.75" right="0.75" top="1" bottom="1" header="0.5" footer="0.5"/>
  <pageSetup paperSize="9" scale="80" fitToHeight="0" orientation="portrait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D19" sqref="D19:H19"/>
    </sheetView>
  </sheetViews>
  <sheetFormatPr defaultColWidth="8.75" defaultRowHeight="14.25"/>
  <cols>
    <col min="1" max="1" width="4.125" style="32" customWidth="1"/>
    <col min="2" max="2" width="15.125" style="32" customWidth="1"/>
    <col min="3" max="3" width="21.125" style="32" customWidth="1"/>
    <col min="4" max="4" width="5.125" style="32" customWidth="1"/>
    <col min="5" max="6" width="8" style="32" customWidth="1"/>
    <col min="7" max="7" width="9.75" style="32" customWidth="1"/>
    <col min="8" max="8" width="21.375" style="32" customWidth="1"/>
    <col min="9" max="32" width="9" style="32" bestFit="1" customWidth="1"/>
    <col min="33" max="256" width="8.75" style="32"/>
    <col min="257" max="257" width="4.125" style="32" customWidth="1"/>
    <col min="258" max="258" width="15.125" style="32" customWidth="1"/>
    <col min="259" max="259" width="21.125" style="32" customWidth="1"/>
    <col min="260" max="260" width="5.125" style="32" customWidth="1"/>
    <col min="261" max="262" width="8" style="32" customWidth="1"/>
    <col min="263" max="263" width="9.75" style="32" customWidth="1"/>
    <col min="264" max="264" width="21.375" style="32" customWidth="1"/>
    <col min="265" max="288" width="9" style="32" bestFit="1" customWidth="1"/>
    <col min="289" max="512" width="8.75" style="32"/>
    <col min="513" max="513" width="4.125" style="32" customWidth="1"/>
    <col min="514" max="514" width="15.125" style="32" customWidth="1"/>
    <col min="515" max="515" width="21.125" style="32" customWidth="1"/>
    <col min="516" max="516" width="5.125" style="32" customWidth="1"/>
    <col min="517" max="518" width="8" style="32" customWidth="1"/>
    <col min="519" max="519" width="9.75" style="32" customWidth="1"/>
    <col min="520" max="520" width="21.375" style="32" customWidth="1"/>
    <col min="521" max="544" width="9" style="32" bestFit="1" customWidth="1"/>
    <col min="545" max="768" width="8.75" style="32"/>
    <col min="769" max="769" width="4.125" style="32" customWidth="1"/>
    <col min="770" max="770" width="15.125" style="32" customWidth="1"/>
    <col min="771" max="771" width="21.125" style="32" customWidth="1"/>
    <col min="772" max="772" width="5.125" style="32" customWidth="1"/>
    <col min="773" max="774" width="8" style="32" customWidth="1"/>
    <col min="775" max="775" width="9.75" style="32" customWidth="1"/>
    <col min="776" max="776" width="21.375" style="32" customWidth="1"/>
    <col min="777" max="800" width="9" style="32" bestFit="1" customWidth="1"/>
    <col min="801" max="1024" width="8.75" style="32"/>
    <col min="1025" max="1025" width="4.125" style="32" customWidth="1"/>
    <col min="1026" max="1026" width="15.125" style="32" customWidth="1"/>
    <col min="1027" max="1027" width="21.125" style="32" customWidth="1"/>
    <col min="1028" max="1028" width="5.125" style="32" customWidth="1"/>
    <col min="1029" max="1030" width="8" style="32" customWidth="1"/>
    <col min="1031" max="1031" width="9.75" style="32" customWidth="1"/>
    <col min="1032" max="1032" width="21.375" style="32" customWidth="1"/>
    <col min="1033" max="1056" width="9" style="32" bestFit="1" customWidth="1"/>
    <col min="1057" max="1280" width="8.75" style="32"/>
    <col min="1281" max="1281" width="4.125" style="32" customWidth="1"/>
    <col min="1282" max="1282" width="15.125" style="32" customWidth="1"/>
    <col min="1283" max="1283" width="21.125" style="32" customWidth="1"/>
    <col min="1284" max="1284" width="5.125" style="32" customWidth="1"/>
    <col min="1285" max="1286" width="8" style="32" customWidth="1"/>
    <col min="1287" max="1287" width="9.75" style="32" customWidth="1"/>
    <col min="1288" max="1288" width="21.375" style="32" customWidth="1"/>
    <col min="1289" max="1312" width="9" style="32" bestFit="1" customWidth="1"/>
    <col min="1313" max="1536" width="8.75" style="32"/>
    <col min="1537" max="1537" width="4.125" style="32" customWidth="1"/>
    <col min="1538" max="1538" width="15.125" style="32" customWidth="1"/>
    <col min="1539" max="1539" width="21.125" style="32" customWidth="1"/>
    <col min="1540" max="1540" width="5.125" style="32" customWidth="1"/>
    <col min="1541" max="1542" width="8" style="32" customWidth="1"/>
    <col min="1543" max="1543" width="9.75" style="32" customWidth="1"/>
    <col min="1544" max="1544" width="21.375" style="32" customWidth="1"/>
    <col min="1545" max="1568" width="9" style="32" bestFit="1" customWidth="1"/>
    <col min="1569" max="1792" width="8.75" style="32"/>
    <col min="1793" max="1793" width="4.125" style="32" customWidth="1"/>
    <col min="1794" max="1794" width="15.125" style="32" customWidth="1"/>
    <col min="1795" max="1795" width="21.125" style="32" customWidth="1"/>
    <col min="1796" max="1796" width="5.125" style="32" customWidth="1"/>
    <col min="1797" max="1798" width="8" style="32" customWidth="1"/>
    <col min="1799" max="1799" width="9.75" style="32" customWidth="1"/>
    <col min="1800" max="1800" width="21.375" style="32" customWidth="1"/>
    <col min="1801" max="1824" width="9" style="32" bestFit="1" customWidth="1"/>
    <col min="1825" max="2048" width="8.75" style="32"/>
    <col min="2049" max="2049" width="4.125" style="32" customWidth="1"/>
    <col min="2050" max="2050" width="15.125" style="32" customWidth="1"/>
    <col min="2051" max="2051" width="21.125" style="32" customWidth="1"/>
    <col min="2052" max="2052" width="5.125" style="32" customWidth="1"/>
    <col min="2053" max="2054" width="8" style="32" customWidth="1"/>
    <col min="2055" max="2055" width="9.75" style="32" customWidth="1"/>
    <col min="2056" max="2056" width="21.375" style="32" customWidth="1"/>
    <col min="2057" max="2080" width="9" style="32" bestFit="1" customWidth="1"/>
    <col min="2081" max="2304" width="8.75" style="32"/>
    <col min="2305" max="2305" width="4.125" style="32" customWidth="1"/>
    <col min="2306" max="2306" width="15.125" style="32" customWidth="1"/>
    <col min="2307" max="2307" width="21.125" style="32" customWidth="1"/>
    <col min="2308" max="2308" width="5.125" style="32" customWidth="1"/>
    <col min="2309" max="2310" width="8" style="32" customWidth="1"/>
    <col min="2311" max="2311" width="9.75" style="32" customWidth="1"/>
    <col min="2312" max="2312" width="21.375" style="32" customWidth="1"/>
    <col min="2313" max="2336" width="9" style="32" bestFit="1" customWidth="1"/>
    <col min="2337" max="2560" width="8.75" style="32"/>
    <col min="2561" max="2561" width="4.125" style="32" customWidth="1"/>
    <col min="2562" max="2562" width="15.125" style="32" customWidth="1"/>
    <col min="2563" max="2563" width="21.125" style="32" customWidth="1"/>
    <col min="2564" max="2564" width="5.125" style="32" customWidth="1"/>
    <col min="2565" max="2566" width="8" style="32" customWidth="1"/>
    <col min="2567" max="2567" width="9.75" style="32" customWidth="1"/>
    <col min="2568" max="2568" width="21.375" style="32" customWidth="1"/>
    <col min="2569" max="2592" width="9" style="32" bestFit="1" customWidth="1"/>
    <col min="2593" max="2816" width="8.75" style="32"/>
    <col min="2817" max="2817" width="4.125" style="32" customWidth="1"/>
    <col min="2818" max="2818" width="15.125" style="32" customWidth="1"/>
    <col min="2819" max="2819" width="21.125" style="32" customWidth="1"/>
    <col min="2820" max="2820" width="5.125" style="32" customWidth="1"/>
    <col min="2821" max="2822" width="8" style="32" customWidth="1"/>
    <col min="2823" max="2823" width="9.75" style="32" customWidth="1"/>
    <col min="2824" max="2824" width="21.375" style="32" customWidth="1"/>
    <col min="2825" max="2848" width="9" style="32" bestFit="1" customWidth="1"/>
    <col min="2849" max="3072" width="8.75" style="32"/>
    <col min="3073" max="3073" width="4.125" style="32" customWidth="1"/>
    <col min="3074" max="3074" width="15.125" style="32" customWidth="1"/>
    <col min="3075" max="3075" width="21.125" style="32" customWidth="1"/>
    <col min="3076" max="3076" width="5.125" style="32" customWidth="1"/>
    <col min="3077" max="3078" width="8" style="32" customWidth="1"/>
    <col min="3079" max="3079" width="9.75" style="32" customWidth="1"/>
    <col min="3080" max="3080" width="21.375" style="32" customWidth="1"/>
    <col min="3081" max="3104" width="9" style="32" bestFit="1" customWidth="1"/>
    <col min="3105" max="3328" width="8.75" style="32"/>
    <col min="3329" max="3329" width="4.125" style="32" customWidth="1"/>
    <col min="3330" max="3330" width="15.125" style="32" customWidth="1"/>
    <col min="3331" max="3331" width="21.125" style="32" customWidth="1"/>
    <col min="3332" max="3332" width="5.125" style="32" customWidth="1"/>
    <col min="3333" max="3334" width="8" style="32" customWidth="1"/>
    <col min="3335" max="3335" width="9.75" style="32" customWidth="1"/>
    <col min="3336" max="3336" width="21.375" style="32" customWidth="1"/>
    <col min="3337" max="3360" width="9" style="32" bestFit="1" customWidth="1"/>
    <col min="3361" max="3584" width="8.75" style="32"/>
    <col min="3585" max="3585" width="4.125" style="32" customWidth="1"/>
    <col min="3586" max="3586" width="15.125" style="32" customWidth="1"/>
    <col min="3587" max="3587" width="21.125" style="32" customWidth="1"/>
    <col min="3588" max="3588" width="5.125" style="32" customWidth="1"/>
    <col min="3589" max="3590" width="8" style="32" customWidth="1"/>
    <col min="3591" max="3591" width="9.75" style="32" customWidth="1"/>
    <col min="3592" max="3592" width="21.375" style="32" customWidth="1"/>
    <col min="3593" max="3616" width="9" style="32" bestFit="1" customWidth="1"/>
    <col min="3617" max="3840" width="8.75" style="32"/>
    <col min="3841" max="3841" width="4.125" style="32" customWidth="1"/>
    <col min="3842" max="3842" width="15.125" style="32" customWidth="1"/>
    <col min="3843" max="3843" width="21.125" style="32" customWidth="1"/>
    <col min="3844" max="3844" width="5.125" style="32" customWidth="1"/>
    <col min="3845" max="3846" width="8" style="32" customWidth="1"/>
    <col min="3847" max="3847" width="9.75" style="32" customWidth="1"/>
    <col min="3848" max="3848" width="21.375" style="32" customWidth="1"/>
    <col min="3849" max="3872" width="9" style="32" bestFit="1" customWidth="1"/>
    <col min="3873" max="4096" width="8.75" style="32"/>
    <col min="4097" max="4097" width="4.125" style="32" customWidth="1"/>
    <col min="4098" max="4098" width="15.125" style="32" customWidth="1"/>
    <col min="4099" max="4099" width="21.125" style="32" customWidth="1"/>
    <col min="4100" max="4100" width="5.125" style="32" customWidth="1"/>
    <col min="4101" max="4102" width="8" style="32" customWidth="1"/>
    <col min="4103" max="4103" width="9.75" style="32" customWidth="1"/>
    <col min="4104" max="4104" width="21.375" style="32" customWidth="1"/>
    <col min="4105" max="4128" width="9" style="32" bestFit="1" customWidth="1"/>
    <col min="4129" max="4352" width="8.75" style="32"/>
    <col min="4353" max="4353" width="4.125" style="32" customWidth="1"/>
    <col min="4354" max="4354" width="15.125" style="32" customWidth="1"/>
    <col min="4355" max="4355" width="21.125" style="32" customWidth="1"/>
    <col min="4356" max="4356" width="5.125" style="32" customWidth="1"/>
    <col min="4357" max="4358" width="8" style="32" customWidth="1"/>
    <col min="4359" max="4359" width="9.75" style="32" customWidth="1"/>
    <col min="4360" max="4360" width="21.375" style="32" customWidth="1"/>
    <col min="4361" max="4384" width="9" style="32" bestFit="1" customWidth="1"/>
    <col min="4385" max="4608" width="8.75" style="32"/>
    <col min="4609" max="4609" width="4.125" style="32" customWidth="1"/>
    <col min="4610" max="4610" width="15.125" style="32" customWidth="1"/>
    <col min="4611" max="4611" width="21.125" style="32" customWidth="1"/>
    <col min="4612" max="4612" width="5.125" style="32" customWidth="1"/>
    <col min="4613" max="4614" width="8" style="32" customWidth="1"/>
    <col min="4615" max="4615" width="9.75" style="32" customWidth="1"/>
    <col min="4616" max="4616" width="21.375" style="32" customWidth="1"/>
    <col min="4617" max="4640" width="9" style="32" bestFit="1" customWidth="1"/>
    <col min="4641" max="4864" width="8.75" style="32"/>
    <col min="4865" max="4865" width="4.125" style="32" customWidth="1"/>
    <col min="4866" max="4866" width="15.125" style="32" customWidth="1"/>
    <col min="4867" max="4867" width="21.125" style="32" customWidth="1"/>
    <col min="4868" max="4868" width="5.125" style="32" customWidth="1"/>
    <col min="4869" max="4870" width="8" style="32" customWidth="1"/>
    <col min="4871" max="4871" width="9.75" style="32" customWidth="1"/>
    <col min="4872" max="4872" width="21.375" style="32" customWidth="1"/>
    <col min="4873" max="4896" width="9" style="32" bestFit="1" customWidth="1"/>
    <col min="4897" max="5120" width="8.75" style="32"/>
    <col min="5121" max="5121" width="4.125" style="32" customWidth="1"/>
    <col min="5122" max="5122" width="15.125" style="32" customWidth="1"/>
    <col min="5123" max="5123" width="21.125" style="32" customWidth="1"/>
    <col min="5124" max="5124" width="5.125" style="32" customWidth="1"/>
    <col min="5125" max="5126" width="8" style="32" customWidth="1"/>
    <col min="5127" max="5127" width="9.75" style="32" customWidth="1"/>
    <col min="5128" max="5128" width="21.375" style="32" customWidth="1"/>
    <col min="5129" max="5152" width="9" style="32" bestFit="1" customWidth="1"/>
    <col min="5153" max="5376" width="8.75" style="32"/>
    <col min="5377" max="5377" width="4.125" style="32" customWidth="1"/>
    <col min="5378" max="5378" width="15.125" style="32" customWidth="1"/>
    <col min="5379" max="5379" width="21.125" style="32" customWidth="1"/>
    <col min="5380" max="5380" width="5.125" style="32" customWidth="1"/>
    <col min="5381" max="5382" width="8" style="32" customWidth="1"/>
    <col min="5383" max="5383" width="9.75" style="32" customWidth="1"/>
    <col min="5384" max="5384" width="21.375" style="32" customWidth="1"/>
    <col min="5385" max="5408" width="9" style="32" bestFit="1" customWidth="1"/>
    <col min="5409" max="5632" width="8.75" style="32"/>
    <col min="5633" max="5633" width="4.125" style="32" customWidth="1"/>
    <col min="5634" max="5634" width="15.125" style="32" customWidth="1"/>
    <col min="5635" max="5635" width="21.125" style="32" customWidth="1"/>
    <col min="5636" max="5636" width="5.125" style="32" customWidth="1"/>
    <col min="5637" max="5638" width="8" style="32" customWidth="1"/>
    <col min="5639" max="5639" width="9.75" style="32" customWidth="1"/>
    <col min="5640" max="5640" width="21.375" style="32" customWidth="1"/>
    <col min="5641" max="5664" width="9" style="32" bestFit="1" customWidth="1"/>
    <col min="5665" max="5888" width="8.75" style="32"/>
    <col min="5889" max="5889" width="4.125" style="32" customWidth="1"/>
    <col min="5890" max="5890" width="15.125" style="32" customWidth="1"/>
    <col min="5891" max="5891" width="21.125" style="32" customWidth="1"/>
    <col min="5892" max="5892" width="5.125" style="32" customWidth="1"/>
    <col min="5893" max="5894" width="8" style="32" customWidth="1"/>
    <col min="5895" max="5895" width="9.75" style="32" customWidth="1"/>
    <col min="5896" max="5896" width="21.375" style="32" customWidth="1"/>
    <col min="5897" max="5920" width="9" style="32" bestFit="1" customWidth="1"/>
    <col min="5921" max="6144" width="8.75" style="32"/>
    <col min="6145" max="6145" width="4.125" style="32" customWidth="1"/>
    <col min="6146" max="6146" width="15.125" style="32" customWidth="1"/>
    <col min="6147" max="6147" width="21.125" style="32" customWidth="1"/>
    <col min="6148" max="6148" width="5.125" style="32" customWidth="1"/>
    <col min="6149" max="6150" width="8" style="32" customWidth="1"/>
    <col min="6151" max="6151" width="9.75" style="32" customWidth="1"/>
    <col min="6152" max="6152" width="21.375" style="32" customWidth="1"/>
    <col min="6153" max="6176" width="9" style="32" bestFit="1" customWidth="1"/>
    <col min="6177" max="6400" width="8.75" style="32"/>
    <col min="6401" max="6401" width="4.125" style="32" customWidth="1"/>
    <col min="6402" max="6402" width="15.125" style="32" customWidth="1"/>
    <col min="6403" max="6403" width="21.125" style="32" customWidth="1"/>
    <col min="6404" max="6404" width="5.125" style="32" customWidth="1"/>
    <col min="6405" max="6406" width="8" style="32" customWidth="1"/>
    <col min="6407" max="6407" width="9.75" style="32" customWidth="1"/>
    <col min="6408" max="6408" width="21.375" style="32" customWidth="1"/>
    <col min="6409" max="6432" width="9" style="32" bestFit="1" customWidth="1"/>
    <col min="6433" max="6656" width="8.75" style="32"/>
    <col min="6657" max="6657" width="4.125" style="32" customWidth="1"/>
    <col min="6658" max="6658" width="15.125" style="32" customWidth="1"/>
    <col min="6659" max="6659" width="21.125" style="32" customWidth="1"/>
    <col min="6660" max="6660" width="5.125" style="32" customWidth="1"/>
    <col min="6661" max="6662" width="8" style="32" customWidth="1"/>
    <col min="6663" max="6663" width="9.75" style="32" customWidth="1"/>
    <col min="6664" max="6664" width="21.375" style="32" customWidth="1"/>
    <col min="6665" max="6688" width="9" style="32" bestFit="1" customWidth="1"/>
    <col min="6689" max="6912" width="8.75" style="32"/>
    <col min="6913" max="6913" width="4.125" style="32" customWidth="1"/>
    <col min="6914" max="6914" width="15.125" style="32" customWidth="1"/>
    <col min="6915" max="6915" width="21.125" style="32" customWidth="1"/>
    <col min="6916" max="6916" width="5.125" style="32" customWidth="1"/>
    <col min="6917" max="6918" width="8" style="32" customWidth="1"/>
    <col min="6919" max="6919" width="9.75" style="32" customWidth="1"/>
    <col min="6920" max="6920" width="21.375" style="32" customWidth="1"/>
    <col min="6921" max="6944" width="9" style="32" bestFit="1" customWidth="1"/>
    <col min="6945" max="7168" width="8.75" style="32"/>
    <col min="7169" max="7169" width="4.125" style="32" customWidth="1"/>
    <col min="7170" max="7170" width="15.125" style="32" customWidth="1"/>
    <col min="7171" max="7171" width="21.125" style="32" customWidth="1"/>
    <col min="7172" max="7172" width="5.125" style="32" customWidth="1"/>
    <col min="7173" max="7174" width="8" style="32" customWidth="1"/>
    <col min="7175" max="7175" width="9.75" style="32" customWidth="1"/>
    <col min="7176" max="7176" width="21.375" style="32" customWidth="1"/>
    <col min="7177" max="7200" width="9" style="32" bestFit="1" customWidth="1"/>
    <col min="7201" max="7424" width="8.75" style="32"/>
    <col min="7425" max="7425" width="4.125" style="32" customWidth="1"/>
    <col min="7426" max="7426" width="15.125" style="32" customWidth="1"/>
    <col min="7427" max="7427" width="21.125" style="32" customWidth="1"/>
    <col min="7428" max="7428" width="5.125" style="32" customWidth="1"/>
    <col min="7429" max="7430" width="8" style="32" customWidth="1"/>
    <col min="7431" max="7431" width="9.75" style="32" customWidth="1"/>
    <col min="7432" max="7432" width="21.375" style="32" customWidth="1"/>
    <col min="7433" max="7456" width="9" style="32" bestFit="1" customWidth="1"/>
    <col min="7457" max="7680" width="8.75" style="32"/>
    <col min="7681" max="7681" width="4.125" style="32" customWidth="1"/>
    <col min="7682" max="7682" width="15.125" style="32" customWidth="1"/>
    <col min="7683" max="7683" width="21.125" style="32" customWidth="1"/>
    <col min="7684" max="7684" width="5.125" style="32" customWidth="1"/>
    <col min="7685" max="7686" width="8" style="32" customWidth="1"/>
    <col min="7687" max="7687" width="9.75" style="32" customWidth="1"/>
    <col min="7688" max="7688" width="21.375" style="32" customWidth="1"/>
    <col min="7689" max="7712" width="9" style="32" bestFit="1" customWidth="1"/>
    <col min="7713" max="7936" width="8.75" style="32"/>
    <col min="7937" max="7937" width="4.125" style="32" customWidth="1"/>
    <col min="7938" max="7938" width="15.125" style="32" customWidth="1"/>
    <col min="7939" max="7939" width="21.125" style="32" customWidth="1"/>
    <col min="7940" max="7940" width="5.125" style="32" customWidth="1"/>
    <col min="7941" max="7942" width="8" style="32" customWidth="1"/>
    <col min="7943" max="7943" width="9.75" style="32" customWidth="1"/>
    <col min="7944" max="7944" width="21.375" style="32" customWidth="1"/>
    <col min="7945" max="7968" width="9" style="32" bestFit="1" customWidth="1"/>
    <col min="7969" max="8192" width="8.75" style="32"/>
    <col min="8193" max="8193" width="4.125" style="32" customWidth="1"/>
    <col min="8194" max="8194" width="15.125" style="32" customWidth="1"/>
    <col min="8195" max="8195" width="21.125" style="32" customWidth="1"/>
    <col min="8196" max="8196" width="5.125" style="32" customWidth="1"/>
    <col min="8197" max="8198" width="8" style="32" customWidth="1"/>
    <col min="8199" max="8199" width="9.75" style="32" customWidth="1"/>
    <col min="8200" max="8200" width="21.375" style="32" customWidth="1"/>
    <col min="8201" max="8224" width="9" style="32" bestFit="1" customWidth="1"/>
    <col min="8225" max="8448" width="8.75" style="32"/>
    <col min="8449" max="8449" width="4.125" style="32" customWidth="1"/>
    <col min="8450" max="8450" width="15.125" style="32" customWidth="1"/>
    <col min="8451" max="8451" width="21.125" style="32" customWidth="1"/>
    <col min="8452" max="8452" width="5.125" style="32" customWidth="1"/>
    <col min="8453" max="8454" width="8" style="32" customWidth="1"/>
    <col min="8455" max="8455" width="9.75" style="32" customWidth="1"/>
    <col min="8456" max="8456" width="21.375" style="32" customWidth="1"/>
    <col min="8457" max="8480" width="9" style="32" bestFit="1" customWidth="1"/>
    <col min="8481" max="8704" width="8.75" style="32"/>
    <col min="8705" max="8705" width="4.125" style="32" customWidth="1"/>
    <col min="8706" max="8706" width="15.125" style="32" customWidth="1"/>
    <col min="8707" max="8707" width="21.125" style="32" customWidth="1"/>
    <col min="8708" max="8708" width="5.125" style="32" customWidth="1"/>
    <col min="8709" max="8710" width="8" style="32" customWidth="1"/>
    <col min="8711" max="8711" width="9.75" style="32" customWidth="1"/>
    <col min="8712" max="8712" width="21.375" style="32" customWidth="1"/>
    <col min="8713" max="8736" width="9" style="32" bestFit="1" customWidth="1"/>
    <col min="8737" max="8960" width="8.75" style="32"/>
    <col min="8961" max="8961" width="4.125" style="32" customWidth="1"/>
    <col min="8962" max="8962" width="15.125" style="32" customWidth="1"/>
    <col min="8963" max="8963" width="21.125" style="32" customWidth="1"/>
    <col min="8964" max="8964" width="5.125" style="32" customWidth="1"/>
    <col min="8965" max="8966" width="8" style="32" customWidth="1"/>
    <col min="8967" max="8967" width="9.75" style="32" customWidth="1"/>
    <col min="8968" max="8968" width="21.375" style="32" customWidth="1"/>
    <col min="8969" max="8992" width="9" style="32" bestFit="1" customWidth="1"/>
    <col min="8993" max="9216" width="8.75" style="32"/>
    <col min="9217" max="9217" width="4.125" style="32" customWidth="1"/>
    <col min="9218" max="9218" width="15.125" style="32" customWidth="1"/>
    <col min="9219" max="9219" width="21.125" style="32" customWidth="1"/>
    <col min="9220" max="9220" width="5.125" style="32" customWidth="1"/>
    <col min="9221" max="9222" width="8" style="32" customWidth="1"/>
    <col min="9223" max="9223" width="9.75" style="32" customWidth="1"/>
    <col min="9224" max="9224" width="21.375" style="32" customWidth="1"/>
    <col min="9225" max="9248" width="9" style="32" bestFit="1" customWidth="1"/>
    <col min="9249" max="9472" width="8.75" style="32"/>
    <col min="9473" max="9473" width="4.125" style="32" customWidth="1"/>
    <col min="9474" max="9474" width="15.125" style="32" customWidth="1"/>
    <col min="9475" max="9475" width="21.125" style="32" customWidth="1"/>
    <col min="9476" max="9476" width="5.125" style="32" customWidth="1"/>
    <col min="9477" max="9478" width="8" style="32" customWidth="1"/>
    <col min="9479" max="9479" width="9.75" style="32" customWidth="1"/>
    <col min="9480" max="9480" width="21.375" style="32" customWidth="1"/>
    <col min="9481" max="9504" width="9" style="32" bestFit="1" customWidth="1"/>
    <col min="9505" max="9728" width="8.75" style="32"/>
    <col min="9729" max="9729" width="4.125" style="32" customWidth="1"/>
    <col min="9730" max="9730" width="15.125" style="32" customWidth="1"/>
    <col min="9731" max="9731" width="21.125" style="32" customWidth="1"/>
    <col min="9732" max="9732" width="5.125" style="32" customWidth="1"/>
    <col min="9733" max="9734" width="8" style="32" customWidth="1"/>
    <col min="9735" max="9735" width="9.75" style="32" customWidth="1"/>
    <col min="9736" max="9736" width="21.375" style="32" customWidth="1"/>
    <col min="9737" max="9760" width="9" style="32" bestFit="1" customWidth="1"/>
    <col min="9761" max="9984" width="8.75" style="32"/>
    <col min="9985" max="9985" width="4.125" style="32" customWidth="1"/>
    <col min="9986" max="9986" width="15.125" style="32" customWidth="1"/>
    <col min="9987" max="9987" width="21.125" style="32" customWidth="1"/>
    <col min="9988" max="9988" width="5.125" style="32" customWidth="1"/>
    <col min="9989" max="9990" width="8" style="32" customWidth="1"/>
    <col min="9991" max="9991" width="9.75" style="32" customWidth="1"/>
    <col min="9992" max="9992" width="21.375" style="32" customWidth="1"/>
    <col min="9993" max="10016" width="9" style="32" bestFit="1" customWidth="1"/>
    <col min="10017" max="10240" width="8.75" style="32"/>
    <col min="10241" max="10241" width="4.125" style="32" customWidth="1"/>
    <col min="10242" max="10242" width="15.125" style="32" customWidth="1"/>
    <col min="10243" max="10243" width="21.125" style="32" customWidth="1"/>
    <col min="10244" max="10244" width="5.125" style="32" customWidth="1"/>
    <col min="10245" max="10246" width="8" style="32" customWidth="1"/>
    <col min="10247" max="10247" width="9.75" style="32" customWidth="1"/>
    <col min="10248" max="10248" width="21.375" style="32" customWidth="1"/>
    <col min="10249" max="10272" width="9" style="32" bestFit="1" customWidth="1"/>
    <col min="10273" max="10496" width="8.75" style="32"/>
    <col min="10497" max="10497" width="4.125" style="32" customWidth="1"/>
    <col min="10498" max="10498" width="15.125" style="32" customWidth="1"/>
    <col min="10499" max="10499" width="21.125" style="32" customWidth="1"/>
    <col min="10500" max="10500" width="5.125" style="32" customWidth="1"/>
    <col min="10501" max="10502" width="8" style="32" customWidth="1"/>
    <col min="10503" max="10503" width="9.75" style="32" customWidth="1"/>
    <col min="10504" max="10504" width="21.375" style="32" customWidth="1"/>
    <col min="10505" max="10528" width="9" style="32" bestFit="1" customWidth="1"/>
    <col min="10529" max="10752" width="8.75" style="32"/>
    <col min="10753" max="10753" width="4.125" style="32" customWidth="1"/>
    <col min="10754" max="10754" width="15.125" style="32" customWidth="1"/>
    <col min="10755" max="10755" width="21.125" style="32" customWidth="1"/>
    <col min="10756" max="10756" width="5.125" style="32" customWidth="1"/>
    <col min="10757" max="10758" width="8" style="32" customWidth="1"/>
    <col min="10759" max="10759" width="9.75" style="32" customWidth="1"/>
    <col min="10760" max="10760" width="21.375" style="32" customWidth="1"/>
    <col min="10761" max="10784" width="9" style="32" bestFit="1" customWidth="1"/>
    <col min="10785" max="11008" width="8.75" style="32"/>
    <col min="11009" max="11009" width="4.125" style="32" customWidth="1"/>
    <col min="11010" max="11010" width="15.125" style="32" customWidth="1"/>
    <col min="11011" max="11011" width="21.125" style="32" customWidth="1"/>
    <col min="11012" max="11012" width="5.125" style="32" customWidth="1"/>
    <col min="11013" max="11014" width="8" style="32" customWidth="1"/>
    <col min="11015" max="11015" width="9.75" style="32" customWidth="1"/>
    <col min="11016" max="11016" width="21.375" style="32" customWidth="1"/>
    <col min="11017" max="11040" width="9" style="32" bestFit="1" customWidth="1"/>
    <col min="11041" max="11264" width="8.75" style="32"/>
    <col min="11265" max="11265" width="4.125" style="32" customWidth="1"/>
    <col min="11266" max="11266" width="15.125" style="32" customWidth="1"/>
    <col min="11267" max="11267" width="21.125" style="32" customWidth="1"/>
    <col min="11268" max="11268" width="5.125" style="32" customWidth="1"/>
    <col min="11269" max="11270" width="8" style="32" customWidth="1"/>
    <col min="11271" max="11271" width="9.75" style="32" customWidth="1"/>
    <col min="11272" max="11272" width="21.375" style="32" customWidth="1"/>
    <col min="11273" max="11296" width="9" style="32" bestFit="1" customWidth="1"/>
    <col min="11297" max="11520" width="8.75" style="32"/>
    <col min="11521" max="11521" width="4.125" style="32" customWidth="1"/>
    <col min="11522" max="11522" width="15.125" style="32" customWidth="1"/>
    <col min="11523" max="11523" width="21.125" style="32" customWidth="1"/>
    <col min="11524" max="11524" width="5.125" style="32" customWidth="1"/>
    <col min="11525" max="11526" width="8" style="32" customWidth="1"/>
    <col min="11527" max="11527" width="9.75" style="32" customWidth="1"/>
    <col min="11528" max="11528" width="21.375" style="32" customWidth="1"/>
    <col min="11529" max="11552" width="9" style="32" bestFit="1" customWidth="1"/>
    <col min="11553" max="11776" width="8.75" style="32"/>
    <col min="11777" max="11777" width="4.125" style="32" customWidth="1"/>
    <col min="11778" max="11778" width="15.125" style="32" customWidth="1"/>
    <col min="11779" max="11779" width="21.125" style="32" customWidth="1"/>
    <col min="11780" max="11780" width="5.125" style="32" customWidth="1"/>
    <col min="11781" max="11782" width="8" style="32" customWidth="1"/>
    <col min="11783" max="11783" width="9.75" style="32" customWidth="1"/>
    <col min="11784" max="11784" width="21.375" style="32" customWidth="1"/>
    <col min="11785" max="11808" width="9" style="32" bestFit="1" customWidth="1"/>
    <col min="11809" max="12032" width="8.75" style="32"/>
    <col min="12033" max="12033" width="4.125" style="32" customWidth="1"/>
    <col min="12034" max="12034" width="15.125" style="32" customWidth="1"/>
    <col min="12035" max="12035" width="21.125" style="32" customWidth="1"/>
    <col min="12036" max="12036" width="5.125" style="32" customWidth="1"/>
    <col min="12037" max="12038" width="8" style="32" customWidth="1"/>
    <col min="12039" max="12039" width="9.75" style="32" customWidth="1"/>
    <col min="12040" max="12040" width="21.375" style="32" customWidth="1"/>
    <col min="12041" max="12064" width="9" style="32" bestFit="1" customWidth="1"/>
    <col min="12065" max="12288" width="8.75" style="32"/>
    <col min="12289" max="12289" width="4.125" style="32" customWidth="1"/>
    <col min="12290" max="12290" width="15.125" style="32" customWidth="1"/>
    <col min="12291" max="12291" width="21.125" style="32" customWidth="1"/>
    <col min="12292" max="12292" width="5.125" style="32" customWidth="1"/>
    <col min="12293" max="12294" width="8" style="32" customWidth="1"/>
    <col min="12295" max="12295" width="9.75" style="32" customWidth="1"/>
    <col min="12296" max="12296" width="21.375" style="32" customWidth="1"/>
    <col min="12297" max="12320" width="9" style="32" bestFit="1" customWidth="1"/>
    <col min="12321" max="12544" width="8.75" style="32"/>
    <col min="12545" max="12545" width="4.125" style="32" customWidth="1"/>
    <col min="12546" max="12546" width="15.125" style="32" customWidth="1"/>
    <col min="12547" max="12547" width="21.125" style="32" customWidth="1"/>
    <col min="12548" max="12548" width="5.125" style="32" customWidth="1"/>
    <col min="12549" max="12550" width="8" style="32" customWidth="1"/>
    <col min="12551" max="12551" width="9.75" style="32" customWidth="1"/>
    <col min="12552" max="12552" width="21.375" style="32" customWidth="1"/>
    <col min="12553" max="12576" width="9" style="32" bestFit="1" customWidth="1"/>
    <col min="12577" max="12800" width="8.75" style="32"/>
    <col min="12801" max="12801" width="4.125" style="32" customWidth="1"/>
    <col min="12802" max="12802" width="15.125" style="32" customWidth="1"/>
    <col min="12803" max="12803" width="21.125" style="32" customWidth="1"/>
    <col min="12804" max="12804" width="5.125" style="32" customWidth="1"/>
    <col min="12805" max="12806" width="8" style="32" customWidth="1"/>
    <col min="12807" max="12807" width="9.75" style="32" customWidth="1"/>
    <col min="12808" max="12808" width="21.375" style="32" customWidth="1"/>
    <col min="12809" max="12832" width="9" style="32" bestFit="1" customWidth="1"/>
    <col min="12833" max="13056" width="8.75" style="32"/>
    <col min="13057" max="13057" width="4.125" style="32" customWidth="1"/>
    <col min="13058" max="13058" width="15.125" style="32" customWidth="1"/>
    <col min="13059" max="13059" width="21.125" style="32" customWidth="1"/>
    <col min="13060" max="13060" width="5.125" style="32" customWidth="1"/>
    <col min="13061" max="13062" width="8" style="32" customWidth="1"/>
    <col min="13063" max="13063" width="9.75" style="32" customWidth="1"/>
    <col min="13064" max="13064" width="21.375" style="32" customWidth="1"/>
    <col min="13065" max="13088" width="9" style="32" bestFit="1" customWidth="1"/>
    <col min="13089" max="13312" width="8.75" style="32"/>
    <col min="13313" max="13313" width="4.125" style="32" customWidth="1"/>
    <col min="13314" max="13314" width="15.125" style="32" customWidth="1"/>
    <col min="13315" max="13315" width="21.125" style="32" customWidth="1"/>
    <col min="13316" max="13316" width="5.125" style="32" customWidth="1"/>
    <col min="13317" max="13318" width="8" style="32" customWidth="1"/>
    <col min="13319" max="13319" width="9.75" style="32" customWidth="1"/>
    <col min="13320" max="13320" width="21.375" style="32" customWidth="1"/>
    <col min="13321" max="13344" width="9" style="32" bestFit="1" customWidth="1"/>
    <col min="13345" max="13568" width="8.75" style="32"/>
    <col min="13569" max="13569" width="4.125" style="32" customWidth="1"/>
    <col min="13570" max="13570" width="15.125" style="32" customWidth="1"/>
    <col min="13571" max="13571" width="21.125" style="32" customWidth="1"/>
    <col min="13572" max="13572" width="5.125" style="32" customWidth="1"/>
    <col min="13573" max="13574" width="8" style="32" customWidth="1"/>
    <col min="13575" max="13575" width="9.75" style="32" customWidth="1"/>
    <col min="13576" max="13576" width="21.375" style="32" customWidth="1"/>
    <col min="13577" max="13600" width="9" style="32" bestFit="1" customWidth="1"/>
    <col min="13601" max="13824" width="8.75" style="32"/>
    <col min="13825" max="13825" width="4.125" style="32" customWidth="1"/>
    <col min="13826" max="13826" width="15.125" style="32" customWidth="1"/>
    <col min="13827" max="13827" width="21.125" style="32" customWidth="1"/>
    <col min="13828" max="13828" width="5.125" style="32" customWidth="1"/>
    <col min="13829" max="13830" width="8" style="32" customWidth="1"/>
    <col min="13831" max="13831" width="9.75" style="32" customWidth="1"/>
    <col min="13832" max="13832" width="21.375" style="32" customWidth="1"/>
    <col min="13833" max="13856" width="9" style="32" bestFit="1" customWidth="1"/>
    <col min="13857" max="14080" width="8.75" style="32"/>
    <col min="14081" max="14081" width="4.125" style="32" customWidth="1"/>
    <col min="14082" max="14082" width="15.125" style="32" customWidth="1"/>
    <col min="14083" max="14083" width="21.125" style="32" customWidth="1"/>
    <col min="14084" max="14084" width="5.125" style="32" customWidth="1"/>
    <col min="14085" max="14086" width="8" style="32" customWidth="1"/>
    <col min="14087" max="14087" width="9.75" style="32" customWidth="1"/>
    <col min="14088" max="14088" width="21.375" style="32" customWidth="1"/>
    <col min="14089" max="14112" width="9" style="32" bestFit="1" customWidth="1"/>
    <col min="14113" max="14336" width="8.75" style="32"/>
    <col min="14337" max="14337" width="4.125" style="32" customWidth="1"/>
    <col min="14338" max="14338" width="15.125" style="32" customWidth="1"/>
    <col min="14339" max="14339" width="21.125" style="32" customWidth="1"/>
    <col min="14340" max="14340" width="5.125" style="32" customWidth="1"/>
    <col min="14341" max="14342" width="8" style="32" customWidth="1"/>
    <col min="14343" max="14343" width="9.75" style="32" customWidth="1"/>
    <col min="14344" max="14344" width="21.375" style="32" customWidth="1"/>
    <col min="14345" max="14368" width="9" style="32" bestFit="1" customWidth="1"/>
    <col min="14369" max="14592" width="8.75" style="32"/>
    <col min="14593" max="14593" width="4.125" style="32" customWidth="1"/>
    <col min="14594" max="14594" width="15.125" style="32" customWidth="1"/>
    <col min="14595" max="14595" width="21.125" style="32" customWidth="1"/>
    <col min="14596" max="14596" width="5.125" style="32" customWidth="1"/>
    <col min="14597" max="14598" width="8" style="32" customWidth="1"/>
    <col min="14599" max="14599" width="9.75" style="32" customWidth="1"/>
    <col min="14600" max="14600" width="21.375" style="32" customWidth="1"/>
    <col min="14601" max="14624" width="9" style="32" bestFit="1" customWidth="1"/>
    <col min="14625" max="14848" width="8.75" style="32"/>
    <col min="14849" max="14849" width="4.125" style="32" customWidth="1"/>
    <col min="14850" max="14850" width="15.125" style="32" customWidth="1"/>
    <col min="14851" max="14851" width="21.125" style="32" customWidth="1"/>
    <col min="14852" max="14852" width="5.125" style="32" customWidth="1"/>
    <col min="14853" max="14854" width="8" style="32" customWidth="1"/>
    <col min="14855" max="14855" width="9.75" style="32" customWidth="1"/>
    <col min="14856" max="14856" width="21.375" style="32" customWidth="1"/>
    <col min="14857" max="14880" width="9" style="32" bestFit="1" customWidth="1"/>
    <col min="14881" max="15104" width="8.75" style="32"/>
    <col min="15105" max="15105" width="4.125" style="32" customWidth="1"/>
    <col min="15106" max="15106" width="15.125" style="32" customWidth="1"/>
    <col min="15107" max="15107" width="21.125" style="32" customWidth="1"/>
    <col min="15108" max="15108" width="5.125" style="32" customWidth="1"/>
    <col min="15109" max="15110" width="8" style="32" customWidth="1"/>
    <col min="15111" max="15111" width="9.75" style="32" customWidth="1"/>
    <col min="15112" max="15112" width="21.375" style="32" customWidth="1"/>
    <col min="15113" max="15136" width="9" style="32" bestFit="1" customWidth="1"/>
    <col min="15137" max="15360" width="8.75" style="32"/>
    <col min="15361" max="15361" width="4.125" style="32" customWidth="1"/>
    <col min="15362" max="15362" width="15.125" style="32" customWidth="1"/>
    <col min="15363" max="15363" width="21.125" style="32" customWidth="1"/>
    <col min="15364" max="15364" width="5.125" style="32" customWidth="1"/>
    <col min="15365" max="15366" width="8" style="32" customWidth="1"/>
    <col min="15367" max="15367" width="9.75" style="32" customWidth="1"/>
    <col min="15368" max="15368" width="21.375" style="32" customWidth="1"/>
    <col min="15369" max="15392" width="9" style="32" bestFit="1" customWidth="1"/>
    <col min="15393" max="15616" width="8.75" style="32"/>
    <col min="15617" max="15617" width="4.125" style="32" customWidth="1"/>
    <col min="15618" max="15618" width="15.125" style="32" customWidth="1"/>
    <col min="15619" max="15619" width="21.125" style="32" customWidth="1"/>
    <col min="15620" max="15620" width="5.125" style="32" customWidth="1"/>
    <col min="15621" max="15622" width="8" style="32" customWidth="1"/>
    <col min="15623" max="15623" width="9.75" style="32" customWidth="1"/>
    <col min="15624" max="15624" width="21.375" style="32" customWidth="1"/>
    <col min="15625" max="15648" width="9" style="32" bestFit="1" customWidth="1"/>
    <col min="15649" max="15872" width="8.75" style="32"/>
    <col min="15873" max="15873" width="4.125" style="32" customWidth="1"/>
    <col min="15874" max="15874" width="15.125" style="32" customWidth="1"/>
    <col min="15875" max="15875" width="21.125" style="32" customWidth="1"/>
    <col min="15876" max="15876" width="5.125" style="32" customWidth="1"/>
    <col min="15877" max="15878" width="8" style="32" customWidth="1"/>
    <col min="15879" max="15879" width="9.75" style="32" customWidth="1"/>
    <col min="15880" max="15880" width="21.375" style="32" customWidth="1"/>
    <col min="15881" max="15904" width="9" style="32" bestFit="1" customWidth="1"/>
    <col min="15905" max="16128" width="8.75" style="32"/>
    <col min="16129" max="16129" width="4.125" style="32" customWidth="1"/>
    <col min="16130" max="16130" width="15.125" style="32" customWidth="1"/>
    <col min="16131" max="16131" width="21.125" style="32" customWidth="1"/>
    <col min="16132" max="16132" width="5.125" style="32" customWidth="1"/>
    <col min="16133" max="16134" width="8" style="32" customWidth="1"/>
    <col min="16135" max="16135" width="9.75" style="32" customWidth="1"/>
    <col min="16136" max="16136" width="21.375" style="32" customWidth="1"/>
    <col min="16137" max="16160" width="9" style="32" bestFit="1" customWidth="1"/>
    <col min="16161" max="16384" width="8.75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15.9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34" customFormat="1" ht="15.95" customHeight="1">
      <c r="A3" s="211" t="s">
        <v>127</v>
      </c>
      <c r="B3" s="211"/>
      <c r="C3" s="211" t="s">
        <v>165</v>
      </c>
      <c r="D3" s="211"/>
      <c r="E3" s="211"/>
      <c r="F3" s="211"/>
      <c r="G3" s="33"/>
      <c r="H3" s="33"/>
    </row>
    <row r="4" spans="1:8" s="34" customFormat="1" ht="15.95" customHeight="1">
      <c r="A4" s="211" t="s">
        <v>129</v>
      </c>
      <c r="B4" s="211"/>
      <c r="C4" s="211" t="s">
        <v>108</v>
      </c>
      <c r="D4" s="211"/>
      <c r="E4" s="211"/>
      <c r="F4" s="211"/>
      <c r="G4" s="33"/>
      <c r="H4" s="33"/>
    </row>
    <row r="5" spans="1:8" s="34" customFormat="1" ht="27" customHeight="1">
      <c r="A5" s="271" t="s">
        <v>166</v>
      </c>
      <c r="B5" s="271"/>
      <c r="C5" s="215" t="s">
        <v>167</v>
      </c>
      <c r="D5" s="215"/>
      <c r="E5" s="215"/>
      <c r="F5" s="215"/>
      <c r="G5" s="215" t="s">
        <v>8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40" t="s">
        <v>161</v>
      </c>
      <c r="C7" s="40" t="s">
        <v>168</v>
      </c>
      <c r="D7" s="40" t="s">
        <v>149</v>
      </c>
      <c r="E7" s="36">
        <v>20</v>
      </c>
      <c r="F7" s="36">
        <v>28</v>
      </c>
      <c r="G7" s="36">
        <f t="shared" ref="G7:G13" si="0">E7*F7</f>
        <v>560</v>
      </c>
      <c r="H7" s="41"/>
    </row>
    <row r="8" spans="1:8" ht="21" customHeight="1">
      <c r="A8" s="35">
        <v>2</v>
      </c>
      <c r="B8" s="40" t="s">
        <v>161</v>
      </c>
      <c r="C8" s="40" t="s">
        <v>169</v>
      </c>
      <c r="D8" s="40" t="s">
        <v>149</v>
      </c>
      <c r="E8" s="36">
        <v>25</v>
      </c>
      <c r="F8" s="36">
        <v>50</v>
      </c>
      <c r="G8" s="36">
        <f t="shared" si="0"/>
        <v>1250</v>
      </c>
      <c r="H8" s="41"/>
    </row>
    <row r="9" spans="1:8" ht="21" customHeight="1">
      <c r="A9" s="35">
        <v>3</v>
      </c>
      <c r="B9" s="36" t="s">
        <v>150</v>
      </c>
      <c r="C9" s="36" t="s">
        <v>163</v>
      </c>
      <c r="D9" s="36" t="s">
        <v>135</v>
      </c>
      <c r="E9" s="36">
        <v>20</v>
      </c>
      <c r="F9" s="36">
        <v>85</v>
      </c>
      <c r="G9" s="36">
        <f t="shared" si="0"/>
        <v>1700</v>
      </c>
      <c r="H9" s="36" t="s">
        <v>152</v>
      </c>
    </row>
    <row r="10" spans="1:8" ht="21" customHeight="1">
      <c r="A10" s="35">
        <v>4</v>
      </c>
      <c r="B10" s="36" t="s">
        <v>150</v>
      </c>
      <c r="C10" s="36" t="s">
        <v>170</v>
      </c>
      <c r="D10" s="36" t="s">
        <v>135</v>
      </c>
      <c r="E10" s="36">
        <v>10</v>
      </c>
      <c r="F10" s="36">
        <v>136</v>
      </c>
      <c r="G10" s="36">
        <f t="shared" si="0"/>
        <v>1360</v>
      </c>
      <c r="H10" s="36" t="s">
        <v>152</v>
      </c>
    </row>
    <row r="11" spans="1:8" ht="21" customHeight="1">
      <c r="A11" s="35">
        <v>5</v>
      </c>
      <c r="B11" s="36" t="s">
        <v>133</v>
      </c>
      <c r="C11" s="36" t="s">
        <v>134</v>
      </c>
      <c r="D11" s="36" t="s">
        <v>135</v>
      </c>
      <c r="E11" s="36">
        <v>15</v>
      </c>
      <c r="F11" s="36">
        <v>342</v>
      </c>
      <c r="G11" s="36">
        <f t="shared" si="0"/>
        <v>5130</v>
      </c>
      <c r="H11" s="36" t="s">
        <v>136</v>
      </c>
    </row>
    <row r="12" spans="1:8" ht="21" customHeight="1">
      <c r="A12" s="35">
        <v>6</v>
      </c>
      <c r="B12" s="36" t="s">
        <v>142</v>
      </c>
      <c r="C12" s="36"/>
      <c r="D12" s="36" t="s">
        <v>143</v>
      </c>
      <c r="E12" s="36">
        <v>11.3</v>
      </c>
      <c r="F12" s="36">
        <v>10.5</v>
      </c>
      <c r="G12" s="36">
        <f t="shared" si="0"/>
        <v>118.65</v>
      </c>
      <c r="H12" s="36"/>
    </row>
    <row r="13" spans="1:8" ht="21" customHeight="1">
      <c r="A13" s="35">
        <v>7</v>
      </c>
      <c r="B13" s="36" t="s">
        <v>64</v>
      </c>
      <c r="C13" s="36"/>
      <c r="D13" s="36" t="s">
        <v>143</v>
      </c>
      <c r="E13" s="36">
        <v>26.7</v>
      </c>
      <c r="F13" s="36">
        <v>9.8000000000000007</v>
      </c>
      <c r="G13" s="36">
        <f t="shared" si="0"/>
        <v>261.66000000000003</v>
      </c>
      <c r="H13" s="36"/>
    </row>
    <row r="14" spans="1:8" ht="21" customHeight="1">
      <c r="A14" s="217" t="s">
        <v>50</v>
      </c>
      <c r="B14" s="217"/>
      <c r="C14" s="218"/>
      <c r="D14" s="218"/>
      <c r="E14" s="218"/>
      <c r="F14" s="218"/>
      <c r="G14" s="38">
        <f>SUM(G7:G13)</f>
        <v>10380.31</v>
      </c>
      <c r="H14" s="39"/>
    </row>
    <row r="15" spans="1:8" s="34" customFormat="1" ht="12" customHeight="1">
      <c r="A15" s="215" t="s">
        <v>51</v>
      </c>
      <c r="B15" s="215"/>
      <c r="C15" s="215"/>
      <c r="D15" s="215"/>
      <c r="E15" s="215"/>
      <c r="F15" s="215"/>
      <c r="G15" s="215"/>
      <c r="H15" s="215"/>
    </row>
    <row r="16" spans="1:8" s="34" customFormat="1" ht="12" customHeight="1">
      <c r="A16" s="211" t="s">
        <v>52</v>
      </c>
      <c r="B16" s="211"/>
      <c r="C16" s="211"/>
      <c r="D16" s="211"/>
      <c r="E16" s="211"/>
      <c r="F16" s="211"/>
      <c r="G16" s="211"/>
      <c r="H16" s="211"/>
    </row>
    <row r="17" spans="1:8" s="34" customFormat="1" ht="15" customHeight="1">
      <c r="A17" s="211" t="s">
        <v>53</v>
      </c>
      <c r="B17" s="211"/>
      <c r="C17" s="33"/>
      <c r="D17" s="211" t="s">
        <v>54</v>
      </c>
      <c r="E17" s="211"/>
      <c r="F17" s="211"/>
      <c r="G17" s="211"/>
      <c r="H17" s="211"/>
    </row>
    <row r="18" spans="1:8" s="34" customFormat="1" ht="15" customHeight="1">
      <c r="A18" s="211" t="s">
        <v>55</v>
      </c>
      <c r="B18" s="211"/>
      <c r="C18" s="33"/>
      <c r="D18" s="211" t="s">
        <v>55</v>
      </c>
      <c r="E18" s="211"/>
      <c r="F18" s="211"/>
      <c r="G18" s="211"/>
      <c r="H18" s="211"/>
    </row>
    <row r="19" spans="1:8" s="34" customFormat="1" ht="15" customHeight="1">
      <c r="A19" s="211" t="s">
        <v>56</v>
      </c>
      <c r="B19" s="211"/>
      <c r="C19" s="33"/>
      <c r="D19" s="211" t="s">
        <v>56</v>
      </c>
      <c r="E19" s="211"/>
      <c r="F19" s="211"/>
      <c r="G19" s="211"/>
      <c r="H19" s="211"/>
    </row>
  </sheetData>
  <mergeCells count="19">
    <mergeCell ref="A1:H1"/>
    <mergeCell ref="A2:H2"/>
    <mergeCell ref="A3:B3"/>
    <mergeCell ref="C3:F3"/>
    <mergeCell ref="A4:B4"/>
    <mergeCell ref="C4:F4"/>
    <mergeCell ref="A19:B19"/>
    <mergeCell ref="D19:H19"/>
    <mergeCell ref="A5:B5"/>
    <mergeCell ref="C5:F5"/>
    <mergeCell ref="G5:H5"/>
    <mergeCell ref="A14:B14"/>
    <mergeCell ref="C14:F14"/>
    <mergeCell ref="A15:H15"/>
    <mergeCell ref="A16:H16"/>
    <mergeCell ref="A17:B17"/>
    <mergeCell ref="D17:H17"/>
    <mergeCell ref="A18:B18"/>
    <mergeCell ref="D18:H18"/>
  </mergeCells>
  <phoneticPr fontId="3" type="noConversion"/>
  <pageMargins left="0.7" right="0.7" top="0.75" bottom="0.75" header="0.3" footer="0.3"/>
  <pageSetup paperSize="9" scale="8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L14" sqref="L14"/>
    </sheetView>
  </sheetViews>
  <sheetFormatPr defaultColWidth="8.75" defaultRowHeight="14.25"/>
  <cols>
    <col min="1" max="1" width="4.25" style="32" customWidth="1"/>
    <col min="2" max="2" width="18.625" style="32" customWidth="1"/>
    <col min="3" max="3" width="21.125" style="32" customWidth="1"/>
    <col min="4" max="4" width="5.125" style="32" customWidth="1"/>
    <col min="5" max="6" width="8" style="32" customWidth="1"/>
    <col min="7" max="7" width="9.75" style="32" customWidth="1"/>
    <col min="8" max="8" width="21.375" style="32" customWidth="1"/>
    <col min="9" max="32" width="9" style="32" bestFit="1" customWidth="1"/>
    <col min="33" max="256" width="8.75" style="32"/>
    <col min="257" max="257" width="4.25" style="32" customWidth="1"/>
    <col min="258" max="258" width="18.625" style="32" customWidth="1"/>
    <col min="259" max="259" width="21.125" style="32" customWidth="1"/>
    <col min="260" max="260" width="5.125" style="32" customWidth="1"/>
    <col min="261" max="262" width="8" style="32" customWidth="1"/>
    <col min="263" max="263" width="9.75" style="32" customWidth="1"/>
    <col min="264" max="264" width="21.375" style="32" customWidth="1"/>
    <col min="265" max="288" width="9" style="32" bestFit="1" customWidth="1"/>
    <col min="289" max="512" width="8.75" style="32"/>
    <col min="513" max="513" width="4.25" style="32" customWidth="1"/>
    <col min="514" max="514" width="18.625" style="32" customWidth="1"/>
    <col min="515" max="515" width="21.125" style="32" customWidth="1"/>
    <col min="516" max="516" width="5.125" style="32" customWidth="1"/>
    <col min="517" max="518" width="8" style="32" customWidth="1"/>
    <col min="519" max="519" width="9.75" style="32" customWidth="1"/>
    <col min="520" max="520" width="21.375" style="32" customWidth="1"/>
    <col min="521" max="544" width="9" style="32" bestFit="1" customWidth="1"/>
    <col min="545" max="768" width="8.75" style="32"/>
    <col min="769" max="769" width="4.25" style="32" customWidth="1"/>
    <col min="770" max="770" width="18.625" style="32" customWidth="1"/>
    <col min="771" max="771" width="21.125" style="32" customWidth="1"/>
    <col min="772" max="772" width="5.125" style="32" customWidth="1"/>
    <col min="773" max="774" width="8" style="32" customWidth="1"/>
    <col min="775" max="775" width="9.75" style="32" customWidth="1"/>
    <col min="776" max="776" width="21.375" style="32" customWidth="1"/>
    <col min="777" max="800" width="9" style="32" bestFit="1" customWidth="1"/>
    <col min="801" max="1024" width="8.75" style="32"/>
    <col min="1025" max="1025" width="4.25" style="32" customWidth="1"/>
    <col min="1026" max="1026" width="18.625" style="32" customWidth="1"/>
    <col min="1027" max="1027" width="21.125" style="32" customWidth="1"/>
    <col min="1028" max="1028" width="5.125" style="32" customWidth="1"/>
    <col min="1029" max="1030" width="8" style="32" customWidth="1"/>
    <col min="1031" max="1031" width="9.75" style="32" customWidth="1"/>
    <col min="1032" max="1032" width="21.375" style="32" customWidth="1"/>
    <col min="1033" max="1056" width="9" style="32" bestFit="1" customWidth="1"/>
    <col min="1057" max="1280" width="8.75" style="32"/>
    <col min="1281" max="1281" width="4.25" style="32" customWidth="1"/>
    <col min="1282" max="1282" width="18.625" style="32" customWidth="1"/>
    <col min="1283" max="1283" width="21.125" style="32" customWidth="1"/>
    <col min="1284" max="1284" width="5.125" style="32" customWidth="1"/>
    <col min="1285" max="1286" width="8" style="32" customWidth="1"/>
    <col min="1287" max="1287" width="9.75" style="32" customWidth="1"/>
    <col min="1288" max="1288" width="21.375" style="32" customWidth="1"/>
    <col min="1289" max="1312" width="9" style="32" bestFit="1" customWidth="1"/>
    <col min="1313" max="1536" width="8.75" style="32"/>
    <col min="1537" max="1537" width="4.25" style="32" customWidth="1"/>
    <col min="1538" max="1538" width="18.625" style="32" customWidth="1"/>
    <col min="1539" max="1539" width="21.125" style="32" customWidth="1"/>
    <col min="1540" max="1540" width="5.125" style="32" customWidth="1"/>
    <col min="1541" max="1542" width="8" style="32" customWidth="1"/>
    <col min="1543" max="1543" width="9.75" style="32" customWidth="1"/>
    <col min="1544" max="1544" width="21.375" style="32" customWidth="1"/>
    <col min="1545" max="1568" width="9" style="32" bestFit="1" customWidth="1"/>
    <col min="1569" max="1792" width="8.75" style="32"/>
    <col min="1793" max="1793" width="4.25" style="32" customWidth="1"/>
    <col min="1794" max="1794" width="18.625" style="32" customWidth="1"/>
    <col min="1795" max="1795" width="21.125" style="32" customWidth="1"/>
    <col min="1796" max="1796" width="5.125" style="32" customWidth="1"/>
    <col min="1797" max="1798" width="8" style="32" customWidth="1"/>
    <col min="1799" max="1799" width="9.75" style="32" customWidth="1"/>
    <col min="1800" max="1800" width="21.375" style="32" customWidth="1"/>
    <col min="1801" max="1824" width="9" style="32" bestFit="1" customWidth="1"/>
    <col min="1825" max="2048" width="8.75" style="32"/>
    <col min="2049" max="2049" width="4.25" style="32" customWidth="1"/>
    <col min="2050" max="2050" width="18.625" style="32" customWidth="1"/>
    <col min="2051" max="2051" width="21.125" style="32" customWidth="1"/>
    <col min="2052" max="2052" width="5.125" style="32" customWidth="1"/>
    <col min="2053" max="2054" width="8" style="32" customWidth="1"/>
    <col min="2055" max="2055" width="9.75" style="32" customWidth="1"/>
    <col min="2056" max="2056" width="21.375" style="32" customWidth="1"/>
    <col min="2057" max="2080" width="9" style="32" bestFit="1" customWidth="1"/>
    <col min="2081" max="2304" width="8.75" style="32"/>
    <col min="2305" max="2305" width="4.25" style="32" customWidth="1"/>
    <col min="2306" max="2306" width="18.625" style="32" customWidth="1"/>
    <col min="2307" max="2307" width="21.125" style="32" customWidth="1"/>
    <col min="2308" max="2308" width="5.125" style="32" customWidth="1"/>
    <col min="2309" max="2310" width="8" style="32" customWidth="1"/>
    <col min="2311" max="2311" width="9.75" style="32" customWidth="1"/>
    <col min="2312" max="2312" width="21.375" style="32" customWidth="1"/>
    <col min="2313" max="2336" width="9" style="32" bestFit="1" customWidth="1"/>
    <col min="2337" max="2560" width="8.75" style="32"/>
    <col min="2561" max="2561" width="4.25" style="32" customWidth="1"/>
    <col min="2562" max="2562" width="18.625" style="32" customWidth="1"/>
    <col min="2563" max="2563" width="21.125" style="32" customWidth="1"/>
    <col min="2564" max="2564" width="5.125" style="32" customWidth="1"/>
    <col min="2565" max="2566" width="8" style="32" customWidth="1"/>
    <col min="2567" max="2567" width="9.75" style="32" customWidth="1"/>
    <col min="2568" max="2568" width="21.375" style="32" customWidth="1"/>
    <col min="2569" max="2592" width="9" style="32" bestFit="1" customWidth="1"/>
    <col min="2593" max="2816" width="8.75" style="32"/>
    <col min="2817" max="2817" width="4.25" style="32" customWidth="1"/>
    <col min="2818" max="2818" width="18.625" style="32" customWidth="1"/>
    <col min="2819" max="2819" width="21.125" style="32" customWidth="1"/>
    <col min="2820" max="2820" width="5.125" style="32" customWidth="1"/>
    <col min="2821" max="2822" width="8" style="32" customWidth="1"/>
    <col min="2823" max="2823" width="9.75" style="32" customWidth="1"/>
    <col min="2824" max="2824" width="21.375" style="32" customWidth="1"/>
    <col min="2825" max="2848" width="9" style="32" bestFit="1" customWidth="1"/>
    <col min="2849" max="3072" width="8.75" style="32"/>
    <col min="3073" max="3073" width="4.25" style="32" customWidth="1"/>
    <col min="3074" max="3074" width="18.625" style="32" customWidth="1"/>
    <col min="3075" max="3075" width="21.125" style="32" customWidth="1"/>
    <col min="3076" max="3076" width="5.125" style="32" customWidth="1"/>
    <col min="3077" max="3078" width="8" style="32" customWidth="1"/>
    <col min="3079" max="3079" width="9.75" style="32" customWidth="1"/>
    <col min="3080" max="3080" width="21.375" style="32" customWidth="1"/>
    <col min="3081" max="3104" width="9" style="32" bestFit="1" customWidth="1"/>
    <col min="3105" max="3328" width="8.75" style="32"/>
    <col min="3329" max="3329" width="4.25" style="32" customWidth="1"/>
    <col min="3330" max="3330" width="18.625" style="32" customWidth="1"/>
    <col min="3331" max="3331" width="21.125" style="32" customWidth="1"/>
    <col min="3332" max="3332" width="5.125" style="32" customWidth="1"/>
    <col min="3333" max="3334" width="8" style="32" customWidth="1"/>
    <col min="3335" max="3335" width="9.75" style="32" customWidth="1"/>
    <col min="3336" max="3336" width="21.375" style="32" customWidth="1"/>
    <col min="3337" max="3360" width="9" style="32" bestFit="1" customWidth="1"/>
    <col min="3361" max="3584" width="8.75" style="32"/>
    <col min="3585" max="3585" width="4.25" style="32" customWidth="1"/>
    <col min="3586" max="3586" width="18.625" style="32" customWidth="1"/>
    <col min="3587" max="3587" width="21.125" style="32" customWidth="1"/>
    <col min="3588" max="3588" width="5.125" style="32" customWidth="1"/>
    <col min="3589" max="3590" width="8" style="32" customWidth="1"/>
    <col min="3591" max="3591" width="9.75" style="32" customWidth="1"/>
    <col min="3592" max="3592" width="21.375" style="32" customWidth="1"/>
    <col min="3593" max="3616" width="9" style="32" bestFit="1" customWidth="1"/>
    <col min="3617" max="3840" width="8.75" style="32"/>
    <col min="3841" max="3841" width="4.25" style="32" customWidth="1"/>
    <col min="3842" max="3842" width="18.625" style="32" customWidth="1"/>
    <col min="3843" max="3843" width="21.125" style="32" customWidth="1"/>
    <col min="3844" max="3844" width="5.125" style="32" customWidth="1"/>
    <col min="3845" max="3846" width="8" style="32" customWidth="1"/>
    <col min="3847" max="3847" width="9.75" style="32" customWidth="1"/>
    <col min="3848" max="3848" width="21.375" style="32" customWidth="1"/>
    <col min="3849" max="3872" width="9" style="32" bestFit="1" customWidth="1"/>
    <col min="3873" max="4096" width="8.75" style="32"/>
    <col min="4097" max="4097" width="4.25" style="32" customWidth="1"/>
    <col min="4098" max="4098" width="18.625" style="32" customWidth="1"/>
    <col min="4099" max="4099" width="21.125" style="32" customWidth="1"/>
    <col min="4100" max="4100" width="5.125" style="32" customWidth="1"/>
    <col min="4101" max="4102" width="8" style="32" customWidth="1"/>
    <col min="4103" max="4103" width="9.75" style="32" customWidth="1"/>
    <col min="4104" max="4104" width="21.375" style="32" customWidth="1"/>
    <col min="4105" max="4128" width="9" style="32" bestFit="1" customWidth="1"/>
    <col min="4129" max="4352" width="8.75" style="32"/>
    <col min="4353" max="4353" width="4.25" style="32" customWidth="1"/>
    <col min="4354" max="4354" width="18.625" style="32" customWidth="1"/>
    <col min="4355" max="4355" width="21.125" style="32" customWidth="1"/>
    <col min="4356" max="4356" width="5.125" style="32" customWidth="1"/>
    <col min="4357" max="4358" width="8" style="32" customWidth="1"/>
    <col min="4359" max="4359" width="9.75" style="32" customWidth="1"/>
    <col min="4360" max="4360" width="21.375" style="32" customWidth="1"/>
    <col min="4361" max="4384" width="9" style="32" bestFit="1" customWidth="1"/>
    <col min="4385" max="4608" width="8.75" style="32"/>
    <col min="4609" max="4609" width="4.25" style="32" customWidth="1"/>
    <col min="4610" max="4610" width="18.625" style="32" customWidth="1"/>
    <col min="4611" max="4611" width="21.125" style="32" customWidth="1"/>
    <col min="4612" max="4612" width="5.125" style="32" customWidth="1"/>
    <col min="4613" max="4614" width="8" style="32" customWidth="1"/>
    <col min="4615" max="4615" width="9.75" style="32" customWidth="1"/>
    <col min="4616" max="4616" width="21.375" style="32" customWidth="1"/>
    <col min="4617" max="4640" width="9" style="32" bestFit="1" customWidth="1"/>
    <col min="4641" max="4864" width="8.75" style="32"/>
    <col min="4865" max="4865" width="4.25" style="32" customWidth="1"/>
    <col min="4866" max="4866" width="18.625" style="32" customWidth="1"/>
    <col min="4867" max="4867" width="21.125" style="32" customWidth="1"/>
    <col min="4868" max="4868" width="5.125" style="32" customWidth="1"/>
    <col min="4869" max="4870" width="8" style="32" customWidth="1"/>
    <col min="4871" max="4871" width="9.75" style="32" customWidth="1"/>
    <col min="4872" max="4872" width="21.375" style="32" customWidth="1"/>
    <col min="4873" max="4896" width="9" style="32" bestFit="1" customWidth="1"/>
    <col min="4897" max="5120" width="8.75" style="32"/>
    <col min="5121" max="5121" width="4.25" style="32" customWidth="1"/>
    <col min="5122" max="5122" width="18.625" style="32" customWidth="1"/>
    <col min="5123" max="5123" width="21.125" style="32" customWidth="1"/>
    <col min="5124" max="5124" width="5.125" style="32" customWidth="1"/>
    <col min="5125" max="5126" width="8" style="32" customWidth="1"/>
    <col min="5127" max="5127" width="9.75" style="32" customWidth="1"/>
    <col min="5128" max="5128" width="21.375" style="32" customWidth="1"/>
    <col min="5129" max="5152" width="9" style="32" bestFit="1" customWidth="1"/>
    <col min="5153" max="5376" width="8.75" style="32"/>
    <col min="5377" max="5377" width="4.25" style="32" customWidth="1"/>
    <col min="5378" max="5378" width="18.625" style="32" customWidth="1"/>
    <col min="5379" max="5379" width="21.125" style="32" customWidth="1"/>
    <col min="5380" max="5380" width="5.125" style="32" customWidth="1"/>
    <col min="5381" max="5382" width="8" style="32" customWidth="1"/>
    <col min="5383" max="5383" width="9.75" style="32" customWidth="1"/>
    <col min="5384" max="5384" width="21.375" style="32" customWidth="1"/>
    <col min="5385" max="5408" width="9" style="32" bestFit="1" customWidth="1"/>
    <col min="5409" max="5632" width="8.75" style="32"/>
    <col min="5633" max="5633" width="4.25" style="32" customWidth="1"/>
    <col min="5634" max="5634" width="18.625" style="32" customWidth="1"/>
    <col min="5635" max="5635" width="21.125" style="32" customWidth="1"/>
    <col min="5636" max="5636" width="5.125" style="32" customWidth="1"/>
    <col min="5637" max="5638" width="8" style="32" customWidth="1"/>
    <col min="5639" max="5639" width="9.75" style="32" customWidth="1"/>
    <col min="5640" max="5640" width="21.375" style="32" customWidth="1"/>
    <col min="5641" max="5664" width="9" style="32" bestFit="1" customWidth="1"/>
    <col min="5665" max="5888" width="8.75" style="32"/>
    <col min="5889" max="5889" width="4.25" style="32" customWidth="1"/>
    <col min="5890" max="5890" width="18.625" style="32" customWidth="1"/>
    <col min="5891" max="5891" width="21.125" style="32" customWidth="1"/>
    <col min="5892" max="5892" width="5.125" style="32" customWidth="1"/>
    <col min="5893" max="5894" width="8" style="32" customWidth="1"/>
    <col min="5895" max="5895" width="9.75" style="32" customWidth="1"/>
    <col min="5896" max="5896" width="21.375" style="32" customWidth="1"/>
    <col min="5897" max="5920" width="9" style="32" bestFit="1" customWidth="1"/>
    <col min="5921" max="6144" width="8.75" style="32"/>
    <col min="6145" max="6145" width="4.25" style="32" customWidth="1"/>
    <col min="6146" max="6146" width="18.625" style="32" customWidth="1"/>
    <col min="6147" max="6147" width="21.125" style="32" customWidth="1"/>
    <col min="6148" max="6148" width="5.125" style="32" customWidth="1"/>
    <col min="6149" max="6150" width="8" style="32" customWidth="1"/>
    <col min="6151" max="6151" width="9.75" style="32" customWidth="1"/>
    <col min="6152" max="6152" width="21.375" style="32" customWidth="1"/>
    <col min="6153" max="6176" width="9" style="32" bestFit="1" customWidth="1"/>
    <col min="6177" max="6400" width="8.75" style="32"/>
    <col min="6401" max="6401" width="4.25" style="32" customWidth="1"/>
    <col min="6402" max="6402" width="18.625" style="32" customWidth="1"/>
    <col min="6403" max="6403" width="21.125" style="32" customWidth="1"/>
    <col min="6404" max="6404" width="5.125" style="32" customWidth="1"/>
    <col min="6405" max="6406" width="8" style="32" customWidth="1"/>
    <col min="6407" max="6407" width="9.75" style="32" customWidth="1"/>
    <col min="6408" max="6408" width="21.375" style="32" customWidth="1"/>
    <col min="6409" max="6432" width="9" style="32" bestFit="1" customWidth="1"/>
    <col min="6433" max="6656" width="8.75" style="32"/>
    <col min="6657" max="6657" width="4.25" style="32" customWidth="1"/>
    <col min="6658" max="6658" width="18.625" style="32" customWidth="1"/>
    <col min="6659" max="6659" width="21.125" style="32" customWidth="1"/>
    <col min="6660" max="6660" width="5.125" style="32" customWidth="1"/>
    <col min="6661" max="6662" width="8" style="32" customWidth="1"/>
    <col min="6663" max="6663" width="9.75" style="32" customWidth="1"/>
    <col min="6664" max="6664" width="21.375" style="32" customWidth="1"/>
    <col min="6665" max="6688" width="9" style="32" bestFit="1" customWidth="1"/>
    <col min="6689" max="6912" width="8.75" style="32"/>
    <col min="6913" max="6913" width="4.25" style="32" customWidth="1"/>
    <col min="6914" max="6914" width="18.625" style="32" customWidth="1"/>
    <col min="6915" max="6915" width="21.125" style="32" customWidth="1"/>
    <col min="6916" max="6916" width="5.125" style="32" customWidth="1"/>
    <col min="6917" max="6918" width="8" style="32" customWidth="1"/>
    <col min="6919" max="6919" width="9.75" style="32" customWidth="1"/>
    <col min="6920" max="6920" width="21.375" style="32" customWidth="1"/>
    <col min="6921" max="6944" width="9" style="32" bestFit="1" customWidth="1"/>
    <col min="6945" max="7168" width="8.75" style="32"/>
    <col min="7169" max="7169" width="4.25" style="32" customWidth="1"/>
    <col min="7170" max="7170" width="18.625" style="32" customWidth="1"/>
    <col min="7171" max="7171" width="21.125" style="32" customWidth="1"/>
    <col min="7172" max="7172" width="5.125" style="32" customWidth="1"/>
    <col min="7173" max="7174" width="8" style="32" customWidth="1"/>
    <col min="7175" max="7175" width="9.75" style="32" customWidth="1"/>
    <col min="7176" max="7176" width="21.375" style="32" customWidth="1"/>
    <col min="7177" max="7200" width="9" style="32" bestFit="1" customWidth="1"/>
    <col min="7201" max="7424" width="8.75" style="32"/>
    <col min="7425" max="7425" width="4.25" style="32" customWidth="1"/>
    <col min="7426" max="7426" width="18.625" style="32" customWidth="1"/>
    <col min="7427" max="7427" width="21.125" style="32" customWidth="1"/>
    <col min="7428" max="7428" width="5.125" style="32" customWidth="1"/>
    <col min="7429" max="7430" width="8" style="32" customWidth="1"/>
    <col min="7431" max="7431" width="9.75" style="32" customWidth="1"/>
    <col min="7432" max="7432" width="21.375" style="32" customWidth="1"/>
    <col min="7433" max="7456" width="9" style="32" bestFit="1" customWidth="1"/>
    <col min="7457" max="7680" width="8.75" style="32"/>
    <col min="7681" max="7681" width="4.25" style="32" customWidth="1"/>
    <col min="7682" max="7682" width="18.625" style="32" customWidth="1"/>
    <col min="7683" max="7683" width="21.125" style="32" customWidth="1"/>
    <col min="7684" max="7684" width="5.125" style="32" customWidth="1"/>
    <col min="7685" max="7686" width="8" style="32" customWidth="1"/>
    <col min="7687" max="7687" width="9.75" style="32" customWidth="1"/>
    <col min="7688" max="7688" width="21.375" style="32" customWidth="1"/>
    <col min="7689" max="7712" width="9" style="32" bestFit="1" customWidth="1"/>
    <col min="7713" max="7936" width="8.75" style="32"/>
    <col min="7937" max="7937" width="4.25" style="32" customWidth="1"/>
    <col min="7938" max="7938" width="18.625" style="32" customWidth="1"/>
    <col min="7939" max="7939" width="21.125" style="32" customWidth="1"/>
    <col min="7940" max="7940" width="5.125" style="32" customWidth="1"/>
    <col min="7941" max="7942" width="8" style="32" customWidth="1"/>
    <col min="7943" max="7943" width="9.75" style="32" customWidth="1"/>
    <col min="7944" max="7944" width="21.375" style="32" customWidth="1"/>
    <col min="7945" max="7968" width="9" style="32" bestFit="1" customWidth="1"/>
    <col min="7969" max="8192" width="8.75" style="32"/>
    <col min="8193" max="8193" width="4.25" style="32" customWidth="1"/>
    <col min="8194" max="8194" width="18.625" style="32" customWidth="1"/>
    <col min="8195" max="8195" width="21.125" style="32" customWidth="1"/>
    <col min="8196" max="8196" width="5.125" style="32" customWidth="1"/>
    <col min="8197" max="8198" width="8" style="32" customWidth="1"/>
    <col min="8199" max="8199" width="9.75" style="32" customWidth="1"/>
    <col min="8200" max="8200" width="21.375" style="32" customWidth="1"/>
    <col min="8201" max="8224" width="9" style="32" bestFit="1" customWidth="1"/>
    <col min="8225" max="8448" width="8.75" style="32"/>
    <col min="8449" max="8449" width="4.25" style="32" customWidth="1"/>
    <col min="8450" max="8450" width="18.625" style="32" customWidth="1"/>
    <col min="8451" max="8451" width="21.125" style="32" customWidth="1"/>
    <col min="8452" max="8452" width="5.125" style="32" customWidth="1"/>
    <col min="8453" max="8454" width="8" style="32" customWidth="1"/>
    <col min="8455" max="8455" width="9.75" style="32" customWidth="1"/>
    <col min="8456" max="8456" width="21.375" style="32" customWidth="1"/>
    <col min="8457" max="8480" width="9" style="32" bestFit="1" customWidth="1"/>
    <col min="8481" max="8704" width="8.75" style="32"/>
    <col min="8705" max="8705" width="4.25" style="32" customWidth="1"/>
    <col min="8706" max="8706" width="18.625" style="32" customWidth="1"/>
    <col min="8707" max="8707" width="21.125" style="32" customWidth="1"/>
    <col min="8708" max="8708" width="5.125" style="32" customWidth="1"/>
    <col min="8709" max="8710" width="8" style="32" customWidth="1"/>
    <col min="8711" max="8711" width="9.75" style="32" customWidth="1"/>
    <col min="8712" max="8712" width="21.375" style="32" customWidth="1"/>
    <col min="8713" max="8736" width="9" style="32" bestFit="1" customWidth="1"/>
    <col min="8737" max="8960" width="8.75" style="32"/>
    <col min="8961" max="8961" width="4.25" style="32" customWidth="1"/>
    <col min="8962" max="8962" width="18.625" style="32" customWidth="1"/>
    <col min="8963" max="8963" width="21.125" style="32" customWidth="1"/>
    <col min="8964" max="8964" width="5.125" style="32" customWidth="1"/>
    <col min="8965" max="8966" width="8" style="32" customWidth="1"/>
    <col min="8967" max="8967" width="9.75" style="32" customWidth="1"/>
    <col min="8968" max="8968" width="21.375" style="32" customWidth="1"/>
    <col min="8969" max="8992" width="9" style="32" bestFit="1" customWidth="1"/>
    <col min="8993" max="9216" width="8.75" style="32"/>
    <col min="9217" max="9217" width="4.25" style="32" customWidth="1"/>
    <col min="9218" max="9218" width="18.625" style="32" customWidth="1"/>
    <col min="9219" max="9219" width="21.125" style="32" customWidth="1"/>
    <col min="9220" max="9220" width="5.125" style="32" customWidth="1"/>
    <col min="9221" max="9222" width="8" style="32" customWidth="1"/>
    <col min="9223" max="9223" width="9.75" style="32" customWidth="1"/>
    <col min="9224" max="9224" width="21.375" style="32" customWidth="1"/>
    <col min="9225" max="9248" width="9" style="32" bestFit="1" customWidth="1"/>
    <col min="9249" max="9472" width="8.75" style="32"/>
    <col min="9473" max="9473" width="4.25" style="32" customWidth="1"/>
    <col min="9474" max="9474" width="18.625" style="32" customWidth="1"/>
    <col min="9475" max="9475" width="21.125" style="32" customWidth="1"/>
    <col min="9476" max="9476" width="5.125" style="32" customWidth="1"/>
    <col min="9477" max="9478" width="8" style="32" customWidth="1"/>
    <col min="9479" max="9479" width="9.75" style="32" customWidth="1"/>
    <col min="9480" max="9480" width="21.375" style="32" customWidth="1"/>
    <col min="9481" max="9504" width="9" style="32" bestFit="1" customWidth="1"/>
    <col min="9505" max="9728" width="8.75" style="32"/>
    <col min="9729" max="9729" width="4.25" style="32" customWidth="1"/>
    <col min="9730" max="9730" width="18.625" style="32" customWidth="1"/>
    <col min="9731" max="9731" width="21.125" style="32" customWidth="1"/>
    <col min="9732" max="9732" width="5.125" style="32" customWidth="1"/>
    <col min="9733" max="9734" width="8" style="32" customWidth="1"/>
    <col min="9735" max="9735" width="9.75" style="32" customWidth="1"/>
    <col min="9736" max="9736" width="21.375" style="32" customWidth="1"/>
    <col min="9737" max="9760" width="9" style="32" bestFit="1" customWidth="1"/>
    <col min="9761" max="9984" width="8.75" style="32"/>
    <col min="9985" max="9985" width="4.25" style="32" customWidth="1"/>
    <col min="9986" max="9986" width="18.625" style="32" customWidth="1"/>
    <col min="9987" max="9987" width="21.125" style="32" customWidth="1"/>
    <col min="9988" max="9988" width="5.125" style="32" customWidth="1"/>
    <col min="9989" max="9990" width="8" style="32" customWidth="1"/>
    <col min="9991" max="9991" width="9.75" style="32" customWidth="1"/>
    <col min="9992" max="9992" width="21.375" style="32" customWidth="1"/>
    <col min="9993" max="10016" width="9" style="32" bestFit="1" customWidth="1"/>
    <col min="10017" max="10240" width="8.75" style="32"/>
    <col min="10241" max="10241" width="4.25" style="32" customWidth="1"/>
    <col min="10242" max="10242" width="18.625" style="32" customWidth="1"/>
    <col min="10243" max="10243" width="21.125" style="32" customWidth="1"/>
    <col min="10244" max="10244" width="5.125" style="32" customWidth="1"/>
    <col min="10245" max="10246" width="8" style="32" customWidth="1"/>
    <col min="10247" max="10247" width="9.75" style="32" customWidth="1"/>
    <col min="10248" max="10248" width="21.375" style="32" customWidth="1"/>
    <col min="10249" max="10272" width="9" style="32" bestFit="1" customWidth="1"/>
    <col min="10273" max="10496" width="8.75" style="32"/>
    <col min="10497" max="10497" width="4.25" style="32" customWidth="1"/>
    <col min="10498" max="10498" width="18.625" style="32" customWidth="1"/>
    <col min="10499" max="10499" width="21.125" style="32" customWidth="1"/>
    <col min="10500" max="10500" width="5.125" style="32" customWidth="1"/>
    <col min="10501" max="10502" width="8" style="32" customWidth="1"/>
    <col min="10503" max="10503" width="9.75" style="32" customWidth="1"/>
    <col min="10504" max="10504" width="21.375" style="32" customWidth="1"/>
    <col min="10505" max="10528" width="9" style="32" bestFit="1" customWidth="1"/>
    <col min="10529" max="10752" width="8.75" style="32"/>
    <col min="10753" max="10753" width="4.25" style="32" customWidth="1"/>
    <col min="10754" max="10754" width="18.625" style="32" customWidth="1"/>
    <col min="10755" max="10755" width="21.125" style="32" customWidth="1"/>
    <col min="10756" max="10756" width="5.125" style="32" customWidth="1"/>
    <col min="10757" max="10758" width="8" style="32" customWidth="1"/>
    <col min="10759" max="10759" width="9.75" style="32" customWidth="1"/>
    <col min="10760" max="10760" width="21.375" style="32" customWidth="1"/>
    <col min="10761" max="10784" width="9" style="32" bestFit="1" customWidth="1"/>
    <col min="10785" max="11008" width="8.75" style="32"/>
    <col min="11009" max="11009" width="4.25" style="32" customWidth="1"/>
    <col min="11010" max="11010" width="18.625" style="32" customWidth="1"/>
    <col min="11011" max="11011" width="21.125" style="32" customWidth="1"/>
    <col min="11012" max="11012" width="5.125" style="32" customWidth="1"/>
    <col min="11013" max="11014" width="8" style="32" customWidth="1"/>
    <col min="11015" max="11015" width="9.75" style="32" customWidth="1"/>
    <col min="11016" max="11016" width="21.375" style="32" customWidth="1"/>
    <col min="11017" max="11040" width="9" style="32" bestFit="1" customWidth="1"/>
    <col min="11041" max="11264" width="8.75" style="32"/>
    <col min="11265" max="11265" width="4.25" style="32" customWidth="1"/>
    <col min="11266" max="11266" width="18.625" style="32" customWidth="1"/>
    <col min="11267" max="11267" width="21.125" style="32" customWidth="1"/>
    <col min="11268" max="11268" width="5.125" style="32" customWidth="1"/>
    <col min="11269" max="11270" width="8" style="32" customWidth="1"/>
    <col min="11271" max="11271" width="9.75" style="32" customWidth="1"/>
    <col min="11272" max="11272" width="21.375" style="32" customWidth="1"/>
    <col min="11273" max="11296" width="9" style="32" bestFit="1" customWidth="1"/>
    <col min="11297" max="11520" width="8.75" style="32"/>
    <col min="11521" max="11521" width="4.25" style="32" customWidth="1"/>
    <col min="11522" max="11522" width="18.625" style="32" customWidth="1"/>
    <col min="11523" max="11523" width="21.125" style="32" customWidth="1"/>
    <col min="11524" max="11524" width="5.125" style="32" customWidth="1"/>
    <col min="11525" max="11526" width="8" style="32" customWidth="1"/>
    <col min="11527" max="11527" width="9.75" style="32" customWidth="1"/>
    <col min="11528" max="11528" width="21.375" style="32" customWidth="1"/>
    <col min="11529" max="11552" width="9" style="32" bestFit="1" customWidth="1"/>
    <col min="11553" max="11776" width="8.75" style="32"/>
    <col min="11777" max="11777" width="4.25" style="32" customWidth="1"/>
    <col min="11778" max="11778" width="18.625" style="32" customWidth="1"/>
    <col min="11779" max="11779" width="21.125" style="32" customWidth="1"/>
    <col min="11780" max="11780" width="5.125" style="32" customWidth="1"/>
    <col min="11781" max="11782" width="8" style="32" customWidth="1"/>
    <col min="11783" max="11783" width="9.75" style="32" customWidth="1"/>
    <col min="11784" max="11784" width="21.375" style="32" customWidth="1"/>
    <col min="11785" max="11808" width="9" style="32" bestFit="1" customWidth="1"/>
    <col min="11809" max="12032" width="8.75" style="32"/>
    <col min="12033" max="12033" width="4.25" style="32" customWidth="1"/>
    <col min="12034" max="12034" width="18.625" style="32" customWidth="1"/>
    <col min="12035" max="12035" width="21.125" style="32" customWidth="1"/>
    <col min="12036" max="12036" width="5.125" style="32" customWidth="1"/>
    <col min="12037" max="12038" width="8" style="32" customWidth="1"/>
    <col min="12039" max="12039" width="9.75" style="32" customWidth="1"/>
    <col min="12040" max="12040" width="21.375" style="32" customWidth="1"/>
    <col min="12041" max="12064" width="9" style="32" bestFit="1" customWidth="1"/>
    <col min="12065" max="12288" width="8.75" style="32"/>
    <col min="12289" max="12289" width="4.25" style="32" customWidth="1"/>
    <col min="12290" max="12290" width="18.625" style="32" customWidth="1"/>
    <col min="12291" max="12291" width="21.125" style="32" customWidth="1"/>
    <col min="12292" max="12292" width="5.125" style="32" customWidth="1"/>
    <col min="12293" max="12294" width="8" style="32" customWidth="1"/>
    <col min="12295" max="12295" width="9.75" style="32" customWidth="1"/>
    <col min="12296" max="12296" width="21.375" style="32" customWidth="1"/>
    <col min="12297" max="12320" width="9" style="32" bestFit="1" customWidth="1"/>
    <col min="12321" max="12544" width="8.75" style="32"/>
    <col min="12545" max="12545" width="4.25" style="32" customWidth="1"/>
    <col min="12546" max="12546" width="18.625" style="32" customWidth="1"/>
    <col min="12547" max="12547" width="21.125" style="32" customWidth="1"/>
    <col min="12548" max="12548" width="5.125" style="32" customWidth="1"/>
    <col min="12549" max="12550" width="8" style="32" customWidth="1"/>
    <col min="12551" max="12551" width="9.75" style="32" customWidth="1"/>
    <col min="12552" max="12552" width="21.375" style="32" customWidth="1"/>
    <col min="12553" max="12576" width="9" style="32" bestFit="1" customWidth="1"/>
    <col min="12577" max="12800" width="8.75" style="32"/>
    <col min="12801" max="12801" width="4.25" style="32" customWidth="1"/>
    <col min="12802" max="12802" width="18.625" style="32" customWidth="1"/>
    <col min="12803" max="12803" width="21.125" style="32" customWidth="1"/>
    <col min="12804" max="12804" width="5.125" style="32" customWidth="1"/>
    <col min="12805" max="12806" width="8" style="32" customWidth="1"/>
    <col min="12807" max="12807" width="9.75" style="32" customWidth="1"/>
    <col min="12808" max="12808" width="21.375" style="32" customWidth="1"/>
    <col min="12809" max="12832" width="9" style="32" bestFit="1" customWidth="1"/>
    <col min="12833" max="13056" width="8.75" style="32"/>
    <col min="13057" max="13057" width="4.25" style="32" customWidth="1"/>
    <col min="13058" max="13058" width="18.625" style="32" customWidth="1"/>
    <col min="13059" max="13059" width="21.125" style="32" customWidth="1"/>
    <col min="13060" max="13060" width="5.125" style="32" customWidth="1"/>
    <col min="13061" max="13062" width="8" style="32" customWidth="1"/>
    <col min="13063" max="13063" width="9.75" style="32" customWidth="1"/>
    <col min="13064" max="13064" width="21.375" style="32" customWidth="1"/>
    <col min="13065" max="13088" width="9" style="32" bestFit="1" customWidth="1"/>
    <col min="13089" max="13312" width="8.75" style="32"/>
    <col min="13313" max="13313" width="4.25" style="32" customWidth="1"/>
    <col min="13314" max="13314" width="18.625" style="32" customWidth="1"/>
    <col min="13315" max="13315" width="21.125" style="32" customWidth="1"/>
    <col min="13316" max="13316" width="5.125" style="32" customWidth="1"/>
    <col min="13317" max="13318" width="8" style="32" customWidth="1"/>
    <col min="13319" max="13319" width="9.75" style="32" customWidth="1"/>
    <col min="13320" max="13320" width="21.375" style="32" customWidth="1"/>
    <col min="13321" max="13344" width="9" style="32" bestFit="1" customWidth="1"/>
    <col min="13345" max="13568" width="8.75" style="32"/>
    <col min="13569" max="13569" width="4.25" style="32" customWidth="1"/>
    <col min="13570" max="13570" width="18.625" style="32" customWidth="1"/>
    <col min="13571" max="13571" width="21.125" style="32" customWidth="1"/>
    <col min="13572" max="13572" width="5.125" style="32" customWidth="1"/>
    <col min="13573" max="13574" width="8" style="32" customWidth="1"/>
    <col min="13575" max="13575" width="9.75" style="32" customWidth="1"/>
    <col min="13576" max="13576" width="21.375" style="32" customWidth="1"/>
    <col min="13577" max="13600" width="9" style="32" bestFit="1" customWidth="1"/>
    <col min="13601" max="13824" width="8.75" style="32"/>
    <col min="13825" max="13825" width="4.25" style="32" customWidth="1"/>
    <col min="13826" max="13826" width="18.625" style="32" customWidth="1"/>
    <col min="13827" max="13827" width="21.125" style="32" customWidth="1"/>
    <col min="13828" max="13828" width="5.125" style="32" customWidth="1"/>
    <col min="13829" max="13830" width="8" style="32" customWidth="1"/>
    <col min="13831" max="13831" width="9.75" style="32" customWidth="1"/>
    <col min="13832" max="13832" width="21.375" style="32" customWidth="1"/>
    <col min="13833" max="13856" width="9" style="32" bestFit="1" customWidth="1"/>
    <col min="13857" max="14080" width="8.75" style="32"/>
    <col min="14081" max="14081" width="4.25" style="32" customWidth="1"/>
    <col min="14082" max="14082" width="18.625" style="32" customWidth="1"/>
    <col min="14083" max="14083" width="21.125" style="32" customWidth="1"/>
    <col min="14084" max="14084" width="5.125" style="32" customWidth="1"/>
    <col min="14085" max="14086" width="8" style="32" customWidth="1"/>
    <col min="14087" max="14087" width="9.75" style="32" customWidth="1"/>
    <col min="14088" max="14088" width="21.375" style="32" customWidth="1"/>
    <col min="14089" max="14112" width="9" style="32" bestFit="1" customWidth="1"/>
    <col min="14113" max="14336" width="8.75" style="32"/>
    <col min="14337" max="14337" width="4.25" style="32" customWidth="1"/>
    <col min="14338" max="14338" width="18.625" style="32" customWidth="1"/>
    <col min="14339" max="14339" width="21.125" style="32" customWidth="1"/>
    <col min="14340" max="14340" width="5.125" style="32" customWidth="1"/>
    <col min="14341" max="14342" width="8" style="32" customWidth="1"/>
    <col min="14343" max="14343" width="9.75" style="32" customWidth="1"/>
    <col min="14344" max="14344" width="21.375" style="32" customWidth="1"/>
    <col min="14345" max="14368" width="9" style="32" bestFit="1" customWidth="1"/>
    <col min="14369" max="14592" width="8.75" style="32"/>
    <col min="14593" max="14593" width="4.25" style="32" customWidth="1"/>
    <col min="14594" max="14594" width="18.625" style="32" customWidth="1"/>
    <col min="14595" max="14595" width="21.125" style="32" customWidth="1"/>
    <col min="14596" max="14596" width="5.125" style="32" customWidth="1"/>
    <col min="14597" max="14598" width="8" style="32" customWidth="1"/>
    <col min="14599" max="14599" width="9.75" style="32" customWidth="1"/>
    <col min="14600" max="14600" width="21.375" style="32" customWidth="1"/>
    <col min="14601" max="14624" width="9" style="32" bestFit="1" customWidth="1"/>
    <col min="14625" max="14848" width="8.75" style="32"/>
    <col min="14849" max="14849" width="4.25" style="32" customWidth="1"/>
    <col min="14850" max="14850" width="18.625" style="32" customWidth="1"/>
    <col min="14851" max="14851" width="21.125" style="32" customWidth="1"/>
    <col min="14852" max="14852" width="5.125" style="32" customWidth="1"/>
    <col min="14853" max="14854" width="8" style="32" customWidth="1"/>
    <col min="14855" max="14855" width="9.75" style="32" customWidth="1"/>
    <col min="14856" max="14856" width="21.375" style="32" customWidth="1"/>
    <col min="14857" max="14880" width="9" style="32" bestFit="1" customWidth="1"/>
    <col min="14881" max="15104" width="8.75" style="32"/>
    <col min="15105" max="15105" width="4.25" style="32" customWidth="1"/>
    <col min="15106" max="15106" width="18.625" style="32" customWidth="1"/>
    <col min="15107" max="15107" width="21.125" style="32" customWidth="1"/>
    <col min="15108" max="15108" width="5.125" style="32" customWidth="1"/>
    <col min="15109" max="15110" width="8" style="32" customWidth="1"/>
    <col min="15111" max="15111" width="9.75" style="32" customWidth="1"/>
    <col min="15112" max="15112" width="21.375" style="32" customWidth="1"/>
    <col min="15113" max="15136" width="9" style="32" bestFit="1" customWidth="1"/>
    <col min="15137" max="15360" width="8.75" style="32"/>
    <col min="15361" max="15361" width="4.25" style="32" customWidth="1"/>
    <col min="15362" max="15362" width="18.625" style="32" customWidth="1"/>
    <col min="15363" max="15363" width="21.125" style="32" customWidth="1"/>
    <col min="15364" max="15364" width="5.125" style="32" customWidth="1"/>
    <col min="15365" max="15366" width="8" style="32" customWidth="1"/>
    <col min="15367" max="15367" width="9.75" style="32" customWidth="1"/>
    <col min="15368" max="15368" width="21.375" style="32" customWidth="1"/>
    <col min="15369" max="15392" width="9" style="32" bestFit="1" customWidth="1"/>
    <col min="15393" max="15616" width="8.75" style="32"/>
    <col min="15617" max="15617" width="4.25" style="32" customWidth="1"/>
    <col min="15618" max="15618" width="18.625" style="32" customWidth="1"/>
    <col min="15619" max="15619" width="21.125" style="32" customWidth="1"/>
    <col min="15620" max="15620" width="5.125" style="32" customWidth="1"/>
    <col min="15621" max="15622" width="8" style="32" customWidth="1"/>
    <col min="15623" max="15623" width="9.75" style="32" customWidth="1"/>
    <col min="15624" max="15624" width="21.375" style="32" customWidth="1"/>
    <col min="15625" max="15648" width="9" style="32" bestFit="1" customWidth="1"/>
    <col min="15649" max="15872" width="8.75" style="32"/>
    <col min="15873" max="15873" width="4.25" style="32" customWidth="1"/>
    <col min="15874" max="15874" width="18.625" style="32" customWidth="1"/>
    <col min="15875" max="15875" width="21.125" style="32" customWidth="1"/>
    <col min="15876" max="15876" width="5.125" style="32" customWidth="1"/>
    <col min="15877" max="15878" width="8" style="32" customWidth="1"/>
    <col min="15879" max="15879" width="9.75" style="32" customWidth="1"/>
    <col min="15880" max="15880" width="21.375" style="32" customWidth="1"/>
    <col min="15881" max="15904" width="9" style="32" bestFit="1" customWidth="1"/>
    <col min="15905" max="16128" width="8.75" style="32"/>
    <col min="16129" max="16129" width="4.25" style="32" customWidth="1"/>
    <col min="16130" max="16130" width="18.625" style="32" customWidth="1"/>
    <col min="16131" max="16131" width="21.125" style="32" customWidth="1"/>
    <col min="16132" max="16132" width="5.125" style="32" customWidth="1"/>
    <col min="16133" max="16134" width="8" style="32" customWidth="1"/>
    <col min="16135" max="16135" width="9.75" style="32" customWidth="1"/>
    <col min="16136" max="16136" width="21.375" style="32" customWidth="1"/>
    <col min="16137" max="16160" width="9" style="32" bestFit="1" customWidth="1"/>
    <col min="16161" max="16384" width="8.75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15.9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34" customFormat="1" ht="15.95" customHeight="1">
      <c r="A3" s="211" t="s">
        <v>127</v>
      </c>
      <c r="B3" s="211"/>
      <c r="C3" s="211" t="s">
        <v>157</v>
      </c>
      <c r="D3" s="211"/>
      <c r="E3" s="211"/>
      <c r="F3" s="211"/>
      <c r="G3" s="33"/>
      <c r="H3" s="33"/>
    </row>
    <row r="4" spans="1:8" s="34" customFormat="1" ht="15.95" customHeight="1">
      <c r="A4" s="211" t="s">
        <v>129</v>
      </c>
      <c r="B4" s="211"/>
      <c r="C4" s="211" t="s">
        <v>158</v>
      </c>
      <c r="D4" s="211"/>
      <c r="E4" s="211"/>
      <c r="F4" s="211"/>
      <c r="G4" s="33"/>
      <c r="H4" s="33"/>
    </row>
    <row r="5" spans="1:8" s="34" customFormat="1" ht="27" customHeight="1">
      <c r="A5" s="271" t="s">
        <v>159</v>
      </c>
      <c r="B5" s="271"/>
      <c r="C5" s="215" t="s">
        <v>160</v>
      </c>
      <c r="D5" s="215"/>
      <c r="E5" s="215"/>
      <c r="F5" s="215"/>
      <c r="G5" s="215" t="s">
        <v>8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40" t="s">
        <v>161</v>
      </c>
      <c r="C7" s="40" t="s">
        <v>162</v>
      </c>
      <c r="D7" s="40" t="s">
        <v>149</v>
      </c>
      <c r="E7" s="36">
        <v>20</v>
      </c>
      <c r="F7" s="36">
        <v>85</v>
      </c>
      <c r="G7" s="36">
        <f t="shared" ref="G7:G14" si="0">E7*F7</f>
        <v>1700</v>
      </c>
      <c r="H7" s="41"/>
    </row>
    <row r="8" spans="1:8" ht="21" customHeight="1">
      <c r="A8" s="35">
        <v>2</v>
      </c>
      <c r="B8" s="40" t="s">
        <v>103</v>
      </c>
      <c r="C8" s="40" t="s">
        <v>162</v>
      </c>
      <c r="D8" s="40" t="s">
        <v>149</v>
      </c>
      <c r="E8" s="36">
        <v>20</v>
      </c>
      <c r="F8" s="36">
        <v>82</v>
      </c>
      <c r="G8" s="36">
        <f t="shared" si="0"/>
        <v>1640</v>
      </c>
      <c r="H8" s="41"/>
    </row>
    <row r="9" spans="1:8" ht="21" customHeight="1">
      <c r="A9" s="35">
        <v>3</v>
      </c>
      <c r="B9" s="36" t="s">
        <v>150</v>
      </c>
      <c r="C9" s="36" t="s">
        <v>163</v>
      </c>
      <c r="D9" s="36" t="s">
        <v>135</v>
      </c>
      <c r="E9" s="36">
        <v>20</v>
      </c>
      <c r="F9" s="36">
        <v>85</v>
      </c>
      <c r="G9" s="36">
        <f t="shared" si="0"/>
        <v>1700</v>
      </c>
      <c r="H9" s="36" t="s">
        <v>152</v>
      </c>
    </row>
    <row r="10" spans="1:8" ht="21" customHeight="1">
      <c r="A10" s="35">
        <v>4</v>
      </c>
      <c r="B10" s="36" t="s">
        <v>133</v>
      </c>
      <c r="C10" s="36" t="s">
        <v>134</v>
      </c>
      <c r="D10" s="36" t="s">
        <v>135</v>
      </c>
      <c r="E10" s="36">
        <v>10</v>
      </c>
      <c r="F10" s="36">
        <v>342</v>
      </c>
      <c r="G10" s="36">
        <f t="shared" si="0"/>
        <v>3420</v>
      </c>
      <c r="H10" s="36" t="s">
        <v>136</v>
      </c>
    </row>
    <row r="11" spans="1:8" ht="21" customHeight="1">
      <c r="A11" s="35">
        <v>5</v>
      </c>
      <c r="B11" s="36" t="s">
        <v>153</v>
      </c>
      <c r="C11" s="36" t="s">
        <v>164</v>
      </c>
      <c r="D11" s="36" t="s">
        <v>135</v>
      </c>
      <c r="E11" s="36">
        <v>6</v>
      </c>
      <c r="F11" s="36">
        <v>68</v>
      </c>
      <c r="G11" s="36">
        <f t="shared" si="0"/>
        <v>408</v>
      </c>
      <c r="H11" s="36" t="s">
        <v>141</v>
      </c>
    </row>
    <row r="12" spans="1:8" ht="21" customHeight="1">
      <c r="A12" s="35">
        <v>6</v>
      </c>
      <c r="B12" s="36" t="s">
        <v>142</v>
      </c>
      <c r="C12" s="36"/>
      <c r="D12" s="36" t="s">
        <v>143</v>
      </c>
      <c r="E12" s="36">
        <v>11.3</v>
      </c>
      <c r="F12" s="36">
        <v>10.5</v>
      </c>
      <c r="G12" s="36">
        <f t="shared" si="0"/>
        <v>118.65</v>
      </c>
      <c r="H12" s="36"/>
    </row>
    <row r="13" spans="1:8" ht="21" customHeight="1">
      <c r="A13" s="35">
        <v>7</v>
      </c>
      <c r="B13" s="36" t="s">
        <v>64</v>
      </c>
      <c r="C13" s="36"/>
      <c r="D13" s="36" t="s">
        <v>143</v>
      </c>
      <c r="E13" s="36">
        <v>26.7</v>
      </c>
      <c r="F13" s="36">
        <v>9.8000000000000007</v>
      </c>
      <c r="G13" s="36">
        <f t="shared" si="0"/>
        <v>261.66000000000003</v>
      </c>
      <c r="H13" s="36"/>
    </row>
    <row r="14" spans="1:8" ht="21" customHeight="1">
      <c r="A14" s="35">
        <v>8</v>
      </c>
      <c r="B14" s="36" t="s">
        <v>144</v>
      </c>
      <c r="C14" s="36"/>
      <c r="D14" s="36" t="s">
        <v>84</v>
      </c>
      <c r="E14" s="36">
        <v>40</v>
      </c>
      <c r="F14" s="36">
        <v>2.2999999999999998</v>
      </c>
      <c r="G14" s="36">
        <f t="shared" si="0"/>
        <v>92</v>
      </c>
      <c r="H14" s="36"/>
    </row>
    <row r="15" spans="1:8" ht="21" customHeight="1">
      <c r="A15" s="217" t="s">
        <v>50</v>
      </c>
      <c r="B15" s="217"/>
      <c r="C15" s="218"/>
      <c r="D15" s="218"/>
      <c r="E15" s="218"/>
      <c r="F15" s="218"/>
      <c r="G15" s="38">
        <f>SUM(G7:G14)</f>
        <v>9340.31</v>
      </c>
      <c r="H15" s="39"/>
    </row>
    <row r="16" spans="1:8" s="34" customFormat="1" ht="12" customHeight="1">
      <c r="A16" s="215" t="s">
        <v>51</v>
      </c>
      <c r="B16" s="215"/>
      <c r="C16" s="215"/>
      <c r="D16" s="215"/>
      <c r="E16" s="215"/>
      <c r="F16" s="215"/>
      <c r="G16" s="215"/>
      <c r="H16" s="215"/>
    </row>
    <row r="17" spans="1:8" s="34" customFormat="1" ht="12" customHeight="1">
      <c r="A17" s="211" t="s">
        <v>52</v>
      </c>
      <c r="B17" s="211"/>
      <c r="C17" s="211"/>
      <c r="D17" s="211"/>
      <c r="E17" s="211"/>
      <c r="F17" s="211"/>
      <c r="G17" s="211"/>
      <c r="H17" s="211"/>
    </row>
    <row r="18" spans="1:8" s="34" customFormat="1" ht="15" customHeight="1">
      <c r="A18" s="211" t="s">
        <v>53</v>
      </c>
      <c r="B18" s="211"/>
      <c r="C18" s="33"/>
      <c r="D18" s="211" t="s">
        <v>54</v>
      </c>
      <c r="E18" s="211"/>
      <c r="F18" s="211"/>
      <c r="G18" s="211"/>
      <c r="H18" s="211"/>
    </row>
    <row r="19" spans="1:8" s="34" customFormat="1" ht="15" customHeight="1">
      <c r="A19" s="211" t="s">
        <v>55</v>
      </c>
      <c r="B19" s="211"/>
      <c r="C19" s="33"/>
      <c r="D19" s="211" t="s">
        <v>55</v>
      </c>
      <c r="E19" s="211"/>
      <c r="F19" s="211"/>
      <c r="G19" s="211"/>
      <c r="H19" s="211"/>
    </row>
    <row r="20" spans="1:8" s="34" customFormat="1" ht="15" customHeight="1">
      <c r="A20" s="211" t="s">
        <v>56</v>
      </c>
      <c r="B20" s="211"/>
      <c r="C20" s="33"/>
      <c r="D20" s="211" t="s">
        <v>56</v>
      </c>
      <c r="E20" s="211"/>
      <c r="F20" s="211"/>
      <c r="G20" s="211"/>
      <c r="H20" s="211"/>
    </row>
  </sheetData>
  <mergeCells count="19">
    <mergeCell ref="A1:H1"/>
    <mergeCell ref="A2:H2"/>
    <mergeCell ref="A3:B3"/>
    <mergeCell ref="C3:F3"/>
    <mergeCell ref="A4:B4"/>
    <mergeCell ref="C4:F4"/>
    <mergeCell ref="A20:B20"/>
    <mergeCell ref="D20:H20"/>
    <mergeCell ref="A5:B5"/>
    <mergeCell ref="C5:F5"/>
    <mergeCell ref="G5:H5"/>
    <mergeCell ref="A15:B15"/>
    <mergeCell ref="C15:F15"/>
    <mergeCell ref="A16:H16"/>
    <mergeCell ref="A17:H17"/>
    <mergeCell ref="A18:B18"/>
    <mergeCell ref="D18:H18"/>
    <mergeCell ref="A19:B19"/>
    <mergeCell ref="D19:H19"/>
  </mergeCells>
  <phoneticPr fontId="3" type="noConversion"/>
  <pageMargins left="0.7" right="0.7" top="0.75" bottom="0.75" header="0.3" footer="0.3"/>
  <pageSetup paperSize="9" scale="85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selection activeCell="E10" sqref="E10"/>
    </sheetView>
  </sheetViews>
  <sheetFormatPr defaultColWidth="8.75" defaultRowHeight="14.25"/>
  <cols>
    <col min="1" max="1" width="4.25" style="32" customWidth="1"/>
    <col min="2" max="2" width="18.625" style="42" customWidth="1"/>
    <col min="3" max="3" width="21.125" style="32" customWidth="1"/>
    <col min="4" max="4" width="5.125" style="32" customWidth="1"/>
    <col min="5" max="6" width="8" style="32" customWidth="1"/>
    <col min="7" max="7" width="9.75" style="32" customWidth="1"/>
    <col min="8" max="8" width="21.375" style="32" customWidth="1"/>
    <col min="9" max="32" width="9" style="32" bestFit="1" customWidth="1"/>
    <col min="33" max="256" width="8.75" style="32"/>
    <col min="257" max="257" width="4.25" style="32" customWidth="1"/>
    <col min="258" max="258" width="18.625" style="32" customWidth="1"/>
    <col min="259" max="259" width="21.125" style="32" customWidth="1"/>
    <col min="260" max="260" width="5.125" style="32" customWidth="1"/>
    <col min="261" max="262" width="8" style="32" customWidth="1"/>
    <col min="263" max="263" width="9.75" style="32" customWidth="1"/>
    <col min="264" max="264" width="21.375" style="32" customWidth="1"/>
    <col min="265" max="288" width="9" style="32" bestFit="1" customWidth="1"/>
    <col min="289" max="512" width="8.75" style="32"/>
    <col min="513" max="513" width="4.25" style="32" customWidth="1"/>
    <col min="514" max="514" width="18.625" style="32" customWidth="1"/>
    <col min="515" max="515" width="21.125" style="32" customWidth="1"/>
    <col min="516" max="516" width="5.125" style="32" customWidth="1"/>
    <col min="517" max="518" width="8" style="32" customWidth="1"/>
    <col min="519" max="519" width="9.75" style="32" customWidth="1"/>
    <col min="520" max="520" width="21.375" style="32" customWidth="1"/>
    <col min="521" max="544" width="9" style="32" bestFit="1" customWidth="1"/>
    <col min="545" max="768" width="8.75" style="32"/>
    <col min="769" max="769" width="4.25" style="32" customWidth="1"/>
    <col min="770" max="770" width="18.625" style="32" customWidth="1"/>
    <col min="771" max="771" width="21.125" style="32" customWidth="1"/>
    <col min="772" max="772" width="5.125" style="32" customWidth="1"/>
    <col min="773" max="774" width="8" style="32" customWidth="1"/>
    <col min="775" max="775" width="9.75" style="32" customWidth="1"/>
    <col min="776" max="776" width="21.375" style="32" customWidth="1"/>
    <col min="777" max="800" width="9" style="32" bestFit="1" customWidth="1"/>
    <col min="801" max="1024" width="8.75" style="32"/>
    <col min="1025" max="1025" width="4.25" style="32" customWidth="1"/>
    <col min="1026" max="1026" width="18.625" style="32" customWidth="1"/>
    <col min="1027" max="1027" width="21.125" style="32" customWidth="1"/>
    <col min="1028" max="1028" width="5.125" style="32" customWidth="1"/>
    <col min="1029" max="1030" width="8" style="32" customWidth="1"/>
    <col min="1031" max="1031" width="9.75" style="32" customWidth="1"/>
    <col min="1032" max="1032" width="21.375" style="32" customWidth="1"/>
    <col min="1033" max="1056" width="9" style="32" bestFit="1" customWidth="1"/>
    <col min="1057" max="1280" width="8.75" style="32"/>
    <col min="1281" max="1281" width="4.25" style="32" customWidth="1"/>
    <col min="1282" max="1282" width="18.625" style="32" customWidth="1"/>
    <col min="1283" max="1283" width="21.125" style="32" customWidth="1"/>
    <col min="1284" max="1284" width="5.125" style="32" customWidth="1"/>
    <col min="1285" max="1286" width="8" style="32" customWidth="1"/>
    <col min="1287" max="1287" width="9.75" style="32" customWidth="1"/>
    <col min="1288" max="1288" width="21.375" style="32" customWidth="1"/>
    <col min="1289" max="1312" width="9" style="32" bestFit="1" customWidth="1"/>
    <col min="1313" max="1536" width="8.75" style="32"/>
    <col min="1537" max="1537" width="4.25" style="32" customWidth="1"/>
    <col min="1538" max="1538" width="18.625" style="32" customWidth="1"/>
    <col min="1539" max="1539" width="21.125" style="32" customWidth="1"/>
    <col min="1540" max="1540" width="5.125" style="32" customWidth="1"/>
    <col min="1541" max="1542" width="8" style="32" customWidth="1"/>
    <col min="1543" max="1543" width="9.75" style="32" customWidth="1"/>
    <col min="1544" max="1544" width="21.375" style="32" customWidth="1"/>
    <col min="1545" max="1568" width="9" style="32" bestFit="1" customWidth="1"/>
    <col min="1569" max="1792" width="8.75" style="32"/>
    <col min="1793" max="1793" width="4.25" style="32" customWidth="1"/>
    <col min="1794" max="1794" width="18.625" style="32" customWidth="1"/>
    <col min="1795" max="1795" width="21.125" style="32" customWidth="1"/>
    <col min="1796" max="1796" width="5.125" style="32" customWidth="1"/>
    <col min="1797" max="1798" width="8" style="32" customWidth="1"/>
    <col min="1799" max="1799" width="9.75" style="32" customWidth="1"/>
    <col min="1800" max="1800" width="21.375" style="32" customWidth="1"/>
    <col min="1801" max="1824" width="9" style="32" bestFit="1" customWidth="1"/>
    <col min="1825" max="2048" width="8.75" style="32"/>
    <col min="2049" max="2049" width="4.25" style="32" customWidth="1"/>
    <col min="2050" max="2050" width="18.625" style="32" customWidth="1"/>
    <col min="2051" max="2051" width="21.125" style="32" customWidth="1"/>
    <col min="2052" max="2052" width="5.125" style="32" customWidth="1"/>
    <col min="2053" max="2054" width="8" style="32" customWidth="1"/>
    <col min="2055" max="2055" width="9.75" style="32" customWidth="1"/>
    <col min="2056" max="2056" width="21.375" style="32" customWidth="1"/>
    <col min="2057" max="2080" width="9" style="32" bestFit="1" customWidth="1"/>
    <col min="2081" max="2304" width="8.75" style="32"/>
    <col min="2305" max="2305" width="4.25" style="32" customWidth="1"/>
    <col min="2306" max="2306" width="18.625" style="32" customWidth="1"/>
    <col min="2307" max="2307" width="21.125" style="32" customWidth="1"/>
    <col min="2308" max="2308" width="5.125" style="32" customWidth="1"/>
    <col min="2309" max="2310" width="8" style="32" customWidth="1"/>
    <col min="2311" max="2311" width="9.75" style="32" customWidth="1"/>
    <col min="2312" max="2312" width="21.375" style="32" customWidth="1"/>
    <col min="2313" max="2336" width="9" style="32" bestFit="1" customWidth="1"/>
    <col min="2337" max="2560" width="8.75" style="32"/>
    <col min="2561" max="2561" width="4.25" style="32" customWidth="1"/>
    <col min="2562" max="2562" width="18.625" style="32" customWidth="1"/>
    <col min="2563" max="2563" width="21.125" style="32" customWidth="1"/>
    <col min="2564" max="2564" width="5.125" style="32" customWidth="1"/>
    <col min="2565" max="2566" width="8" style="32" customWidth="1"/>
    <col min="2567" max="2567" width="9.75" style="32" customWidth="1"/>
    <col min="2568" max="2568" width="21.375" style="32" customWidth="1"/>
    <col min="2569" max="2592" width="9" style="32" bestFit="1" customWidth="1"/>
    <col min="2593" max="2816" width="8.75" style="32"/>
    <col min="2817" max="2817" width="4.25" style="32" customWidth="1"/>
    <col min="2818" max="2818" width="18.625" style="32" customWidth="1"/>
    <col min="2819" max="2819" width="21.125" style="32" customWidth="1"/>
    <col min="2820" max="2820" width="5.125" style="32" customWidth="1"/>
    <col min="2821" max="2822" width="8" style="32" customWidth="1"/>
    <col min="2823" max="2823" width="9.75" style="32" customWidth="1"/>
    <col min="2824" max="2824" width="21.375" style="32" customWidth="1"/>
    <col min="2825" max="2848" width="9" style="32" bestFit="1" customWidth="1"/>
    <col min="2849" max="3072" width="8.75" style="32"/>
    <col min="3073" max="3073" width="4.25" style="32" customWidth="1"/>
    <col min="3074" max="3074" width="18.625" style="32" customWidth="1"/>
    <col min="3075" max="3075" width="21.125" style="32" customWidth="1"/>
    <col min="3076" max="3076" width="5.125" style="32" customWidth="1"/>
    <col min="3077" max="3078" width="8" style="32" customWidth="1"/>
    <col min="3079" max="3079" width="9.75" style="32" customWidth="1"/>
    <col min="3080" max="3080" width="21.375" style="32" customWidth="1"/>
    <col min="3081" max="3104" width="9" style="32" bestFit="1" customWidth="1"/>
    <col min="3105" max="3328" width="8.75" style="32"/>
    <col min="3329" max="3329" width="4.25" style="32" customWidth="1"/>
    <col min="3330" max="3330" width="18.625" style="32" customWidth="1"/>
    <col min="3331" max="3331" width="21.125" style="32" customWidth="1"/>
    <col min="3332" max="3332" width="5.125" style="32" customWidth="1"/>
    <col min="3333" max="3334" width="8" style="32" customWidth="1"/>
    <col min="3335" max="3335" width="9.75" style="32" customWidth="1"/>
    <col min="3336" max="3336" width="21.375" style="32" customWidth="1"/>
    <col min="3337" max="3360" width="9" style="32" bestFit="1" customWidth="1"/>
    <col min="3361" max="3584" width="8.75" style="32"/>
    <col min="3585" max="3585" width="4.25" style="32" customWidth="1"/>
    <col min="3586" max="3586" width="18.625" style="32" customWidth="1"/>
    <col min="3587" max="3587" width="21.125" style="32" customWidth="1"/>
    <col min="3588" max="3588" width="5.125" style="32" customWidth="1"/>
    <col min="3589" max="3590" width="8" style="32" customWidth="1"/>
    <col min="3591" max="3591" width="9.75" style="32" customWidth="1"/>
    <col min="3592" max="3592" width="21.375" style="32" customWidth="1"/>
    <col min="3593" max="3616" width="9" style="32" bestFit="1" customWidth="1"/>
    <col min="3617" max="3840" width="8.75" style="32"/>
    <col min="3841" max="3841" width="4.25" style="32" customWidth="1"/>
    <col min="3842" max="3842" width="18.625" style="32" customWidth="1"/>
    <col min="3843" max="3843" width="21.125" style="32" customWidth="1"/>
    <col min="3844" max="3844" width="5.125" style="32" customWidth="1"/>
    <col min="3845" max="3846" width="8" style="32" customWidth="1"/>
    <col min="3847" max="3847" width="9.75" style="32" customWidth="1"/>
    <col min="3848" max="3848" width="21.375" style="32" customWidth="1"/>
    <col min="3849" max="3872" width="9" style="32" bestFit="1" customWidth="1"/>
    <col min="3873" max="4096" width="8.75" style="32"/>
    <col min="4097" max="4097" width="4.25" style="32" customWidth="1"/>
    <col min="4098" max="4098" width="18.625" style="32" customWidth="1"/>
    <col min="4099" max="4099" width="21.125" style="32" customWidth="1"/>
    <col min="4100" max="4100" width="5.125" style="32" customWidth="1"/>
    <col min="4101" max="4102" width="8" style="32" customWidth="1"/>
    <col min="4103" max="4103" width="9.75" style="32" customWidth="1"/>
    <col min="4104" max="4104" width="21.375" style="32" customWidth="1"/>
    <col min="4105" max="4128" width="9" style="32" bestFit="1" customWidth="1"/>
    <col min="4129" max="4352" width="8.75" style="32"/>
    <col min="4353" max="4353" width="4.25" style="32" customWidth="1"/>
    <col min="4354" max="4354" width="18.625" style="32" customWidth="1"/>
    <col min="4355" max="4355" width="21.125" style="32" customWidth="1"/>
    <col min="4356" max="4356" width="5.125" style="32" customWidth="1"/>
    <col min="4357" max="4358" width="8" style="32" customWidth="1"/>
    <col min="4359" max="4359" width="9.75" style="32" customWidth="1"/>
    <col min="4360" max="4360" width="21.375" style="32" customWidth="1"/>
    <col min="4361" max="4384" width="9" style="32" bestFit="1" customWidth="1"/>
    <col min="4385" max="4608" width="8.75" style="32"/>
    <col min="4609" max="4609" width="4.25" style="32" customWidth="1"/>
    <col min="4610" max="4610" width="18.625" style="32" customWidth="1"/>
    <col min="4611" max="4611" width="21.125" style="32" customWidth="1"/>
    <col min="4612" max="4612" width="5.125" style="32" customWidth="1"/>
    <col min="4613" max="4614" width="8" style="32" customWidth="1"/>
    <col min="4615" max="4615" width="9.75" style="32" customWidth="1"/>
    <col min="4616" max="4616" width="21.375" style="32" customWidth="1"/>
    <col min="4617" max="4640" width="9" style="32" bestFit="1" customWidth="1"/>
    <col min="4641" max="4864" width="8.75" style="32"/>
    <col min="4865" max="4865" width="4.25" style="32" customWidth="1"/>
    <col min="4866" max="4866" width="18.625" style="32" customWidth="1"/>
    <col min="4867" max="4867" width="21.125" style="32" customWidth="1"/>
    <col min="4868" max="4868" width="5.125" style="32" customWidth="1"/>
    <col min="4869" max="4870" width="8" style="32" customWidth="1"/>
    <col min="4871" max="4871" width="9.75" style="32" customWidth="1"/>
    <col min="4872" max="4872" width="21.375" style="32" customWidth="1"/>
    <col min="4873" max="4896" width="9" style="32" bestFit="1" customWidth="1"/>
    <col min="4897" max="5120" width="8.75" style="32"/>
    <col min="5121" max="5121" width="4.25" style="32" customWidth="1"/>
    <col min="5122" max="5122" width="18.625" style="32" customWidth="1"/>
    <col min="5123" max="5123" width="21.125" style="32" customWidth="1"/>
    <col min="5124" max="5124" width="5.125" style="32" customWidth="1"/>
    <col min="5125" max="5126" width="8" style="32" customWidth="1"/>
    <col min="5127" max="5127" width="9.75" style="32" customWidth="1"/>
    <col min="5128" max="5128" width="21.375" style="32" customWidth="1"/>
    <col min="5129" max="5152" width="9" style="32" bestFit="1" customWidth="1"/>
    <col min="5153" max="5376" width="8.75" style="32"/>
    <col min="5377" max="5377" width="4.25" style="32" customWidth="1"/>
    <col min="5378" max="5378" width="18.625" style="32" customWidth="1"/>
    <col min="5379" max="5379" width="21.125" style="32" customWidth="1"/>
    <col min="5380" max="5380" width="5.125" style="32" customWidth="1"/>
    <col min="5381" max="5382" width="8" style="32" customWidth="1"/>
    <col min="5383" max="5383" width="9.75" style="32" customWidth="1"/>
    <col min="5384" max="5384" width="21.375" style="32" customWidth="1"/>
    <col min="5385" max="5408" width="9" style="32" bestFit="1" customWidth="1"/>
    <col min="5409" max="5632" width="8.75" style="32"/>
    <col min="5633" max="5633" width="4.25" style="32" customWidth="1"/>
    <col min="5634" max="5634" width="18.625" style="32" customWidth="1"/>
    <col min="5635" max="5635" width="21.125" style="32" customWidth="1"/>
    <col min="5636" max="5636" width="5.125" style="32" customWidth="1"/>
    <col min="5637" max="5638" width="8" style="32" customWidth="1"/>
    <col min="5639" max="5639" width="9.75" style="32" customWidth="1"/>
    <col min="5640" max="5640" width="21.375" style="32" customWidth="1"/>
    <col min="5641" max="5664" width="9" style="32" bestFit="1" customWidth="1"/>
    <col min="5665" max="5888" width="8.75" style="32"/>
    <col min="5889" max="5889" width="4.25" style="32" customWidth="1"/>
    <col min="5890" max="5890" width="18.625" style="32" customWidth="1"/>
    <col min="5891" max="5891" width="21.125" style="32" customWidth="1"/>
    <col min="5892" max="5892" width="5.125" style="32" customWidth="1"/>
    <col min="5893" max="5894" width="8" style="32" customWidth="1"/>
    <col min="5895" max="5895" width="9.75" style="32" customWidth="1"/>
    <col min="5896" max="5896" width="21.375" style="32" customWidth="1"/>
    <col min="5897" max="5920" width="9" style="32" bestFit="1" customWidth="1"/>
    <col min="5921" max="6144" width="8.75" style="32"/>
    <col min="6145" max="6145" width="4.25" style="32" customWidth="1"/>
    <col min="6146" max="6146" width="18.625" style="32" customWidth="1"/>
    <col min="6147" max="6147" width="21.125" style="32" customWidth="1"/>
    <col min="6148" max="6148" width="5.125" style="32" customWidth="1"/>
    <col min="6149" max="6150" width="8" style="32" customWidth="1"/>
    <col min="6151" max="6151" width="9.75" style="32" customWidth="1"/>
    <col min="6152" max="6152" width="21.375" style="32" customWidth="1"/>
    <col min="6153" max="6176" width="9" style="32" bestFit="1" customWidth="1"/>
    <col min="6177" max="6400" width="8.75" style="32"/>
    <col min="6401" max="6401" width="4.25" style="32" customWidth="1"/>
    <col min="6402" max="6402" width="18.625" style="32" customWidth="1"/>
    <col min="6403" max="6403" width="21.125" style="32" customWidth="1"/>
    <col min="6404" max="6404" width="5.125" style="32" customWidth="1"/>
    <col min="6405" max="6406" width="8" style="32" customWidth="1"/>
    <col min="6407" max="6407" width="9.75" style="32" customWidth="1"/>
    <col min="6408" max="6408" width="21.375" style="32" customWidth="1"/>
    <col min="6409" max="6432" width="9" style="32" bestFit="1" customWidth="1"/>
    <col min="6433" max="6656" width="8.75" style="32"/>
    <col min="6657" max="6657" width="4.25" style="32" customWidth="1"/>
    <col min="6658" max="6658" width="18.625" style="32" customWidth="1"/>
    <col min="6659" max="6659" width="21.125" style="32" customWidth="1"/>
    <col min="6660" max="6660" width="5.125" style="32" customWidth="1"/>
    <col min="6661" max="6662" width="8" style="32" customWidth="1"/>
    <col min="6663" max="6663" width="9.75" style="32" customWidth="1"/>
    <col min="6664" max="6664" width="21.375" style="32" customWidth="1"/>
    <col min="6665" max="6688" width="9" style="32" bestFit="1" customWidth="1"/>
    <col min="6689" max="6912" width="8.75" style="32"/>
    <col min="6913" max="6913" width="4.25" style="32" customWidth="1"/>
    <col min="6914" max="6914" width="18.625" style="32" customWidth="1"/>
    <col min="6915" max="6915" width="21.125" style="32" customWidth="1"/>
    <col min="6916" max="6916" width="5.125" style="32" customWidth="1"/>
    <col min="6917" max="6918" width="8" style="32" customWidth="1"/>
    <col min="6919" max="6919" width="9.75" style="32" customWidth="1"/>
    <col min="6920" max="6920" width="21.375" style="32" customWidth="1"/>
    <col min="6921" max="6944" width="9" style="32" bestFit="1" customWidth="1"/>
    <col min="6945" max="7168" width="8.75" style="32"/>
    <col min="7169" max="7169" width="4.25" style="32" customWidth="1"/>
    <col min="7170" max="7170" width="18.625" style="32" customWidth="1"/>
    <col min="7171" max="7171" width="21.125" style="32" customWidth="1"/>
    <col min="7172" max="7172" width="5.125" style="32" customWidth="1"/>
    <col min="7173" max="7174" width="8" style="32" customWidth="1"/>
    <col min="7175" max="7175" width="9.75" style="32" customWidth="1"/>
    <col min="7176" max="7176" width="21.375" style="32" customWidth="1"/>
    <col min="7177" max="7200" width="9" style="32" bestFit="1" customWidth="1"/>
    <col min="7201" max="7424" width="8.75" style="32"/>
    <col min="7425" max="7425" width="4.25" style="32" customWidth="1"/>
    <col min="7426" max="7426" width="18.625" style="32" customWidth="1"/>
    <col min="7427" max="7427" width="21.125" style="32" customWidth="1"/>
    <col min="7428" max="7428" width="5.125" style="32" customWidth="1"/>
    <col min="7429" max="7430" width="8" style="32" customWidth="1"/>
    <col min="7431" max="7431" width="9.75" style="32" customWidth="1"/>
    <col min="7432" max="7432" width="21.375" style="32" customWidth="1"/>
    <col min="7433" max="7456" width="9" style="32" bestFit="1" customWidth="1"/>
    <col min="7457" max="7680" width="8.75" style="32"/>
    <col min="7681" max="7681" width="4.25" style="32" customWidth="1"/>
    <col min="7682" max="7682" width="18.625" style="32" customWidth="1"/>
    <col min="7683" max="7683" width="21.125" style="32" customWidth="1"/>
    <col min="7684" max="7684" width="5.125" style="32" customWidth="1"/>
    <col min="7685" max="7686" width="8" style="32" customWidth="1"/>
    <col min="7687" max="7687" width="9.75" style="32" customWidth="1"/>
    <col min="7688" max="7688" width="21.375" style="32" customWidth="1"/>
    <col min="7689" max="7712" width="9" style="32" bestFit="1" customWidth="1"/>
    <col min="7713" max="7936" width="8.75" style="32"/>
    <col min="7937" max="7937" width="4.25" style="32" customWidth="1"/>
    <col min="7938" max="7938" width="18.625" style="32" customWidth="1"/>
    <col min="7939" max="7939" width="21.125" style="32" customWidth="1"/>
    <col min="7940" max="7940" width="5.125" style="32" customWidth="1"/>
    <col min="7941" max="7942" width="8" style="32" customWidth="1"/>
    <col min="7943" max="7943" width="9.75" style="32" customWidth="1"/>
    <col min="7944" max="7944" width="21.375" style="32" customWidth="1"/>
    <col min="7945" max="7968" width="9" style="32" bestFit="1" customWidth="1"/>
    <col min="7969" max="8192" width="8.75" style="32"/>
    <col min="8193" max="8193" width="4.25" style="32" customWidth="1"/>
    <col min="8194" max="8194" width="18.625" style="32" customWidth="1"/>
    <col min="8195" max="8195" width="21.125" style="32" customWidth="1"/>
    <col min="8196" max="8196" width="5.125" style="32" customWidth="1"/>
    <col min="8197" max="8198" width="8" style="32" customWidth="1"/>
    <col min="8199" max="8199" width="9.75" style="32" customWidth="1"/>
    <col min="8200" max="8200" width="21.375" style="32" customWidth="1"/>
    <col min="8201" max="8224" width="9" style="32" bestFit="1" customWidth="1"/>
    <col min="8225" max="8448" width="8.75" style="32"/>
    <col min="8449" max="8449" width="4.25" style="32" customWidth="1"/>
    <col min="8450" max="8450" width="18.625" style="32" customWidth="1"/>
    <col min="8451" max="8451" width="21.125" style="32" customWidth="1"/>
    <col min="8452" max="8452" width="5.125" style="32" customWidth="1"/>
    <col min="8453" max="8454" width="8" style="32" customWidth="1"/>
    <col min="8455" max="8455" width="9.75" style="32" customWidth="1"/>
    <col min="8456" max="8456" width="21.375" style="32" customWidth="1"/>
    <col min="8457" max="8480" width="9" style="32" bestFit="1" customWidth="1"/>
    <col min="8481" max="8704" width="8.75" style="32"/>
    <col min="8705" max="8705" width="4.25" style="32" customWidth="1"/>
    <col min="8706" max="8706" width="18.625" style="32" customWidth="1"/>
    <col min="8707" max="8707" width="21.125" style="32" customWidth="1"/>
    <col min="8708" max="8708" width="5.125" style="32" customWidth="1"/>
    <col min="8709" max="8710" width="8" style="32" customWidth="1"/>
    <col min="8711" max="8711" width="9.75" style="32" customWidth="1"/>
    <col min="8712" max="8712" width="21.375" style="32" customWidth="1"/>
    <col min="8713" max="8736" width="9" style="32" bestFit="1" customWidth="1"/>
    <col min="8737" max="8960" width="8.75" style="32"/>
    <col min="8961" max="8961" width="4.25" style="32" customWidth="1"/>
    <col min="8962" max="8962" width="18.625" style="32" customWidth="1"/>
    <col min="8963" max="8963" width="21.125" style="32" customWidth="1"/>
    <col min="8964" max="8964" width="5.125" style="32" customWidth="1"/>
    <col min="8965" max="8966" width="8" style="32" customWidth="1"/>
    <col min="8967" max="8967" width="9.75" style="32" customWidth="1"/>
    <col min="8968" max="8968" width="21.375" style="32" customWidth="1"/>
    <col min="8969" max="8992" width="9" style="32" bestFit="1" customWidth="1"/>
    <col min="8993" max="9216" width="8.75" style="32"/>
    <col min="9217" max="9217" width="4.25" style="32" customWidth="1"/>
    <col min="9218" max="9218" width="18.625" style="32" customWidth="1"/>
    <col min="9219" max="9219" width="21.125" style="32" customWidth="1"/>
    <col min="9220" max="9220" width="5.125" style="32" customWidth="1"/>
    <col min="9221" max="9222" width="8" style="32" customWidth="1"/>
    <col min="9223" max="9223" width="9.75" style="32" customWidth="1"/>
    <col min="9224" max="9224" width="21.375" style="32" customWidth="1"/>
    <col min="9225" max="9248" width="9" style="32" bestFit="1" customWidth="1"/>
    <col min="9249" max="9472" width="8.75" style="32"/>
    <col min="9473" max="9473" width="4.25" style="32" customWidth="1"/>
    <col min="9474" max="9474" width="18.625" style="32" customWidth="1"/>
    <col min="9475" max="9475" width="21.125" style="32" customWidth="1"/>
    <col min="9476" max="9476" width="5.125" style="32" customWidth="1"/>
    <col min="9477" max="9478" width="8" style="32" customWidth="1"/>
    <col min="9479" max="9479" width="9.75" style="32" customWidth="1"/>
    <col min="9480" max="9480" width="21.375" style="32" customWidth="1"/>
    <col min="9481" max="9504" width="9" style="32" bestFit="1" customWidth="1"/>
    <col min="9505" max="9728" width="8.75" style="32"/>
    <col min="9729" max="9729" width="4.25" style="32" customWidth="1"/>
    <col min="9730" max="9730" width="18.625" style="32" customWidth="1"/>
    <col min="9731" max="9731" width="21.125" style="32" customWidth="1"/>
    <col min="9732" max="9732" width="5.125" style="32" customWidth="1"/>
    <col min="9733" max="9734" width="8" style="32" customWidth="1"/>
    <col min="9735" max="9735" width="9.75" style="32" customWidth="1"/>
    <col min="9736" max="9736" width="21.375" style="32" customWidth="1"/>
    <col min="9737" max="9760" width="9" style="32" bestFit="1" customWidth="1"/>
    <col min="9761" max="9984" width="8.75" style="32"/>
    <col min="9985" max="9985" width="4.25" style="32" customWidth="1"/>
    <col min="9986" max="9986" width="18.625" style="32" customWidth="1"/>
    <col min="9987" max="9987" width="21.125" style="32" customWidth="1"/>
    <col min="9988" max="9988" width="5.125" style="32" customWidth="1"/>
    <col min="9989" max="9990" width="8" style="32" customWidth="1"/>
    <col min="9991" max="9991" width="9.75" style="32" customWidth="1"/>
    <col min="9992" max="9992" width="21.375" style="32" customWidth="1"/>
    <col min="9993" max="10016" width="9" style="32" bestFit="1" customWidth="1"/>
    <col min="10017" max="10240" width="8.75" style="32"/>
    <col min="10241" max="10241" width="4.25" style="32" customWidth="1"/>
    <col min="10242" max="10242" width="18.625" style="32" customWidth="1"/>
    <col min="10243" max="10243" width="21.125" style="32" customWidth="1"/>
    <col min="10244" max="10244" width="5.125" style="32" customWidth="1"/>
    <col min="10245" max="10246" width="8" style="32" customWidth="1"/>
    <col min="10247" max="10247" width="9.75" style="32" customWidth="1"/>
    <col min="10248" max="10248" width="21.375" style="32" customWidth="1"/>
    <col min="10249" max="10272" width="9" style="32" bestFit="1" customWidth="1"/>
    <col min="10273" max="10496" width="8.75" style="32"/>
    <col min="10497" max="10497" width="4.25" style="32" customWidth="1"/>
    <col min="10498" max="10498" width="18.625" style="32" customWidth="1"/>
    <col min="10499" max="10499" width="21.125" style="32" customWidth="1"/>
    <col min="10500" max="10500" width="5.125" style="32" customWidth="1"/>
    <col min="10501" max="10502" width="8" style="32" customWidth="1"/>
    <col min="10503" max="10503" width="9.75" style="32" customWidth="1"/>
    <col min="10504" max="10504" width="21.375" style="32" customWidth="1"/>
    <col min="10505" max="10528" width="9" style="32" bestFit="1" customWidth="1"/>
    <col min="10529" max="10752" width="8.75" style="32"/>
    <col min="10753" max="10753" width="4.25" style="32" customWidth="1"/>
    <col min="10754" max="10754" width="18.625" style="32" customWidth="1"/>
    <col min="10755" max="10755" width="21.125" style="32" customWidth="1"/>
    <col min="10756" max="10756" width="5.125" style="32" customWidth="1"/>
    <col min="10757" max="10758" width="8" style="32" customWidth="1"/>
    <col min="10759" max="10759" width="9.75" style="32" customWidth="1"/>
    <col min="10760" max="10760" width="21.375" style="32" customWidth="1"/>
    <col min="10761" max="10784" width="9" style="32" bestFit="1" customWidth="1"/>
    <col min="10785" max="11008" width="8.75" style="32"/>
    <col min="11009" max="11009" width="4.25" style="32" customWidth="1"/>
    <col min="11010" max="11010" width="18.625" style="32" customWidth="1"/>
    <col min="11011" max="11011" width="21.125" style="32" customWidth="1"/>
    <col min="11012" max="11012" width="5.125" style="32" customWidth="1"/>
    <col min="11013" max="11014" width="8" style="32" customWidth="1"/>
    <col min="11015" max="11015" width="9.75" style="32" customWidth="1"/>
    <col min="11016" max="11016" width="21.375" style="32" customWidth="1"/>
    <col min="11017" max="11040" width="9" style="32" bestFit="1" customWidth="1"/>
    <col min="11041" max="11264" width="8.75" style="32"/>
    <col min="11265" max="11265" width="4.25" style="32" customWidth="1"/>
    <col min="11266" max="11266" width="18.625" style="32" customWidth="1"/>
    <col min="11267" max="11267" width="21.125" style="32" customWidth="1"/>
    <col min="11268" max="11268" width="5.125" style="32" customWidth="1"/>
    <col min="11269" max="11270" width="8" style="32" customWidth="1"/>
    <col min="11271" max="11271" width="9.75" style="32" customWidth="1"/>
    <col min="11272" max="11272" width="21.375" style="32" customWidth="1"/>
    <col min="11273" max="11296" width="9" style="32" bestFit="1" customWidth="1"/>
    <col min="11297" max="11520" width="8.75" style="32"/>
    <col min="11521" max="11521" width="4.25" style="32" customWidth="1"/>
    <col min="11522" max="11522" width="18.625" style="32" customWidth="1"/>
    <col min="11523" max="11523" width="21.125" style="32" customWidth="1"/>
    <col min="11524" max="11524" width="5.125" style="32" customWidth="1"/>
    <col min="11525" max="11526" width="8" style="32" customWidth="1"/>
    <col min="11527" max="11527" width="9.75" style="32" customWidth="1"/>
    <col min="11528" max="11528" width="21.375" style="32" customWidth="1"/>
    <col min="11529" max="11552" width="9" style="32" bestFit="1" customWidth="1"/>
    <col min="11553" max="11776" width="8.75" style="32"/>
    <col min="11777" max="11777" width="4.25" style="32" customWidth="1"/>
    <col min="11778" max="11778" width="18.625" style="32" customWidth="1"/>
    <col min="11779" max="11779" width="21.125" style="32" customWidth="1"/>
    <col min="11780" max="11780" width="5.125" style="32" customWidth="1"/>
    <col min="11781" max="11782" width="8" style="32" customWidth="1"/>
    <col min="11783" max="11783" width="9.75" style="32" customWidth="1"/>
    <col min="11784" max="11784" width="21.375" style="32" customWidth="1"/>
    <col min="11785" max="11808" width="9" style="32" bestFit="1" customWidth="1"/>
    <col min="11809" max="12032" width="8.75" style="32"/>
    <col min="12033" max="12033" width="4.25" style="32" customWidth="1"/>
    <col min="12034" max="12034" width="18.625" style="32" customWidth="1"/>
    <col min="12035" max="12035" width="21.125" style="32" customWidth="1"/>
    <col min="12036" max="12036" width="5.125" style="32" customWidth="1"/>
    <col min="12037" max="12038" width="8" style="32" customWidth="1"/>
    <col min="12039" max="12039" width="9.75" style="32" customWidth="1"/>
    <col min="12040" max="12040" width="21.375" style="32" customWidth="1"/>
    <col min="12041" max="12064" width="9" style="32" bestFit="1" customWidth="1"/>
    <col min="12065" max="12288" width="8.75" style="32"/>
    <col min="12289" max="12289" width="4.25" style="32" customWidth="1"/>
    <col min="12290" max="12290" width="18.625" style="32" customWidth="1"/>
    <col min="12291" max="12291" width="21.125" style="32" customWidth="1"/>
    <col min="12292" max="12292" width="5.125" style="32" customWidth="1"/>
    <col min="12293" max="12294" width="8" style="32" customWidth="1"/>
    <col min="12295" max="12295" width="9.75" style="32" customWidth="1"/>
    <col min="12296" max="12296" width="21.375" style="32" customWidth="1"/>
    <col min="12297" max="12320" width="9" style="32" bestFit="1" customWidth="1"/>
    <col min="12321" max="12544" width="8.75" style="32"/>
    <col min="12545" max="12545" width="4.25" style="32" customWidth="1"/>
    <col min="12546" max="12546" width="18.625" style="32" customWidth="1"/>
    <col min="12547" max="12547" width="21.125" style="32" customWidth="1"/>
    <col min="12548" max="12548" width="5.125" style="32" customWidth="1"/>
    <col min="12549" max="12550" width="8" style="32" customWidth="1"/>
    <col min="12551" max="12551" width="9.75" style="32" customWidth="1"/>
    <col min="12552" max="12552" width="21.375" style="32" customWidth="1"/>
    <col min="12553" max="12576" width="9" style="32" bestFit="1" customWidth="1"/>
    <col min="12577" max="12800" width="8.75" style="32"/>
    <col min="12801" max="12801" width="4.25" style="32" customWidth="1"/>
    <col min="12802" max="12802" width="18.625" style="32" customWidth="1"/>
    <col min="12803" max="12803" width="21.125" style="32" customWidth="1"/>
    <col min="12804" max="12804" width="5.125" style="32" customWidth="1"/>
    <col min="12805" max="12806" width="8" style="32" customWidth="1"/>
    <col min="12807" max="12807" width="9.75" style="32" customWidth="1"/>
    <col min="12808" max="12808" width="21.375" style="32" customWidth="1"/>
    <col min="12809" max="12832" width="9" style="32" bestFit="1" customWidth="1"/>
    <col min="12833" max="13056" width="8.75" style="32"/>
    <col min="13057" max="13057" width="4.25" style="32" customWidth="1"/>
    <col min="13058" max="13058" width="18.625" style="32" customWidth="1"/>
    <col min="13059" max="13059" width="21.125" style="32" customWidth="1"/>
    <col min="13060" max="13060" width="5.125" style="32" customWidth="1"/>
    <col min="13061" max="13062" width="8" style="32" customWidth="1"/>
    <col min="13063" max="13063" width="9.75" style="32" customWidth="1"/>
    <col min="13064" max="13064" width="21.375" style="32" customWidth="1"/>
    <col min="13065" max="13088" width="9" style="32" bestFit="1" customWidth="1"/>
    <col min="13089" max="13312" width="8.75" style="32"/>
    <col min="13313" max="13313" width="4.25" style="32" customWidth="1"/>
    <col min="13314" max="13314" width="18.625" style="32" customWidth="1"/>
    <col min="13315" max="13315" width="21.125" style="32" customWidth="1"/>
    <col min="13316" max="13316" width="5.125" style="32" customWidth="1"/>
    <col min="13317" max="13318" width="8" style="32" customWidth="1"/>
    <col min="13319" max="13319" width="9.75" style="32" customWidth="1"/>
    <col min="13320" max="13320" width="21.375" style="32" customWidth="1"/>
    <col min="13321" max="13344" width="9" style="32" bestFit="1" customWidth="1"/>
    <col min="13345" max="13568" width="8.75" style="32"/>
    <col min="13569" max="13569" width="4.25" style="32" customWidth="1"/>
    <col min="13570" max="13570" width="18.625" style="32" customWidth="1"/>
    <col min="13571" max="13571" width="21.125" style="32" customWidth="1"/>
    <col min="13572" max="13572" width="5.125" style="32" customWidth="1"/>
    <col min="13573" max="13574" width="8" style="32" customWidth="1"/>
    <col min="13575" max="13575" width="9.75" style="32" customWidth="1"/>
    <col min="13576" max="13576" width="21.375" style="32" customWidth="1"/>
    <col min="13577" max="13600" width="9" style="32" bestFit="1" customWidth="1"/>
    <col min="13601" max="13824" width="8.75" style="32"/>
    <col min="13825" max="13825" width="4.25" style="32" customWidth="1"/>
    <col min="13826" max="13826" width="18.625" style="32" customWidth="1"/>
    <col min="13827" max="13827" width="21.125" style="32" customWidth="1"/>
    <col min="13828" max="13828" width="5.125" style="32" customWidth="1"/>
    <col min="13829" max="13830" width="8" style="32" customWidth="1"/>
    <col min="13831" max="13831" width="9.75" style="32" customWidth="1"/>
    <col min="13832" max="13832" width="21.375" style="32" customWidth="1"/>
    <col min="13833" max="13856" width="9" style="32" bestFit="1" customWidth="1"/>
    <col min="13857" max="14080" width="8.75" style="32"/>
    <col min="14081" max="14081" width="4.25" style="32" customWidth="1"/>
    <col min="14082" max="14082" width="18.625" style="32" customWidth="1"/>
    <col min="14083" max="14083" width="21.125" style="32" customWidth="1"/>
    <col min="14084" max="14084" width="5.125" style="32" customWidth="1"/>
    <col min="14085" max="14086" width="8" style="32" customWidth="1"/>
    <col min="14087" max="14087" width="9.75" style="32" customWidth="1"/>
    <col min="14088" max="14088" width="21.375" style="32" customWidth="1"/>
    <col min="14089" max="14112" width="9" style="32" bestFit="1" customWidth="1"/>
    <col min="14113" max="14336" width="8.75" style="32"/>
    <col min="14337" max="14337" width="4.25" style="32" customWidth="1"/>
    <col min="14338" max="14338" width="18.625" style="32" customWidth="1"/>
    <col min="14339" max="14339" width="21.125" style="32" customWidth="1"/>
    <col min="14340" max="14340" width="5.125" style="32" customWidth="1"/>
    <col min="14341" max="14342" width="8" style="32" customWidth="1"/>
    <col min="14343" max="14343" width="9.75" style="32" customWidth="1"/>
    <col min="14344" max="14344" width="21.375" style="32" customWidth="1"/>
    <col min="14345" max="14368" width="9" style="32" bestFit="1" customWidth="1"/>
    <col min="14369" max="14592" width="8.75" style="32"/>
    <col min="14593" max="14593" width="4.25" style="32" customWidth="1"/>
    <col min="14594" max="14594" width="18.625" style="32" customWidth="1"/>
    <col min="14595" max="14595" width="21.125" style="32" customWidth="1"/>
    <col min="14596" max="14596" width="5.125" style="32" customWidth="1"/>
    <col min="14597" max="14598" width="8" style="32" customWidth="1"/>
    <col min="14599" max="14599" width="9.75" style="32" customWidth="1"/>
    <col min="14600" max="14600" width="21.375" style="32" customWidth="1"/>
    <col min="14601" max="14624" width="9" style="32" bestFit="1" customWidth="1"/>
    <col min="14625" max="14848" width="8.75" style="32"/>
    <col min="14849" max="14849" width="4.25" style="32" customWidth="1"/>
    <col min="14850" max="14850" width="18.625" style="32" customWidth="1"/>
    <col min="14851" max="14851" width="21.125" style="32" customWidth="1"/>
    <col min="14852" max="14852" width="5.125" style="32" customWidth="1"/>
    <col min="14853" max="14854" width="8" style="32" customWidth="1"/>
    <col min="14855" max="14855" width="9.75" style="32" customWidth="1"/>
    <col min="14856" max="14856" width="21.375" style="32" customWidth="1"/>
    <col min="14857" max="14880" width="9" style="32" bestFit="1" customWidth="1"/>
    <col min="14881" max="15104" width="8.75" style="32"/>
    <col min="15105" max="15105" width="4.25" style="32" customWidth="1"/>
    <col min="15106" max="15106" width="18.625" style="32" customWidth="1"/>
    <col min="15107" max="15107" width="21.125" style="32" customWidth="1"/>
    <col min="15108" max="15108" width="5.125" style="32" customWidth="1"/>
    <col min="15109" max="15110" width="8" style="32" customWidth="1"/>
    <col min="15111" max="15111" width="9.75" style="32" customWidth="1"/>
    <col min="15112" max="15112" width="21.375" style="32" customWidth="1"/>
    <col min="15113" max="15136" width="9" style="32" bestFit="1" customWidth="1"/>
    <col min="15137" max="15360" width="8.75" style="32"/>
    <col min="15361" max="15361" width="4.25" style="32" customWidth="1"/>
    <col min="15362" max="15362" width="18.625" style="32" customWidth="1"/>
    <col min="15363" max="15363" width="21.125" style="32" customWidth="1"/>
    <col min="15364" max="15364" width="5.125" style="32" customWidth="1"/>
    <col min="15365" max="15366" width="8" style="32" customWidth="1"/>
    <col min="15367" max="15367" width="9.75" style="32" customWidth="1"/>
    <col min="15368" max="15368" width="21.375" style="32" customWidth="1"/>
    <col min="15369" max="15392" width="9" style="32" bestFit="1" customWidth="1"/>
    <col min="15393" max="15616" width="8.75" style="32"/>
    <col min="15617" max="15617" width="4.25" style="32" customWidth="1"/>
    <col min="15618" max="15618" width="18.625" style="32" customWidth="1"/>
    <col min="15619" max="15619" width="21.125" style="32" customWidth="1"/>
    <col min="15620" max="15620" width="5.125" style="32" customWidth="1"/>
    <col min="15621" max="15622" width="8" style="32" customWidth="1"/>
    <col min="15623" max="15623" width="9.75" style="32" customWidth="1"/>
    <col min="15624" max="15624" width="21.375" style="32" customWidth="1"/>
    <col min="15625" max="15648" width="9" style="32" bestFit="1" customWidth="1"/>
    <col min="15649" max="15872" width="8.75" style="32"/>
    <col min="15873" max="15873" width="4.25" style="32" customWidth="1"/>
    <col min="15874" max="15874" width="18.625" style="32" customWidth="1"/>
    <col min="15875" max="15875" width="21.125" style="32" customWidth="1"/>
    <col min="15876" max="15876" width="5.125" style="32" customWidth="1"/>
    <col min="15877" max="15878" width="8" style="32" customWidth="1"/>
    <col min="15879" max="15879" width="9.75" style="32" customWidth="1"/>
    <col min="15880" max="15880" width="21.375" style="32" customWidth="1"/>
    <col min="15881" max="15904" width="9" style="32" bestFit="1" customWidth="1"/>
    <col min="15905" max="16128" width="8.75" style="32"/>
    <col min="16129" max="16129" width="4.25" style="32" customWidth="1"/>
    <col min="16130" max="16130" width="18.625" style="32" customWidth="1"/>
    <col min="16131" max="16131" width="21.125" style="32" customWidth="1"/>
    <col min="16132" max="16132" width="5.125" style="32" customWidth="1"/>
    <col min="16133" max="16134" width="8" style="32" customWidth="1"/>
    <col min="16135" max="16135" width="9.75" style="32" customWidth="1"/>
    <col min="16136" max="16136" width="21.375" style="32" customWidth="1"/>
    <col min="16137" max="16160" width="9" style="32" bestFit="1" customWidth="1"/>
    <col min="16161" max="16384" width="8.75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15.9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34" customFormat="1" ht="15.95" customHeight="1">
      <c r="A3" s="211" t="s">
        <v>127</v>
      </c>
      <c r="B3" s="211"/>
      <c r="C3" s="211" t="s">
        <v>145</v>
      </c>
      <c r="D3" s="211"/>
      <c r="E3" s="211"/>
      <c r="F3" s="211"/>
      <c r="G3" s="33"/>
      <c r="H3" s="33"/>
    </row>
    <row r="4" spans="1:8" s="34" customFormat="1" ht="15.95" customHeight="1">
      <c r="A4" s="211" t="s">
        <v>129</v>
      </c>
      <c r="B4" s="211"/>
      <c r="C4" s="211" t="s">
        <v>130</v>
      </c>
      <c r="D4" s="211"/>
      <c r="E4" s="211"/>
      <c r="F4" s="211"/>
      <c r="G4" s="33"/>
      <c r="H4" s="33"/>
    </row>
    <row r="5" spans="1:8" s="34" customFormat="1" ht="27" customHeight="1">
      <c r="A5" s="277" t="s">
        <v>146</v>
      </c>
      <c r="B5" s="277"/>
      <c r="C5" s="215" t="s">
        <v>147</v>
      </c>
      <c r="D5" s="215"/>
      <c r="E5" s="215"/>
      <c r="F5" s="215"/>
      <c r="G5" s="215" t="s">
        <v>8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40" t="s">
        <v>103</v>
      </c>
      <c r="C7" s="40" t="s">
        <v>148</v>
      </c>
      <c r="D7" s="40" t="s">
        <v>149</v>
      </c>
      <c r="E7" s="36">
        <v>60</v>
      </c>
      <c r="F7" s="36">
        <v>24</v>
      </c>
      <c r="G7" s="36">
        <f t="shared" ref="G7:G15" si="0">E7*F7</f>
        <v>1440</v>
      </c>
      <c r="H7" s="41"/>
    </row>
    <row r="8" spans="1:8" ht="21" customHeight="1">
      <c r="A8" s="35">
        <v>2</v>
      </c>
      <c r="B8" s="36" t="s">
        <v>150</v>
      </c>
      <c r="C8" s="36" t="s">
        <v>151</v>
      </c>
      <c r="D8" s="36" t="s">
        <v>135</v>
      </c>
      <c r="E8" s="36">
        <v>10</v>
      </c>
      <c r="F8" s="36">
        <v>182</v>
      </c>
      <c r="G8" s="36">
        <f t="shared" si="0"/>
        <v>1820</v>
      </c>
      <c r="H8" s="36" t="s">
        <v>152</v>
      </c>
    </row>
    <row r="9" spans="1:8" ht="21" customHeight="1">
      <c r="A9" s="35">
        <v>3</v>
      </c>
      <c r="B9" s="36" t="s">
        <v>133</v>
      </c>
      <c r="C9" s="36" t="s">
        <v>134</v>
      </c>
      <c r="D9" s="36" t="s">
        <v>135</v>
      </c>
      <c r="E9" s="36">
        <v>10</v>
      </c>
      <c r="F9" s="36">
        <v>342</v>
      </c>
      <c r="G9" s="36">
        <f t="shared" si="0"/>
        <v>3420</v>
      </c>
      <c r="H9" s="36" t="s">
        <v>136</v>
      </c>
    </row>
    <row r="10" spans="1:8" ht="21" customHeight="1">
      <c r="A10" s="35">
        <v>4</v>
      </c>
      <c r="B10" s="36" t="s">
        <v>153</v>
      </c>
      <c r="C10" s="36" t="s">
        <v>154</v>
      </c>
      <c r="D10" s="36" t="s">
        <v>135</v>
      </c>
      <c r="E10" s="36">
        <v>2</v>
      </c>
      <c r="F10" s="36">
        <v>94</v>
      </c>
      <c r="G10" s="36">
        <f t="shared" si="0"/>
        <v>188</v>
      </c>
      <c r="H10" s="36" t="s">
        <v>141</v>
      </c>
    </row>
    <row r="11" spans="1:8" ht="21" customHeight="1">
      <c r="A11" s="35">
        <v>5</v>
      </c>
      <c r="B11" s="36" t="s">
        <v>153</v>
      </c>
      <c r="C11" s="36" t="s">
        <v>155</v>
      </c>
      <c r="D11" s="36" t="s">
        <v>135</v>
      </c>
      <c r="E11" s="36">
        <v>2</v>
      </c>
      <c r="F11" s="36">
        <v>132</v>
      </c>
      <c r="G11" s="36">
        <f t="shared" si="0"/>
        <v>264</v>
      </c>
      <c r="H11" s="36" t="s">
        <v>141</v>
      </c>
    </row>
    <row r="12" spans="1:8" ht="21" customHeight="1">
      <c r="A12" s="35">
        <v>6</v>
      </c>
      <c r="B12" s="36" t="s">
        <v>153</v>
      </c>
      <c r="C12" s="36" t="s">
        <v>156</v>
      </c>
      <c r="D12" s="36" t="s">
        <v>135</v>
      </c>
      <c r="E12" s="36">
        <v>2</v>
      </c>
      <c r="F12" s="36">
        <v>187</v>
      </c>
      <c r="G12" s="36">
        <f t="shared" si="0"/>
        <v>374</v>
      </c>
      <c r="H12" s="36" t="s">
        <v>141</v>
      </c>
    </row>
    <row r="13" spans="1:8" ht="21" customHeight="1">
      <c r="A13" s="35">
        <v>7</v>
      </c>
      <c r="B13" s="36" t="s">
        <v>142</v>
      </c>
      <c r="C13" s="36"/>
      <c r="D13" s="36" t="s">
        <v>143</v>
      </c>
      <c r="E13" s="36">
        <v>11.3</v>
      </c>
      <c r="F13" s="36">
        <v>10.5</v>
      </c>
      <c r="G13" s="36">
        <f t="shared" si="0"/>
        <v>118.65</v>
      </c>
      <c r="H13" s="36"/>
    </row>
    <row r="14" spans="1:8" ht="21" customHeight="1">
      <c r="A14" s="35">
        <v>8</v>
      </c>
      <c r="B14" s="36" t="s">
        <v>64</v>
      </c>
      <c r="C14" s="36"/>
      <c r="D14" s="36" t="s">
        <v>143</v>
      </c>
      <c r="E14" s="36">
        <v>26.7</v>
      </c>
      <c r="F14" s="36">
        <v>9.8000000000000007</v>
      </c>
      <c r="G14" s="36">
        <f t="shared" si="0"/>
        <v>261.66000000000003</v>
      </c>
      <c r="H14" s="36"/>
    </row>
    <row r="15" spans="1:8" ht="21" customHeight="1">
      <c r="A15" s="35">
        <v>9</v>
      </c>
      <c r="B15" s="36" t="s">
        <v>144</v>
      </c>
      <c r="C15" s="36"/>
      <c r="D15" s="36" t="s">
        <v>84</v>
      </c>
      <c r="E15" s="36">
        <v>40</v>
      </c>
      <c r="F15" s="36">
        <v>2.2999999999999998</v>
      </c>
      <c r="G15" s="36">
        <f t="shared" si="0"/>
        <v>92</v>
      </c>
      <c r="H15" s="36"/>
    </row>
    <row r="16" spans="1:8" ht="21" customHeight="1">
      <c r="A16" s="217" t="s">
        <v>50</v>
      </c>
      <c r="B16" s="217"/>
      <c r="C16" s="218"/>
      <c r="D16" s="218"/>
      <c r="E16" s="218"/>
      <c r="F16" s="218"/>
      <c r="G16" s="38">
        <f>SUM(G7:G15)</f>
        <v>7978.3099999999995</v>
      </c>
      <c r="H16" s="39"/>
    </row>
    <row r="17" spans="1:8" s="34" customFormat="1" ht="12" customHeight="1">
      <c r="A17" s="215" t="s">
        <v>51</v>
      </c>
      <c r="B17" s="215"/>
      <c r="C17" s="215"/>
      <c r="D17" s="215"/>
      <c r="E17" s="215"/>
      <c r="F17" s="215"/>
      <c r="G17" s="215"/>
      <c r="H17" s="215"/>
    </row>
    <row r="18" spans="1:8" s="34" customFormat="1" ht="12" customHeight="1">
      <c r="A18" s="211" t="s">
        <v>52</v>
      </c>
      <c r="B18" s="211"/>
      <c r="C18" s="211"/>
      <c r="D18" s="211"/>
      <c r="E18" s="211"/>
      <c r="F18" s="211"/>
      <c r="G18" s="211"/>
      <c r="H18" s="211"/>
    </row>
    <row r="19" spans="1:8" s="34" customFormat="1" ht="15" customHeight="1">
      <c r="A19" s="211" t="s">
        <v>53</v>
      </c>
      <c r="B19" s="211"/>
      <c r="C19" s="33"/>
      <c r="D19" s="211" t="s">
        <v>54</v>
      </c>
      <c r="E19" s="211"/>
      <c r="F19" s="211"/>
      <c r="G19" s="211"/>
      <c r="H19" s="211"/>
    </row>
    <row r="20" spans="1:8" s="34" customFormat="1" ht="15" customHeight="1">
      <c r="A20" s="211" t="s">
        <v>55</v>
      </c>
      <c r="B20" s="211"/>
      <c r="C20" s="33"/>
      <c r="D20" s="211" t="s">
        <v>55</v>
      </c>
      <c r="E20" s="211"/>
      <c r="F20" s="211"/>
      <c r="G20" s="211"/>
      <c r="H20" s="211"/>
    </row>
    <row r="21" spans="1:8" s="34" customFormat="1" ht="15" customHeight="1">
      <c r="A21" s="211" t="s">
        <v>56</v>
      </c>
      <c r="B21" s="211"/>
      <c r="C21" s="33"/>
      <c r="D21" s="211" t="s">
        <v>56</v>
      </c>
      <c r="E21" s="211"/>
      <c r="F21" s="211"/>
      <c r="G21" s="211"/>
      <c r="H21" s="211"/>
    </row>
  </sheetData>
  <mergeCells count="19">
    <mergeCell ref="A1:H1"/>
    <mergeCell ref="A2:H2"/>
    <mergeCell ref="A3:B3"/>
    <mergeCell ref="C3:F3"/>
    <mergeCell ref="A4:B4"/>
    <mergeCell ref="C4:F4"/>
    <mergeCell ref="A21:B21"/>
    <mergeCell ref="D21:H21"/>
    <mergeCell ref="A5:B5"/>
    <mergeCell ref="C5:F5"/>
    <mergeCell ref="G5:H5"/>
    <mergeCell ref="A16:B16"/>
    <mergeCell ref="C16:F16"/>
    <mergeCell ref="A17:H17"/>
    <mergeCell ref="A18:H18"/>
    <mergeCell ref="A19:B19"/>
    <mergeCell ref="D19:H19"/>
    <mergeCell ref="A20:B20"/>
    <mergeCell ref="D20:H20"/>
  </mergeCells>
  <phoneticPr fontId="3" type="noConversion"/>
  <pageMargins left="0.7" right="0.7" top="0.75" bottom="0.75" header="0.3" footer="0.3"/>
  <pageSetup paperSize="9" scale="8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K19" sqref="K19"/>
    </sheetView>
  </sheetViews>
  <sheetFormatPr defaultColWidth="8.75" defaultRowHeight="14.25"/>
  <cols>
    <col min="1" max="1" width="4.625" style="32" customWidth="1"/>
    <col min="2" max="2" width="18.625" style="32" customWidth="1"/>
    <col min="3" max="3" width="20.625" style="32" customWidth="1"/>
    <col min="4" max="4" width="5.125" style="32" customWidth="1"/>
    <col min="5" max="6" width="8.625" style="32" customWidth="1"/>
    <col min="7" max="7" width="10.125" style="32" customWidth="1"/>
    <col min="8" max="8" width="20.625" style="32" customWidth="1"/>
    <col min="9" max="32" width="9" style="32" bestFit="1" customWidth="1"/>
    <col min="33" max="256" width="8.75" style="32"/>
    <col min="257" max="257" width="4.625" style="32" customWidth="1"/>
    <col min="258" max="258" width="18.625" style="32" customWidth="1"/>
    <col min="259" max="259" width="20.625" style="32" customWidth="1"/>
    <col min="260" max="260" width="5.125" style="32" customWidth="1"/>
    <col min="261" max="262" width="8.625" style="32" customWidth="1"/>
    <col min="263" max="263" width="10.125" style="32" customWidth="1"/>
    <col min="264" max="264" width="20.625" style="32" customWidth="1"/>
    <col min="265" max="288" width="9" style="32" bestFit="1" customWidth="1"/>
    <col min="289" max="512" width="8.75" style="32"/>
    <col min="513" max="513" width="4.625" style="32" customWidth="1"/>
    <col min="514" max="514" width="18.625" style="32" customWidth="1"/>
    <col min="515" max="515" width="20.625" style="32" customWidth="1"/>
    <col min="516" max="516" width="5.125" style="32" customWidth="1"/>
    <col min="517" max="518" width="8.625" style="32" customWidth="1"/>
    <col min="519" max="519" width="10.125" style="32" customWidth="1"/>
    <col min="520" max="520" width="20.625" style="32" customWidth="1"/>
    <col min="521" max="544" width="9" style="32" bestFit="1" customWidth="1"/>
    <col min="545" max="768" width="8.75" style="32"/>
    <col min="769" max="769" width="4.625" style="32" customWidth="1"/>
    <col min="770" max="770" width="18.625" style="32" customWidth="1"/>
    <col min="771" max="771" width="20.625" style="32" customWidth="1"/>
    <col min="772" max="772" width="5.125" style="32" customWidth="1"/>
    <col min="773" max="774" width="8.625" style="32" customWidth="1"/>
    <col min="775" max="775" width="10.125" style="32" customWidth="1"/>
    <col min="776" max="776" width="20.625" style="32" customWidth="1"/>
    <col min="777" max="800" width="9" style="32" bestFit="1" customWidth="1"/>
    <col min="801" max="1024" width="8.75" style="32"/>
    <col min="1025" max="1025" width="4.625" style="32" customWidth="1"/>
    <col min="1026" max="1026" width="18.625" style="32" customWidth="1"/>
    <col min="1027" max="1027" width="20.625" style="32" customWidth="1"/>
    <col min="1028" max="1028" width="5.125" style="32" customWidth="1"/>
    <col min="1029" max="1030" width="8.625" style="32" customWidth="1"/>
    <col min="1031" max="1031" width="10.125" style="32" customWidth="1"/>
    <col min="1032" max="1032" width="20.625" style="32" customWidth="1"/>
    <col min="1033" max="1056" width="9" style="32" bestFit="1" customWidth="1"/>
    <col min="1057" max="1280" width="8.75" style="32"/>
    <col min="1281" max="1281" width="4.625" style="32" customWidth="1"/>
    <col min="1282" max="1282" width="18.625" style="32" customWidth="1"/>
    <col min="1283" max="1283" width="20.625" style="32" customWidth="1"/>
    <col min="1284" max="1284" width="5.125" style="32" customWidth="1"/>
    <col min="1285" max="1286" width="8.625" style="32" customWidth="1"/>
    <col min="1287" max="1287" width="10.125" style="32" customWidth="1"/>
    <col min="1288" max="1288" width="20.625" style="32" customWidth="1"/>
    <col min="1289" max="1312" width="9" style="32" bestFit="1" customWidth="1"/>
    <col min="1313" max="1536" width="8.75" style="32"/>
    <col min="1537" max="1537" width="4.625" style="32" customWidth="1"/>
    <col min="1538" max="1538" width="18.625" style="32" customWidth="1"/>
    <col min="1539" max="1539" width="20.625" style="32" customWidth="1"/>
    <col min="1540" max="1540" width="5.125" style="32" customWidth="1"/>
    <col min="1541" max="1542" width="8.625" style="32" customWidth="1"/>
    <col min="1543" max="1543" width="10.125" style="32" customWidth="1"/>
    <col min="1544" max="1544" width="20.625" style="32" customWidth="1"/>
    <col min="1545" max="1568" width="9" style="32" bestFit="1" customWidth="1"/>
    <col min="1569" max="1792" width="8.75" style="32"/>
    <col min="1793" max="1793" width="4.625" style="32" customWidth="1"/>
    <col min="1794" max="1794" width="18.625" style="32" customWidth="1"/>
    <col min="1795" max="1795" width="20.625" style="32" customWidth="1"/>
    <col min="1796" max="1796" width="5.125" style="32" customWidth="1"/>
    <col min="1797" max="1798" width="8.625" style="32" customWidth="1"/>
    <col min="1799" max="1799" width="10.125" style="32" customWidth="1"/>
    <col min="1800" max="1800" width="20.625" style="32" customWidth="1"/>
    <col min="1801" max="1824" width="9" style="32" bestFit="1" customWidth="1"/>
    <col min="1825" max="2048" width="8.75" style="32"/>
    <col min="2049" max="2049" width="4.625" style="32" customWidth="1"/>
    <col min="2050" max="2050" width="18.625" style="32" customWidth="1"/>
    <col min="2051" max="2051" width="20.625" style="32" customWidth="1"/>
    <col min="2052" max="2052" width="5.125" style="32" customWidth="1"/>
    <col min="2053" max="2054" width="8.625" style="32" customWidth="1"/>
    <col min="2055" max="2055" width="10.125" style="32" customWidth="1"/>
    <col min="2056" max="2056" width="20.625" style="32" customWidth="1"/>
    <col min="2057" max="2080" width="9" style="32" bestFit="1" customWidth="1"/>
    <col min="2081" max="2304" width="8.75" style="32"/>
    <col min="2305" max="2305" width="4.625" style="32" customWidth="1"/>
    <col min="2306" max="2306" width="18.625" style="32" customWidth="1"/>
    <col min="2307" max="2307" width="20.625" style="32" customWidth="1"/>
    <col min="2308" max="2308" width="5.125" style="32" customWidth="1"/>
    <col min="2309" max="2310" width="8.625" style="32" customWidth="1"/>
    <col min="2311" max="2311" width="10.125" style="32" customWidth="1"/>
    <col min="2312" max="2312" width="20.625" style="32" customWidth="1"/>
    <col min="2313" max="2336" width="9" style="32" bestFit="1" customWidth="1"/>
    <col min="2337" max="2560" width="8.75" style="32"/>
    <col min="2561" max="2561" width="4.625" style="32" customWidth="1"/>
    <col min="2562" max="2562" width="18.625" style="32" customWidth="1"/>
    <col min="2563" max="2563" width="20.625" style="32" customWidth="1"/>
    <col min="2564" max="2564" width="5.125" style="32" customWidth="1"/>
    <col min="2565" max="2566" width="8.625" style="32" customWidth="1"/>
    <col min="2567" max="2567" width="10.125" style="32" customWidth="1"/>
    <col min="2568" max="2568" width="20.625" style="32" customWidth="1"/>
    <col min="2569" max="2592" width="9" style="32" bestFit="1" customWidth="1"/>
    <col min="2593" max="2816" width="8.75" style="32"/>
    <col min="2817" max="2817" width="4.625" style="32" customWidth="1"/>
    <col min="2818" max="2818" width="18.625" style="32" customWidth="1"/>
    <col min="2819" max="2819" width="20.625" style="32" customWidth="1"/>
    <col min="2820" max="2820" width="5.125" style="32" customWidth="1"/>
    <col min="2821" max="2822" width="8.625" style="32" customWidth="1"/>
    <col min="2823" max="2823" width="10.125" style="32" customWidth="1"/>
    <col min="2824" max="2824" width="20.625" style="32" customWidth="1"/>
    <col min="2825" max="2848" width="9" style="32" bestFit="1" customWidth="1"/>
    <col min="2849" max="3072" width="8.75" style="32"/>
    <col min="3073" max="3073" width="4.625" style="32" customWidth="1"/>
    <col min="3074" max="3074" width="18.625" style="32" customWidth="1"/>
    <col min="3075" max="3075" width="20.625" style="32" customWidth="1"/>
    <col min="3076" max="3076" width="5.125" style="32" customWidth="1"/>
    <col min="3077" max="3078" width="8.625" style="32" customWidth="1"/>
    <col min="3079" max="3079" width="10.125" style="32" customWidth="1"/>
    <col min="3080" max="3080" width="20.625" style="32" customWidth="1"/>
    <col min="3081" max="3104" width="9" style="32" bestFit="1" customWidth="1"/>
    <col min="3105" max="3328" width="8.75" style="32"/>
    <col min="3329" max="3329" width="4.625" style="32" customWidth="1"/>
    <col min="3330" max="3330" width="18.625" style="32" customWidth="1"/>
    <col min="3331" max="3331" width="20.625" style="32" customWidth="1"/>
    <col min="3332" max="3332" width="5.125" style="32" customWidth="1"/>
    <col min="3333" max="3334" width="8.625" style="32" customWidth="1"/>
    <col min="3335" max="3335" width="10.125" style="32" customWidth="1"/>
    <col min="3336" max="3336" width="20.625" style="32" customWidth="1"/>
    <col min="3337" max="3360" width="9" style="32" bestFit="1" customWidth="1"/>
    <col min="3361" max="3584" width="8.75" style="32"/>
    <col min="3585" max="3585" width="4.625" style="32" customWidth="1"/>
    <col min="3586" max="3586" width="18.625" style="32" customWidth="1"/>
    <col min="3587" max="3587" width="20.625" style="32" customWidth="1"/>
    <col min="3588" max="3588" width="5.125" style="32" customWidth="1"/>
    <col min="3589" max="3590" width="8.625" style="32" customWidth="1"/>
    <col min="3591" max="3591" width="10.125" style="32" customWidth="1"/>
    <col min="3592" max="3592" width="20.625" style="32" customWidth="1"/>
    <col min="3593" max="3616" width="9" style="32" bestFit="1" customWidth="1"/>
    <col min="3617" max="3840" width="8.75" style="32"/>
    <col min="3841" max="3841" width="4.625" style="32" customWidth="1"/>
    <col min="3842" max="3842" width="18.625" style="32" customWidth="1"/>
    <col min="3843" max="3843" width="20.625" style="32" customWidth="1"/>
    <col min="3844" max="3844" width="5.125" style="32" customWidth="1"/>
    <col min="3845" max="3846" width="8.625" style="32" customWidth="1"/>
    <col min="3847" max="3847" width="10.125" style="32" customWidth="1"/>
    <col min="3848" max="3848" width="20.625" style="32" customWidth="1"/>
    <col min="3849" max="3872" width="9" style="32" bestFit="1" customWidth="1"/>
    <col min="3873" max="4096" width="8.75" style="32"/>
    <col min="4097" max="4097" width="4.625" style="32" customWidth="1"/>
    <col min="4098" max="4098" width="18.625" style="32" customWidth="1"/>
    <col min="4099" max="4099" width="20.625" style="32" customWidth="1"/>
    <col min="4100" max="4100" width="5.125" style="32" customWidth="1"/>
    <col min="4101" max="4102" width="8.625" style="32" customWidth="1"/>
    <col min="4103" max="4103" width="10.125" style="32" customWidth="1"/>
    <col min="4104" max="4104" width="20.625" style="32" customWidth="1"/>
    <col min="4105" max="4128" width="9" style="32" bestFit="1" customWidth="1"/>
    <col min="4129" max="4352" width="8.75" style="32"/>
    <col min="4353" max="4353" width="4.625" style="32" customWidth="1"/>
    <col min="4354" max="4354" width="18.625" style="32" customWidth="1"/>
    <col min="4355" max="4355" width="20.625" style="32" customWidth="1"/>
    <col min="4356" max="4356" width="5.125" style="32" customWidth="1"/>
    <col min="4357" max="4358" width="8.625" style="32" customWidth="1"/>
    <col min="4359" max="4359" width="10.125" style="32" customWidth="1"/>
    <col min="4360" max="4360" width="20.625" style="32" customWidth="1"/>
    <col min="4361" max="4384" width="9" style="32" bestFit="1" customWidth="1"/>
    <col min="4385" max="4608" width="8.75" style="32"/>
    <col min="4609" max="4609" width="4.625" style="32" customWidth="1"/>
    <col min="4610" max="4610" width="18.625" style="32" customWidth="1"/>
    <col min="4611" max="4611" width="20.625" style="32" customWidth="1"/>
    <col min="4612" max="4612" width="5.125" style="32" customWidth="1"/>
    <col min="4613" max="4614" width="8.625" style="32" customWidth="1"/>
    <col min="4615" max="4615" width="10.125" style="32" customWidth="1"/>
    <col min="4616" max="4616" width="20.625" style="32" customWidth="1"/>
    <col min="4617" max="4640" width="9" style="32" bestFit="1" customWidth="1"/>
    <col min="4641" max="4864" width="8.75" style="32"/>
    <col min="4865" max="4865" width="4.625" style="32" customWidth="1"/>
    <col min="4866" max="4866" width="18.625" style="32" customWidth="1"/>
    <col min="4867" max="4867" width="20.625" style="32" customWidth="1"/>
    <col min="4868" max="4868" width="5.125" style="32" customWidth="1"/>
    <col min="4869" max="4870" width="8.625" style="32" customWidth="1"/>
    <col min="4871" max="4871" width="10.125" style="32" customWidth="1"/>
    <col min="4872" max="4872" width="20.625" style="32" customWidth="1"/>
    <col min="4873" max="4896" width="9" style="32" bestFit="1" customWidth="1"/>
    <col min="4897" max="5120" width="8.75" style="32"/>
    <col min="5121" max="5121" width="4.625" style="32" customWidth="1"/>
    <col min="5122" max="5122" width="18.625" style="32" customWidth="1"/>
    <col min="5123" max="5123" width="20.625" style="32" customWidth="1"/>
    <col min="5124" max="5124" width="5.125" style="32" customWidth="1"/>
    <col min="5125" max="5126" width="8.625" style="32" customWidth="1"/>
    <col min="5127" max="5127" width="10.125" style="32" customWidth="1"/>
    <col min="5128" max="5128" width="20.625" style="32" customWidth="1"/>
    <col min="5129" max="5152" width="9" style="32" bestFit="1" customWidth="1"/>
    <col min="5153" max="5376" width="8.75" style="32"/>
    <col min="5377" max="5377" width="4.625" style="32" customWidth="1"/>
    <col min="5378" max="5378" width="18.625" style="32" customWidth="1"/>
    <col min="5379" max="5379" width="20.625" style="32" customWidth="1"/>
    <col min="5380" max="5380" width="5.125" style="32" customWidth="1"/>
    <col min="5381" max="5382" width="8.625" style="32" customWidth="1"/>
    <col min="5383" max="5383" width="10.125" style="32" customWidth="1"/>
    <col min="5384" max="5384" width="20.625" style="32" customWidth="1"/>
    <col min="5385" max="5408" width="9" style="32" bestFit="1" customWidth="1"/>
    <col min="5409" max="5632" width="8.75" style="32"/>
    <col min="5633" max="5633" width="4.625" style="32" customWidth="1"/>
    <col min="5634" max="5634" width="18.625" style="32" customWidth="1"/>
    <col min="5635" max="5635" width="20.625" style="32" customWidth="1"/>
    <col min="5636" max="5636" width="5.125" style="32" customWidth="1"/>
    <col min="5637" max="5638" width="8.625" style="32" customWidth="1"/>
    <col min="5639" max="5639" width="10.125" style="32" customWidth="1"/>
    <col min="5640" max="5640" width="20.625" style="32" customWidth="1"/>
    <col min="5641" max="5664" width="9" style="32" bestFit="1" customWidth="1"/>
    <col min="5665" max="5888" width="8.75" style="32"/>
    <col min="5889" max="5889" width="4.625" style="32" customWidth="1"/>
    <col min="5890" max="5890" width="18.625" style="32" customWidth="1"/>
    <col min="5891" max="5891" width="20.625" style="32" customWidth="1"/>
    <col min="5892" max="5892" width="5.125" style="32" customWidth="1"/>
    <col min="5893" max="5894" width="8.625" style="32" customWidth="1"/>
    <col min="5895" max="5895" width="10.125" style="32" customWidth="1"/>
    <col min="5896" max="5896" width="20.625" style="32" customWidth="1"/>
    <col min="5897" max="5920" width="9" style="32" bestFit="1" customWidth="1"/>
    <col min="5921" max="6144" width="8.75" style="32"/>
    <col min="6145" max="6145" width="4.625" style="32" customWidth="1"/>
    <col min="6146" max="6146" width="18.625" style="32" customWidth="1"/>
    <col min="6147" max="6147" width="20.625" style="32" customWidth="1"/>
    <col min="6148" max="6148" width="5.125" style="32" customWidth="1"/>
    <col min="6149" max="6150" width="8.625" style="32" customWidth="1"/>
    <col min="6151" max="6151" width="10.125" style="32" customWidth="1"/>
    <col min="6152" max="6152" width="20.625" style="32" customWidth="1"/>
    <col min="6153" max="6176" width="9" style="32" bestFit="1" customWidth="1"/>
    <col min="6177" max="6400" width="8.75" style="32"/>
    <col min="6401" max="6401" width="4.625" style="32" customWidth="1"/>
    <col min="6402" max="6402" width="18.625" style="32" customWidth="1"/>
    <col min="6403" max="6403" width="20.625" style="32" customWidth="1"/>
    <col min="6404" max="6404" width="5.125" style="32" customWidth="1"/>
    <col min="6405" max="6406" width="8.625" style="32" customWidth="1"/>
    <col min="6407" max="6407" width="10.125" style="32" customWidth="1"/>
    <col min="6408" max="6408" width="20.625" style="32" customWidth="1"/>
    <col min="6409" max="6432" width="9" style="32" bestFit="1" customWidth="1"/>
    <col min="6433" max="6656" width="8.75" style="32"/>
    <col min="6657" max="6657" width="4.625" style="32" customWidth="1"/>
    <col min="6658" max="6658" width="18.625" style="32" customWidth="1"/>
    <col min="6659" max="6659" width="20.625" style="32" customWidth="1"/>
    <col min="6660" max="6660" width="5.125" style="32" customWidth="1"/>
    <col min="6661" max="6662" width="8.625" style="32" customWidth="1"/>
    <col min="6663" max="6663" width="10.125" style="32" customWidth="1"/>
    <col min="6664" max="6664" width="20.625" style="32" customWidth="1"/>
    <col min="6665" max="6688" width="9" style="32" bestFit="1" customWidth="1"/>
    <col min="6689" max="6912" width="8.75" style="32"/>
    <col min="6913" max="6913" width="4.625" style="32" customWidth="1"/>
    <col min="6914" max="6914" width="18.625" style="32" customWidth="1"/>
    <col min="6915" max="6915" width="20.625" style="32" customWidth="1"/>
    <col min="6916" max="6916" width="5.125" style="32" customWidth="1"/>
    <col min="6917" max="6918" width="8.625" style="32" customWidth="1"/>
    <col min="6919" max="6919" width="10.125" style="32" customWidth="1"/>
    <col min="6920" max="6920" width="20.625" style="32" customWidth="1"/>
    <col min="6921" max="6944" width="9" style="32" bestFit="1" customWidth="1"/>
    <col min="6945" max="7168" width="8.75" style="32"/>
    <col min="7169" max="7169" width="4.625" style="32" customWidth="1"/>
    <col min="7170" max="7170" width="18.625" style="32" customWidth="1"/>
    <col min="7171" max="7171" width="20.625" style="32" customWidth="1"/>
    <col min="7172" max="7172" width="5.125" style="32" customWidth="1"/>
    <col min="7173" max="7174" width="8.625" style="32" customWidth="1"/>
    <col min="7175" max="7175" width="10.125" style="32" customWidth="1"/>
    <col min="7176" max="7176" width="20.625" style="32" customWidth="1"/>
    <col min="7177" max="7200" width="9" style="32" bestFit="1" customWidth="1"/>
    <col min="7201" max="7424" width="8.75" style="32"/>
    <col min="7425" max="7425" width="4.625" style="32" customWidth="1"/>
    <col min="7426" max="7426" width="18.625" style="32" customWidth="1"/>
    <col min="7427" max="7427" width="20.625" style="32" customWidth="1"/>
    <col min="7428" max="7428" width="5.125" style="32" customWidth="1"/>
    <col min="7429" max="7430" width="8.625" style="32" customWidth="1"/>
    <col min="7431" max="7431" width="10.125" style="32" customWidth="1"/>
    <col min="7432" max="7432" width="20.625" style="32" customWidth="1"/>
    <col min="7433" max="7456" width="9" style="32" bestFit="1" customWidth="1"/>
    <col min="7457" max="7680" width="8.75" style="32"/>
    <col min="7681" max="7681" width="4.625" style="32" customWidth="1"/>
    <col min="7682" max="7682" width="18.625" style="32" customWidth="1"/>
    <col min="7683" max="7683" width="20.625" style="32" customWidth="1"/>
    <col min="7684" max="7684" width="5.125" style="32" customWidth="1"/>
    <col min="7685" max="7686" width="8.625" style="32" customWidth="1"/>
    <col min="7687" max="7687" width="10.125" style="32" customWidth="1"/>
    <col min="7688" max="7688" width="20.625" style="32" customWidth="1"/>
    <col min="7689" max="7712" width="9" style="32" bestFit="1" customWidth="1"/>
    <col min="7713" max="7936" width="8.75" style="32"/>
    <col min="7937" max="7937" width="4.625" style="32" customWidth="1"/>
    <col min="7938" max="7938" width="18.625" style="32" customWidth="1"/>
    <col min="7939" max="7939" width="20.625" style="32" customWidth="1"/>
    <col min="7940" max="7940" width="5.125" style="32" customWidth="1"/>
    <col min="7941" max="7942" width="8.625" style="32" customWidth="1"/>
    <col min="7943" max="7943" width="10.125" style="32" customWidth="1"/>
    <col min="7944" max="7944" width="20.625" style="32" customWidth="1"/>
    <col min="7945" max="7968" width="9" style="32" bestFit="1" customWidth="1"/>
    <col min="7969" max="8192" width="8.75" style="32"/>
    <col min="8193" max="8193" width="4.625" style="32" customWidth="1"/>
    <col min="8194" max="8194" width="18.625" style="32" customWidth="1"/>
    <col min="8195" max="8195" width="20.625" style="32" customWidth="1"/>
    <col min="8196" max="8196" width="5.125" style="32" customWidth="1"/>
    <col min="8197" max="8198" width="8.625" style="32" customWidth="1"/>
    <col min="8199" max="8199" width="10.125" style="32" customWidth="1"/>
    <col min="8200" max="8200" width="20.625" style="32" customWidth="1"/>
    <col min="8201" max="8224" width="9" style="32" bestFit="1" customWidth="1"/>
    <col min="8225" max="8448" width="8.75" style="32"/>
    <col min="8449" max="8449" width="4.625" style="32" customWidth="1"/>
    <col min="8450" max="8450" width="18.625" style="32" customWidth="1"/>
    <col min="8451" max="8451" width="20.625" style="32" customWidth="1"/>
    <col min="8452" max="8452" width="5.125" style="32" customWidth="1"/>
    <col min="8453" max="8454" width="8.625" style="32" customWidth="1"/>
    <col min="8455" max="8455" width="10.125" style="32" customWidth="1"/>
    <col min="8456" max="8456" width="20.625" style="32" customWidth="1"/>
    <col min="8457" max="8480" width="9" style="32" bestFit="1" customWidth="1"/>
    <col min="8481" max="8704" width="8.75" style="32"/>
    <col min="8705" max="8705" width="4.625" style="32" customWidth="1"/>
    <col min="8706" max="8706" width="18.625" style="32" customWidth="1"/>
    <col min="8707" max="8707" width="20.625" style="32" customWidth="1"/>
    <col min="8708" max="8708" width="5.125" style="32" customWidth="1"/>
    <col min="8709" max="8710" width="8.625" style="32" customWidth="1"/>
    <col min="8711" max="8711" width="10.125" style="32" customWidth="1"/>
    <col min="8712" max="8712" width="20.625" style="32" customWidth="1"/>
    <col min="8713" max="8736" width="9" style="32" bestFit="1" customWidth="1"/>
    <col min="8737" max="8960" width="8.75" style="32"/>
    <col min="8961" max="8961" width="4.625" style="32" customWidth="1"/>
    <col min="8962" max="8962" width="18.625" style="32" customWidth="1"/>
    <col min="8963" max="8963" width="20.625" style="32" customWidth="1"/>
    <col min="8964" max="8964" width="5.125" style="32" customWidth="1"/>
    <col min="8965" max="8966" width="8.625" style="32" customWidth="1"/>
    <col min="8967" max="8967" width="10.125" style="32" customWidth="1"/>
    <col min="8968" max="8968" width="20.625" style="32" customWidth="1"/>
    <col min="8969" max="8992" width="9" style="32" bestFit="1" customWidth="1"/>
    <col min="8993" max="9216" width="8.75" style="32"/>
    <col min="9217" max="9217" width="4.625" style="32" customWidth="1"/>
    <col min="9218" max="9218" width="18.625" style="32" customWidth="1"/>
    <col min="9219" max="9219" width="20.625" style="32" customWidth="1"/>
    <col min="9220" max="9220" width="5.125" style="32" customWidth="1"/>
    <col min="9221" max="9222" width="8.625" style="32" customWidth="1"/>
    <col min="9223" max="9223" width="10.125" style="32" customWidth="1"/>
    <col min="9224" max="9224" width="20.625" style="32" customWidth="1"/>
    <col min="9225" max="9248" width="9" style="32" bestFit="1" customWidth="1"/>
    <col min="9249" max="9472" width="8.75" style="32"/>
    <col min="9473" max="9473" width="4.625" style="32" customWidth="1"/>
    <col min="9474" max="9474" width="18.625" style="32" customWidth="1"/>
    <col min="9475" max="9475" width="20.625" style="32" customWidth="1"/>
    <col min="9476" max="9476" width="5.125" style="32" customWidth="1"/>
    <col min="9477" max="9478" width="8.625" style="32" customWidth="1"/>
    <col min="9479" max="9479" width="10.125" style="32" customWidth="1"/>
    <col min="9480" max="9480" width="20.625" style="32" customWidth="1"/>
    <col min="9481" max="9504" width="9" style="32" bestFit="1" customWidth="1"/>
    <col min="9505" max="9728" width="8.75" style="32"/>
    <col min="9729" max="9729" width="4.625" style="32" customWidth="1"/>
    <col min="9730" max="9730" width="18.625" style="32" customWidth="1"/>
    <col min="9731" max="9731" width="20.625" style="32" customWidth="1"/>
    <col min="9732" max="9732" width="5.125" style="32" customWidth="1"/>
    <col min="9733" max="9734" width="8.625" style="32" customWidth="1"/>
    <col min="9735" max="9735" width="10.125" style="32" customWidth="1"/>
    <col min="9736" max="9736" width="20.625" style="32" customWidth="1"/>
    <col min="9737" max="9760" width="9" style="32" bestFit="1" customWidth="1"/>
    <col min="9761" max="9984" width="8.75" style="32"/>
    <col min="9985" max="9985" width="4.625" style="32" customWidth="1"/>
    <col min="9986" max="9986" width="18.625" style="32" customWidth="1"/>
    <col min="9987" max="9987" width="20.625" style="32" customWidth="1"/>
    <col min="9988" max="9988" width="5.125" style="32" customWidth="1"/>
    <col min="9989" max="9990" width="8.625" style="32" customWidth="1"/>
    <col min="9991" max="9991" width="10.125" style="32" customWidth="1"/>
    <col min="9992" max="9992" width="20.625" style="32" customWidth="1"/>
    <col min="9993" max="10016" width="9" style="32" bestFit="1" customWidth="1"/>
    <col min="10017" max="10240" width="8.75" style="32"/>
    <col min="10241" max="10241" width="4.625" style="32" customWidth="1"/>
    <col min="10242" max="10242" width="18.625" style="32" customWidth="1"/>
    <col min="10243" max="10243" width="20.625" style="32" customWidth="1"/>
    <col min="10244" max="10244" width="5.125" style="32" customWidth="1"/>
    <col min="10245" max="10246" width="8.625" style="32" customWidth="1"/>
    <col min="10247" max="10247" width="10.125" style="32" customWidth="1"/>
    <col min="10248" max="10248" width="20.625" style="32" customWidth="1"/>
    <col min="10249" max="10272" width="9" style="32" bestFit="1" customWidth="1"/>
    <col min="10273" max="10496" width="8.75" style="32"/>
    <col min="10497" max="10497" width="4.625" style="32" customWidth="1"/>
    <col min="10498" max="10498" width="18.625" style="32" customWidth="1"/>
    <col min="10499" max="10499" width="20.625" style="32" customWidth="1"/>
    <col min="10500" max="10500" width="5.125" style="32" customWidth="1"/>
    <col min="10501" max="10502" width="8.625" style="32" customWidth="1"/>
    <col min="10503" max="10503" width="10.125" style="32" customWidth="1"/>
    <col min="10504" max="10504" width="20.625" style="32" customWidth="1"/>
    <col min="10505" max="10528" width="9" style="32" bestFit="1" customWidth="1"/>
    <col min="10529" max="10752" width="8.75" style="32"/>
    <col min="10753" max="10753" width="4.625" style="32" customWidth="1"/>
    <col min="10754" max="10754" width="18.625" style="32" customWidth="1"/>
    <col min="10755" max="10755" width="20.625" style="32" customWidth="1"/>
    <col min="10756" max="10756" width="5.125" style="32" customWidth="1"/>
    <col min="10757" max="10758" width="8.625" style="32" customWidth="1"/>
    <col min="10759" max="10759" width="10.125" style="32" customWidth="1"/>
    <col min="10760" max="10760" width="20.625" style="32" customWidth="1"/>
    <col min="10761" max="10784" width="9" style="32" bestFit="1" customWidth="1"/>
    <col min="10785" max="11008" width="8.75" style="32"/>
    <col min="11009" max="11009" width="4.625" style="32" customWidth="1"/>
    <col min="11010" max="11010" width="18.625" style="32" customWidth="1"/>
    <col min="11011" max="11011" width="20.625" style="32" customWidth="1"/>
    <col min="11012" max="11012" width="5.125" style="32" customWidth="1"/>
    <col min="11013" max="11014" width="8.625" style="32" customWidth="1"/>
    <col min="11015" max="11015" width="10.125" style="32" customWidth="1"/>
    <col min="11016" max="11016" width="20.625" style="32" customWidth="1"/>
    <col min="11017" max="11040" width="9" style="32" bestFit="1" customWidth="1"/>
    <col min="11041" max="11264" width="8.75" style="32"/>
    <col min="11265" max="11265" width="4.625" style="32" customWidth="1"/>
    <col min="11266" max="11266" width="18.625" style="32" customWidth="1"/>
    <col min="11267" max="11267" width="20.625" style="32" customWidth="1"/>
    <col min="11268" max="11268" width="5.125" style="32" customWidth="1"/>
    <col min="11269" max="11270" width="8.625" style="32" customWidth="1"/>
    <col min="11271" max="11271" width="10.125" style="32" customWidth="1"/>
    <col min="11272" max="11272" width="20.625" style="32" customWidth="1"/>
    <col min="11273" max="11296" width="9" style="32" bestFit="1" customWidth="1"/>
    <col min="11297" max="11520" width="8.75" style="32"/>
    <col min="11521" max="11521" width="4.625" style="32" customWidth="1"/>
    <col min="11522" max="11522" width="18.625" style="32" customWidth="1"/>
    <col min="11523" max="11523" width="20.625" style="32" customWidth="1"/>
    <col min="11524" max="11524" width="5.125" style="32" customWidth="1"/>
    <col min="11525" max="11526" width="8.625" style="32" customWidth="1"/>
    <col min="11527" max="11527" width="10.125" style="32" customWidth="1"/>
    <col min="11528" max="11528" width="20.625" style="32" customWidth="1"/>
    <col min="11529" max="11552" width="9" style="32" bestFit="1" customWidth="1"/>
    <col min="11553" max="11776" width="8.75" style="32"/>
    <col min="11777" max="11777" width="4.625" style="32" customWidth="1"/>
    <col min="11778" max="11778" width="18.625" style="32" customWidth="1"/>
    <col min="11779" max="11779" width="20.625" style="32" customWidth="1"/>
    <col min="11780" max="11780" width="5.125" style="32" customWidth="1"/>
    <col min="11781" max="11782" width="8.625" style="32" customWidth="1"/>
    <col min="11783" max="11783" width="10.125" style="32" customWidth="1"/>
    <col min="11784" max="11784" width="20.625" style="32" customWidth="1"/>
    <col min="11785" max="11808" width="9" style="32" bestFit="1" customWidth="1"/>
    <col min="11809" max="12032" width="8.75" style="32"/>
    <col min="12033" max="12033" width="4.625" style="32" customWidth="1"/>
    <col min="12034" max="12034" width="18.625" style="32" customWidth="1"/>
    <col min="12035" max="12035" width="20.625" style="32" customWidth="1"/>
    <col min="12036" max="12036" width="5.125" style="32" customWidth="1"/>
    <col min="12037" max="12038" width="8.625" style="32" customWidth="1"/>
    <col min="12039" max="12039" width="10.125" style="32" customWidth="1"/>
    <col min="12040" max="12040" width="20.625" style="32" customWidth="1"/>
    <col min="12041" max="12064" width="9" style="32" bestFit="1" customWidth="1"/>
    <col min="12065" max="12288" width="8.75" style="32"/>
    <col min="12289" max="12289" width="4.625" style="32" customWidth="1"/>
    <col min="12290" max="12290" width="18.625" style="32" customWidth="1"/>
    <col min="12291" max="12291" width="20.625" style="32" customWidth="1"/>
    <col min="12292" max="12292" width="5.125" style="32" customWidth="1"/>
    <col min="12293" max="12294" width="8.625" style="32" customWidth="1"/>
    <col min="12295" max="12295" width="10.125" style="32" customWidth="1"/>
    <col min="12296" max="12296" width="20.625" style="32" customWidth="1"/>
    <col min="12297" max="12320" width="9" style="32" bestFit="1" customWidth="1"/>
    <col min="12321" max="12544" width="8.75" style="32"/>
    <col min="12545" max="12545" width="4.625" style="32" customWidth="1"/>
    <col min="12546" max="12546" width="18.625" style="32" customWidth="1"/>
    <col min="12547" max="12547" width="20.625" style="32" customWidth="1"/>
    <col min="12548" max="12548" width="5.125" style="32" customWidth="1"/>
    <col min="12549" max="12550" width="8.625" style="32" customWidth="1"/>
    <col min="12551" max="12551" width="10.125" style="32" customWidth="1"/>
    <col min="12552" max="12552" width="20.625" style="32" customWidth="1"/>
    <col min="12553" max="12576" width="9" style="32" bestFit="1" customWidth="1"/>
    <col min="12577" max="12800" width="8.75" style="32"/>
    <col min="12801" max="12801" width="4.625" style="32" customWidth="1"/>
    <col min="12802" max="12802" width="18.625" style="32" customWidth="1"/>
    <col min="12803" max="12803" width="20.625" style="32" customWidth="1"/>
    <col min="12804" max="12804" width="5.125" style="32" customWidth="1"/>
    <col min="12805" max="12806" width="8.625" style="32" customWidth="1"/>
    <col min="12807" max="12807" width="10.125" style="32" customWidth="1"/>
    <col min="12808" max="12808" width="20.625" style="32" customWidth="1"/>
    <col min="12809" max="12832" width="9" style="32" bestFit="1" customWidth="1"/>
    <col min="12833" max="13056" width="8.75" style="32"/>
    <col min="13057" max="13057" width="4.625" style="32" customWidth="1"/>
    <col min="13058" max="13058" width="18.625" style="32" customWidth="1"/>
    <col min="13059" max="13059" width="20.625" style="32" customWidth="1"/>
    <col min="13060" max="13060" width="5.125" style="32" customWidth="1"/>
    <col min="13061" max="13062" width="8.625" style="32" customWidth="1"/>
    <col min="13063" max="13063" width="10.125" style="32" customWidth="1"/>
    <col min="13064" max="13064" width="20.625" style="32" customWidth="1"/>
    <col min="13065" max="13088" width="9" style="32" bestFit="1" customWidth="1"/>
    <col min="13089" max="13312" width="8.75" style="32"/>
    <col min="13313" max="13313" width="4.625" style="32" customWidth="1"/>
    <col min="13314" max="13314" width="18.625" style="32" customWidth="1"/>
    <col min="13315" max="13315" width="20.625" style="32" customWidth="1"/>
    <col min="13316" max="13316" width="5.125" style="32" customWidth="1"/>
    <col min="13317" max="13318" width="8.625" style="32" customWidth="1"/>
    <col min="13319" max="13319" width="10.125" style="32" customWidth="1"/>
    <col min="13320" max="13320" width="20.625" style="32" customWidth="1"/>
    <col min="13321" max="13344" width="9" style="32" bestFit="1" customWidth="1"/>
    <col min="13345" max="13568" width="8.75" style="32"/>
    <col min="13569" max="13569" width="4.625" style="32" customWidth="1"/>
    <col min="13570" max="13570" width="18.625" style="32" customWidth="1"/>
    <col min="13571" max="13571" width="20.625" style="32" customWidth="1"/>
    <col min="13572" max="13572" width="5.125" style="32" customWidth="1"/>
    <col min="13573" max="13574" width="8.625" style="32" customWidth="1"/>
    <col min="13575" max="13575" width="10.125" style="32" customWidth="1"/>
    <col min="13576" max="13576" width="20.625" style="32" customWidth="1"/>
    <col min="13577" max="13600" width="9" style="32" bestFit="1" customWidth="1"/>
    <col min="13601" max="13824" width="8.75" style="32"/>
    <col min="13825" max="13825" width="4.625" style="32" customWidth="1"/>
    <col min="13826" max="13826" width="18.625" style="32" customWidth="1"/>
    <col min="13827" max="13827" width="20.625" style="32" customWidth="1"/>
    <col min="13828" max="13828" width="5.125" style="32" customWidth="1"/>
    <col min="13829" max="13830" width="8.625" style="32" customWidth="1"/>
    <col min="13831" max="13831" width="10.125" style="32" customWidth="1"/>
    <col min="13832" max="13832" width="20.625" style="32" customWidth="1"/>
    <col min="13833" max="13856" width="9" style="32" bestFit="1" customWidth="1"/>
    <col min="13857" max="14080" width="8.75" style="32"/>
    <col min="14081" max="14081" width="4.625" style="32" customWidth="1"/>
    <col min="14082" max="14082" width="18.625" style="32" customWidth="1"/>
    <col min="14083" max="14083" width="20.625" style="32" customWidth="1"/>
    <col min="14084" max="14084" width="5.125" style="32" customWidth="1"/>
    <col min="14085" max="14086" width="8.625" style="32" customWidth="1"/>
    <col min="14087" max="14087" width="10.125" style="32" customWidth="1"/>
    <col min="14088" max="14088" width="20.625" style="32" customWidth="1"/>
    <col min="14089" max="14112" width="9" style="32" bestFit="1" customWidth="1"/>
    <col min="14113" max="14336" width="8.75" style="32"/>
    <col min="14337" max="14337" width="4.625" style="32" customWidth="1"/>
    <col min="14338" max="14338" width="18.625" style="32" customWidth="1"/>
    <col min="14339" max="14339" width="20.625" style="32" customWidth="1"/>
    <col min="14340" max="14340" width="5.125" style="32" customWidth="1"/>
    <col min="14341" max="14342" width="8.625" style="32" customWidth="1"/>
    <col min="14343" max="14343" width="10.125" style="32" customWidth="1"/>
    <col min="14344" max="14344" width="20.625" style="32" customWidth="1"/>
    <col min="14345" max="14368" width="9" style="32" bestFit="1" customWidth="1"/>
    <col min="14369" max="14592" width="8.75" style="32"/>
    <col min="14593" max="14593" width="4.625" style="32" customWidth="1"/>
    <col min="14594" max="14594" width="18.625" style="32" customWidth="1"/>
    <col min="14595" max="14595" width="20.625" style="32" customWidth="1"/>
    <col min="14596" max="14596" width="5.125" style="32" customWidth="1"/>
    <col min="14597" max="14598" width="8.625" style="32" customWidth="1"/>
    <col min="14599" max="14599" width="10.125" style="32" customWidth="1"/>
    <col min="14600" max="14600" width="20.625" style="32" customWidth="1"/>
    <col min="14601" max="14624" width="9" style="32" bestFit="1" customWidth="1"/>
    <col min="14625" max="14848" width="8.75" style="32"/>
    <col min="14849" max="14849" width="4.625" style="32" customWidth="1"/>
    <col min="14850" max="14850" width="18.625" style="32" customWidth="1"/>
    <col min="14851" max="14851" width="20.625" style="32" customWidth="1"/>
    <col min="14852" max="14852" width="5.125" style="32" customWidth="1"/>
    <col min="14853" max="14854" width="8.625" style="32" customWidth="1"/>
    <col min="14855" max="14855" width="10.125" style="32" customWidth="1"/>
    <col min="14856" max="14856" width="20.625" style="32" customWidth="1"/>
    <col min="14857" max="14880" width="9" style="32" bestFit="1" customWidth="1"/>
    <col min="14881" max="15104" width="8.75" style="32"/>
    <col min="15105" max="15105" width="4.625" style="32" customWidth="1"/>
    <col min="15106" max="15106" width="18.625" style="32" customWidth="1"/>
    <col min="15107" max="15107" width="20.625" style="32" customWidth="1"/>
    <col min="15108" max="15108" width="5.125" style="32" customWidth="1"/>
    <col min="15109" max="15110" width="8.625" style="32" customWidth="1"/>
    <col min="15111" max="15111" width="10.125" style="32" customWidth="1"/>
    <col min="15112" max="15112" width="20.625" style="32" customWidth="1"/>
    <col min="15113" max="15136" width="9" style="32" bestFit="1" customWidth="1"/>
    <col min="15137" max="15360" width="8.75" style="32"/>
    <col min="15361" max="15361" width="4.625" style="32" customWidth="1"/>
    <col min="15362" max="15362" width="18.625" style="32" customWidth="1"/>
    <col min="15363" max="15363" width="20.625" style="32" customWidth="1"/>
    <col min="15364" max="15364" width="5.125" style="32" customWidth="1"/>
    <col min="15365" max="15366" width="8.625" style="32" customWidth="1"/>
    <col min="15367" max="15367" width="10.125" style="32" customWidth="1"/>
    <col min="15368" max="15368" width="20.625" style="32" customWidth="1"/>
    <col min="15369" max="15392" width="9" style="32" bestFit="1" customWidth="1"/>
    <col min="15393" max="15616" width="8.75" style="32"/>
    <col min="15617" max="15617" width="4.625" style="32" customWidth="1"/>
    <col min="15618" max="15618" width="18.625" style="32" customWidth="1"/>
    <col min="15619" max="15619" width="20.625" style="32" customWidth="1"/>
    <col min="15620" max="15620" width="5.125" style="32" customWidth="1"/>
    <col min="15621" max="15622" width="8.625" style="32" customWidth="1"/>
    <col min="15623" max="15623" width="10.125" style="32" customWidth="1"/>
    <col min="15624" max="15624" width="20.625" style="32" customWidth="1"/>
    <col min="15625" max="15648" width="9" style="32" bestFit="1" customWidth="1"/>
    <col min="15649" max="15872" width="8.75" style="32"/>
    <col min="15873" max="15873" width="4.625" style="32" customWidth="1"/>
    <col min="15874" max="15874" width="18.625" style="32" customWidth="1"/>
    <col min="15875" max="15875" width="20.625" style="32" customWidth="1"/>
    <col min="15876" max="15876" width="5.125" style="32" customWidth="1"/>
    <col min="15877" max="15878" width="8.625" style="32" customWidth="1"/>
    <col min="15879" max="15879" width="10.125" style="32" customWidth="1"/>
    <col min="15880" max="15880" width="20.625" style="32" customWidth="1"/>
    <col min="15881" max="15904" width="9" style="32" bestFit="1" customWidth="1"/>
    <col min="15905" max="16128" width="8.75" style="32"/>
    <col min="16129" max="16129" width="4.625" style="32" customWidth="1"/>
    <col min="16130" max="16130" width="18.625" style="32" customWidth="1"/>
    <col min="16131" max="16131" width="20.625" style="32" customWidth="1"/>
    <col min="16132" max="16132" width="5.125" style="32" customWidth="1"/>
    <col min="16133" max="16134" width="8.625" style="32" customWidth="1"/>
    <col min="16135" max="16135" width="10.125" style="32" customWidth="1"/>
    <col min="16136" max="16136" width="20.625" style="32" customWidth="1"/>
    <col min="16137" max="16160" width="9" style="32" bestFit="1" customWidth="1"/>
    <col min="16161" max="16384" width="8.75" style="32"/>
  </cols>
  <sheetData>
    <row r="1" spans="1:8" ht="20.25">
      <c r="A1" s="208" t="s">
        <v>0</v>
      </c>
      <c r="B1" s="209"/>
      <c r="C1" s="209"/>
      <c r="D1" s="209"/>
      <c r="E1" s="209"/>
      <c r="F1" s="209"/>
      <c r="G1" s="209"/>
      <c r="H1" s="209"/>
    </row>
    <row r="2" spans="1:8" ht="15.95" customHeight="1">
      <c r="A2" s="210" t="s">
        <v>1</v>
      </c>
      <c r="B2" s="210"/>
      <c r="C2" s="210"/>
      <c r="D2" s="210"/>
      <c r="E2" s="210"/>
      <c r="F2" s="210"/>
      <c r="G2" s="210"/>
      <c r="H2" s="210"/>
    </row>
    <row r="3" spans="1:8" s="34" customFormat="1" ht="15.95" customHeight="1">
      <c r="A3" s="211" t="s">
        <v>127</v>
      </c>
      <c r="B3" s="211"/>
      <c r="C3" s="211" t="s">
        <v>128</v>
      </c>
      <c r="D3" s="211"/>
      <c r="E3" s="211"/>
      <c r="F3" s="211"/>
      <c r="G3" s="33"/>
      <c r="H3" s="33"/>
    </row>
    <row r="4" spans="1:8" s="34" customFormat="1" ht="15.95" customHeight="1">
      <c r="A4" s="211" t="s">
        <v>129</v>
      </c>
      <c r="B4" s="211"/>
      <c r="C4" s="211" t="s">
        <v>130</v>
      </c>
      <c r="D4" s="211"/>
      <c r="E4" s="211"/>
      <c r="F4" s="211"/>
      <c r="G4" s="33"/>
      <c r="H4" s="33"/>
    </row>
    <row r="5" spans="1:8" s="34" customFormat="1" ht="27" customHeight="1">
      <c r="A5" s="277" t="s">
        <v>131</v>
      </c>
      <c r="B5" s="277"/>
      <c r="C5" s="215" t="s">
        <v>132</v>
      </c>
      <c r="D5" s="215"/>
      <c r="E5" s="215"/>
      <c r="F5" s="215"/>
      <c r="G5" s="215" t="s">
        <v>8</v>
      </c>
      <c r="H5" s="215"/>
    </row>
    <row r="6" spans="1:8" ht="21" customHeight="1">
      <c r="A6" s="35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  <c r="H6" s="35" t="s">
        <v>16</v>
      </c>
    </row>
    <row r="7" spans="1:8" ht="21" customHeight="1">
      <c r="A7" s="35">
        <v>1</v>
      </c>
      <c r="B7" s="36" t="s">
        <v>133</v>
      </c>
      <c r="C7" s="36" t="s">
        <v>134</v>
      </c>
      <c r="D7" s="36" t="s">
        <v>135</v>
      </c>
      <c r="E7" s="36">
        <v>20</v>
      </c>
      <c r="F7" s="36">
        <v>342</v>
      </c>
      <c r="G7" s="36">
        <f t="shared" ref="G7:G12" si="0">E7*F7</f>
        <v>6840</v>
      </c>
      <c r="H7" s="36" t="s">
        <v>136</v>
      </c>
    </row>
    <row r="8" spans="1:8" ht="21" customHeight="1">
      <c r="A8" s="35">
        <v>2</v>
      </c>
      <c r="B8" s="36" t="s">
        <v>137</v>
      </c>
      <c r="C8" s="36" t="s">
        <v>138</v>
      </c>
      <c r="D8" s="36" t="s">
        <v>135</v>
      </c>
      <c r="E8" s="36">
        <v>15</v>
      </c>
      <c r="F8" s="36">
        <v>35</v>
      </c>
      <c r="G8" s="36">
        <f t="shared" si="0"/>
        <v>525</v>
      </c>
      <c r="H8" s="36"/>
    </row>
    <row r="9" spans="1:8" ht="21" customHeight="1">
      <c r="A9" s="35">
        <v>3</v>
      </c>
      <c r="B9" s="36" t="s">
        <v>139</v>
      </c>
      <c r="C9" s="36" t="s">
        <v>140</v>
      </c>
      <c r="D9" s="36" t="s">
        <v>135</v>
      </c>
      <c r="E9" s="36">
        <v>10</v>
      </c>
      <c r="F9" s="36">
        <v>68</v>
      </c>
      <c r="G9" s="36">
        <f t="shared" si="0"/>
        <v>680</v>
      </c>
      <c r="H9" s="36" t="s">
        <v>141</v>
      </c>
    </row>
    <row r="10" spans="1:8" ht="21" customHeight="1">
      <c r="A10" s="35">
        <v>4</v>
      </c>
      <c r="B10" s="36" t="s">
        <v>142</v>
      </c>
      <c r="C10" s="36"/>
      <c r="D10" s="36" t="s">
        <v>143</v>
      </c>
      <c r="E10" s="36">
        <v>11.3</v>
      </c>
      <c r="F10" s="36">
        <v>10.5</v>
      </c>
      <c r="G10" s="36">
        <f t="shared" si="0"/>
        <v>118.65</v>
      </c>
      <c r="H10" s="36"/>
    </row>
    <row r="11" spans="1:8" ht="21" customHeight="1">
      <c r="A11" s="35">
        <v>5</v>
      </c>
      <c r="B11" s="36" t="s">
        <v>64</v>
      </c>
      <c r="C11" s="36"/>
      <c r="D11" s="36" t="s">
        <v>143</v>
      </c>
      <c r="E11" s="36">
        <v>26.7</v>
      </c>
      <c r="F11" s="36">
        <v>9.8000000000000007</v>
      </c>
      <c r="G11" s="36">
        <f t="shared" si="0"/>
        <v>261.66000000000003</v>
      </c>
      <c r="H11" s="36"/>
    </row>
    <row r="12" spans="1:8" ht="21" customHeight="1">
      <c r="A12" s="35">
        <v>6</v>
      </c>
      <c r="B12" s="36" t="s">
        <v>144</v>
      </c>
      <c r="C12" s="36"/>
      <c r="D12" s="36" t="s">
        <v>84</v>
      </c>
      <c r="E12" s="36">
        <v>30</v>
      </c>
      <c r="F12" s="36">
        <v>2.2999999999999998</v>
      </c>
      <c r="G12" s="36">
        <f t="shared" si="0"/>
        <v>69</v>
      </c>
      <c r="H12" s="36"/>
    </row>
    <row r="13" spans="1:8" ht="21" customHeight="1">
      <c r="A13" s="217" t="s">
        <v>50</v>
      </c>
      <c r="B13" s="217"/>
      <c r="C13" s="218"/>
      <c r="D13" s="218"/>
      <c r="E13" s="218"/>
      <c r="F13" s="218"/>
      <c r="G13" s="38">
        <f>SUM(G7:G12)</f>
        <v>8494.31</v>
      </c>
      <c r="H13" s="39"/>
    </row>
    <row r="14" spans="1:8" s="34" customFormat="1" ht="12" customHeight="1">
      <c r="A14" s="215" t="s">
        <v>51</v>
      </c>
      <c r="B14" s="215"/>
      <c r="C14" s="215"/>
      <c r="D14" s="215"/>
      <c r="E14" s="215"/>
      <c r="F14" s="215"/>
      <c r="G14" s="215"/>
      <c r="H14" s="215"/>
    </row>
    <row r="15" spans="1:8" s="34" customFormat="1" ht="12" customHeight="1">
      <c r="A15" s="211" t="s">
        <v>52</v>
      </c>
      <c r="B15" s="211"/>
      <c r="C15" s="211"/>
      <c r="D15" s="211"/>
      <c r="E15" s="211"/>
      <c r="F15" s="211"/>
      <c r="G15" s="211"/>
      <c r="H15" s="211"/>
    </row>
    <row r="16" spans="1:8" s="34" customFormat="1" ht="15" customHeight="1">
      <c r="A16" s="211" t="s">
        <v>53</v>
      </c>
      <c r="B16" s="211"/>
      <c r="C16" s="33"/>
      <c r="D16" s="211" t="s">
        <v>54</v>
      </c>
      <c r="E16" s="211"/>
      <c r="F16" s="211"/>
      <c r="G16" s="211"/>
      <c r="H16" s="211"/>
    </row>
    <row r="17" spans="1:8" s="34" customFormat="1" ht="15" customHeight="1">
      <c r="A17" s="211" t="s">
        <v>55</v>
      </c>
      <c r="B17" s="211"/>
      <c r="C17" s="33"/>
      <c r="D17" s="211" t="s">
        <v>55</v>
      </c>
      <c r="E17" s="211"/>
      <c r="F17" s="211"/>
      <c r="G17" s="211"/>
      <c r="H17" s="211"/>
    </row>
    <row r="18" spans="1:8" s="34" customFormat="1" ht="15" customHeight="1">
      <c r="A18" s="211" t="s">
        <v>56</v>
      </c>
      <c r="B18" s="211"/>
      <c r="C18" s="33"/>
      <c r="D18" s="211" t="s">
        <v>56</v>
      </c>
      <c r="E18" s="211"/>
      <c r="F18" s="211"/>
      <c r="G18" s="211"/>
      <c r="H18" s="211"/>
    </row>
  </sheetData>
  <mergeCells count="19">
    <mergeCell ref="A1:H1"/>
    <mergeCell ref="A2:H2"/>
    <mergeCell ref="A3:B3"/>
    <mergeCell ref="C3:F3"/>
    <mergeCell ref="A4:B4"/>
    <mergeCell ref="C4:F4"/>
    <mergeCell ref="A18:B18"/>
    <mergeCell ref="D18:H18"/>
    <mergeCell ref="A5:B5"/>
    <mergeCell ref="C5:F5"/>
    <mergeCell ref="G5:H5"/>
    <mergeCell ref="A13:B13"/>
    <mergeCell ref="C13:F13"/>
    <mergeCell ref="A14:H14"/>
    <mergeCell ref="A15:H15"/>
    <mergeCell ref="A16:B16"/>
    <mergeCell ref="D16:H16"/>
    <mergeCell ref="A17:B17"/>
    <mergeCell ref="D17:H17"/>
  </mergeCells>
  <phoneticPr fontId="3" type="noConversion"/>
  <pageMargins left="0.7" right="0.7" top="0.75" bottom="0.75" header="0.3" footer="0.3"/>
  <pageSetup paperSize="9" scale="84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SheetLayoutView="100" workbookViewId="0">
      <selection activeCell="C20" sqref="C20"/>
    </sheetView>
  </sheetViews>
  <sheetFormatPr defaultColWidth="8.75" defaultRowHeight="14.25"/>
  <cols>
    <col min="1" max="1" width="4.625" style="1" customWidth="1"/>
    <col min="2" max="2" width="18.625" style="1" customWidth="1"/>
    <col min="3" max="3" width="20.625" style="1" customWidth="1"/>
    <col min="4" max="4" width="5.125" style="1" customWidth="1"/>
    <col min="5" max="6" width="8.625" style="1" customWidth="1"/>
    <col min="7" max="7" width="10.125" style="1" customWidth="1"/>
    <col min="8" max="8" width="20.625" style="1" customWidth="1"/>
    <col min="9" max="256" width="8.75" style="1"/>
    <col min="257" max="257" width="4.625" style="1" customWidth="1"/>
    <col min="258" max="258" width="18.625" style="1" customWidth="1"/>
    <col min="259" max="259" width="20.625" style="1" customWidth="1"/>
    <col min="260" max="260" width="5.125" style="1" customWidth="1"/>
    <col min="261" max="262" width="8.625" style="1" customWidth="1"/>
    <col min="263" max="263" width="10.125" style="1" customWidth="1"/>
    <col min="264" max="264" width="20.625" style="1" customWidth="1"/>
    <col min="265" max="512" width="8.75" style="1"/>
    <col min="513" max="513" width="4.625" style="1" customWidth="1"/>
    <col min="514" max="514" width="18.625" style="1" customWidth="1"/>
    <col min="515" max="515" width="20.625" style="1" customWidth="1"/>
    <col min="516" max="516" width="5.125" style="1" customWidth="1"/>
    <col min="517" max="518" width="8.625" style="1" customWidth="1"/>
    <col min="519" max="519" width="10.125" style="1" customWidth="1"/>
    <col min="520" max="520" width="20.625" style="1" customWidth="1"/>
    <col min="521" max="768" width="8.75" style="1"/>
    <col min="769" max="769" width="4.625" style="1" customWidth="1"/>
    <col min="770" max="770" width="18.625" style="1" customWidth="1"/>
    <col min="771" max="771" width="20.625" style="1" customWidth="1"/>
    <col min="772" max="772" width="5.125" style="1" customWidth="1"/>
    <col min="773" max="774" width="8.625" style="1" customWidth="1"/>
    <col min="775" max="775" width="10.125" style="1" customWidth="1"/>
    <col min="776" max="776" width="20.625" style="1" customWidth="1"/>
    <col min="777" max="1024" width="8.75" style="1"/>
    <col min="1025" max="1025" width="4.625" style="1" customWidth="1"/>
    <col min="1026" max="1026" width="18.625" style="1" customWidth="1"/>
    <col min="1027" max="1027" width="20.625" style="1" customWidth="1"/>
    <col min="1028" max="1028" width="5.125" style="1" customWidth="1"/>
    <col min="1029" max="1030" width="8.625" style="1" customWidth="1"/>
    <col min="1031" max="1031" width="10.125" style="1" customWidth="1"/>
    <col min="1032" max="1032" width="20.625" style="1" customWidth="1"/>
    <col min="1033" max="1280" width="8.75" style="1"/>
    <col min="1281" max="1281" width="4.625" style="1" customWidth="1"/>
    <col min="1282" max="1282" width="18.625" style="1" customWidth="1"/>
    <col min="1283" max="1283" width="20.625" style="1" customWidth="1"/>
    <col min="1284" max="1284" width="5.125" style="1" customWidth="1"/>
    <col min="1285" max="1286" width="8.625" style="1" customWidth="1"/>
    <col min="1287" max="1287" width="10.125" style="1" customWidth="1"/>
    <col min="1288" max="1288" width="20.625" style="1" customWidth="1"/>
    <col min="1289" max="1536" width="8.75" style="1"/>
    <col min="1537" max="1537" width="4.625" style="1" customWidth="1"/>
    <col min="1538" max="1538" width="18.625" style="1" customWidth="1"/>
    <col min="1539" max="1539" width="20.625" style="1" customWidth="1"/>
    <col min="1540" max="1540" width="5.125" style="1" customWidth="1"/>
    <col min="1541" max="1542" width="8.625" style="1" customWidth="1"/>
    <col min="1543" max="1543" width="10.125" style="1" customWidth="1"/>
    <col min="1544" max="1544" width="20.625" style="1" customWidth="1"/>
    <col min="1545" max="1792" width="8.75" style="1"/>
    <col min="1793" max="1793" width="4.625" style="1" customWidth="1"/>
    <col min="1794" max="1794" width="18.625" style="1" customWidth="1"/>
    <col min="1795" max="1795" width="20.625" style="1" customWidth="1"/>
    <col min="1796" max="1796" width="5.125" style="1" customWidth="1"/>
    <col min="1797" max="1798" width="8.625" style="1" customWidth="1"/>
    <col min="1799" max="1799" width="10.125" style="1" customWidth="1"/>
    <col min="1800" max="1800" width="20.625" style="1" customWidth="1"/>
    <col min="1801" max="2048" width="8.75" style="1"/>
    <col min="2049" max="2049" width="4.625" style="1" customWidth="1"/>
    <col min="2050" max="2050" width="18.625" style="1" customWidth="1"/>
    <col min="2051" max="2051" width="20.625" style="1" customWidth="1"/>
    <col min="2052" max="2052" width="5.125" style="1" customWidth="1"/>
    <col min="2053" max="2054" width="8.625" style="1" customWidth="1"/>
    <col min="2055" max="2055" width="10.125" style="1" customWidth="1"/>
    <col min="2056" max="2056" width="20.625" style="1" customWidth="1"/>
    <col min="2057" max="2304" width="8.75" style="1"/>
    <col min="2305" max="2305" width="4.625" style="1" customWidth="1"/>
    <col min="2306" max="2306" width="18.625" style="1" customWidth="1"/>
    <col min="2307" max="2307" width="20.625" style="1" customWidth="1"/>
    <col min="2308" max="2308" width="5.125" style="1" customWidth="1"/>
    <col min="2309" max="2310" width="8.625" style="1" customWidth="1"/>
    <col min="2311" max="2311" width="10.125" style="1" customWidth="1"/>
    <col min="2312" max="2312" width="20.625" style="1" customWidth="1"/>
    <col min="2313" max="2560" width="8.75" style="1"/>
    <col min="2561" max="2561" width="4.625" style="1" customWidth="1"/>
    <col min="2562" max="2562" width="18.625" style="1" customWidth="1"/>
    <col min="2563" max="2563" width="20.625" style="1" customWidth="1"/>
    <col min="2564" max="2564" width="5.125" style="1" customWidth="1"/>
    <col min="2565" max="2566" width="8.625" style="1" customWidth="1"/>
    <col min="2567" max="2567" width="10.125" style="1" customWidth="1"/>
    <col min="2568" max="2568" width="20.625" style="1" customWidth="1"/>
    <col min="2569" max="2816" width="8.75" style="1"/>
    <col min="2817" max="2817" width="4.625" style="1" customWidth="1"/>
    <col min="2818" max="2818" width="18.625" style="1" customWidth="1"/>
    <col min="2819" max="2819" width="20.625" style="1" customWidth="1"/>
    <col min="2820" max="2820" width="5.125" style="1" customWidth="1"/>
    <col min="2821" max="2822" width="8.625" style="1" customWidth="1"/>
    <col min="2823" max="2823" width="10.125" style="1" customWidth="1"/>
    <col min="2824" max="2824" width="20.625" style="1" customWidth="1"/>
    <col min="2825" max="3072" width="8.75" style="1"/>
    <col min="3073" max="3073" width="4.625" style="1" customWidth="1"/>
    <col min="3074" max="3074" width="18.625" style="1" customWidth="1"/>
    <col min="3075" max="3075" width="20.625" style="1" customWidth="1"/>
    <col min="3076" max="3076" width="5.125" style="1" customWidth="1"/>
    <col min="3077" max="3078" width="8.625" style="1" customWidth="1"/>
    <col min="3079" max="3079" width="10.125" style="1" customWidth="1"/>
    <col min="3080" max="3080" width="20.625" style="1" customWidth="1"/>
    <col min="3081" max="3328" width="8.75" style="1"/>
    <col min="3329" max="3329" width="4.625" style="1" customWidth="1"/>
    <col min="3330" max="3330" width="18.625" style="1" customWidth="1"/>
    <col min="3331" max="3331" width="20.625" style="1" customWidth="1"/>
    <col min="3332" max="3332" width="5.125" style="1" customWidth="1"/>
    <col min="3333" max="3334" width="8.625" style="1" customWidth="1"/>
    <col min="3335" max="3335" width="10.125" style="1" customWidth="1"/>
    <col min="3336" max="3336" width="20.625" style="1" customWidth="1"/>
    <col min="3337" max="3584" width="8.75" style="1"/>
    <col min="3585" max="3585" width="4.625" style="1" customWidth="1"/>
    <col min="3586" max="3586" width="18.625" style="1" customWidth="1"/>
    <col min="3587" max="3587" width="20.625" style="1" customWidth="1"/>
    <col min="3588" max="3588" width="5.125" style="1" customWidth="1"/>
    <col min="3589" max="3590" width="8.625" style="1" customWidth="1"/>
    <col min="3591" max="3591" width="10.125" style="1" customWidth="1"/>
    <col min="3592" max="3592" width="20.625" style="1" customWidth="1"/>
    <col min="3593" max="3840" width="8.75" style="1"/>
    <col min="3841" max="3841" width="4.625" style="1" customWidth="1"/>
    <col min="3842" max="3842" width="18.625" style="1" customWidth="1"/>
    <col min="3843" max="3843" width="20.625" style="1" customWidth="1"/>
    <col min="3844" max="3844" width="5.125" style="1" customWidth="1"/>
    <col min="3845" max="3846" width="8.625" style="1" customWidth="1"/>
    <col min="3847" max="3847" width="10.125" style="1" customWidth="1"/>
    <col min="3848" max="3848" width="20.625" style="1" customWidth="1"/>
    <col min="3849" max="4096" width="8.75" style="1"/>
    <col min="4097" max="4097" width="4.625" style="1" customWidth="1"/>
    <col min="4098" max="4098" width="18.625" style="1" customWidth="1"/>
    <col min="4099" max="4099" width="20.625" style="1" customWidth="1"/>
    <col min="4100" max="4100" width="5.125" style="1" customWidth="1"/>
    <col min="4101" max="4102" width="8.625" style="1" customWidth="1"/>
    <col min="4103" max="4103" width="10.125" style="1" customWidth="1"/>
    <col min="4104" max="4104" width="20.625" style="1" customWidth="1"/>
    <col min="4105" max="4352" width="8.75" style="1"/>
    <col min="4353" max="4353" width="4.625" style="1" customWidth="1"/>
    <col min="4354" max="4354" width="18.625" style="1" customWidth="1"/>
    <col min="4355" max="4355" width="20.625" style="1" customWidth="1"/>
    <col min="4356" max="4356" width="5.125" style="1" customWidth="1"/>
    <col min="4357" max="4358" width="8.625" style="1" customWidth="1"/>
    <col min="4359" max="4359" width="10.125" style="1" customWidth="1"/>
    <col min="4360" max="4360" width="20.625" style="1" customWidth="1"/>
    <col min="4361" max="4608" width="8.75" style="1"/>
    <col min="4609" max="4609" width="4.625" style="1" customWidth="1"/>
    <col min="4610" max="4610" width="18.625" style="1" customWidth="1"/>
    <col min="4611" max="4611" width="20.625" style="1" customWidth="1"/>
    <col min="4612" max="4612" width="5.125" style="1" customWidth="1"/>
    <col min="4613" max="4614" width="8.625" style="1" customWidth="1"/>
    <col min="4615" max="4615" width="10.125" style="1" customWidth="1"/>
    <col min="4616" max="4616" width="20.625" style="1" customWidth="1"/>
    <col min="4617" max="4864" width="8.75" style="1"/>
    <col min="4865" max="4865" width="4.625" style="1" customWidth="1"/>
    <col min="4866" max="4866" width="18.625" style="1" customWidth="1"/>
    <col min="4867" max="4867" width="20.625" style="1" customWidth="1"/>
    <col min="4868" max="4868" width="5.125" style="1" customWidth="1"/>
    <col min="4869" max="4870" width="8.625" style="1" customWidth="1"/>
    <col min="4871" max="4871" width="10.125" style="1" customWidth="1"/>
    <col min="4872" max="4872" width="20.625" style="1" customWidth="1"/>
    <col min="4873" max="5120" width="8.75" style="1"/>
    <col min="5121" max="5121" width="4.625" style="1" customWidth="1"/>
    <col min="5122" max="5122" width="18.625" style="1" customWidth="1"/>
    <col min="5123" max="5123" width="20.625" style="1" customWidth="1"/>
    <col min="5124" max="5124" width="5.125" style="1" customWidth="1"/>
    <col min="5125" max="5126" width="8.625" style="1" customWidth="1"/>
    <col min="5127" max="5127" width="10.125" style="1" customWidth="1"/>
    <col min="5128" max="5128" width="20.625" style="1" customWidth="1"/>
    <col min="5129" max="5376" width="8.75" style="1"/>
    <col min="5377" max="5377" width="4.625" style="1" customWidth="1"/>
    <col min="5378" max="5378" width="18.625" style="1" customWidth="1"/>
    <col min="5379" max="5379" width="20.625" style="1" customWidth="1"/>
    <col min="5380" max="5380" width="5.125" style="1" customWidth="1"/>
    <col min="5381" max="5382" width="8.625" style="1" customWidth="1"/>
    <col min="5383" max="5383" width="10.125" style="1" customWidth="1"/>
    <col min="5384" max="5384" width="20.625" style="1" customWidth="1"/>
    <col min="5385" max="5632" width="8.75" style="1"/>
    <col min="5633" max="5633" width="4.625" style="1" customWidth="1"/>
    <col min="5634" max="5634" width="18.625" style="1" customWidth="1"/>
    <col min="5635" max="5635" width="20.625" style="1" customWidth="1"/>
    <col min="5636" max="5636" width="5.125" style="1" customWidth="1"/>
    <col min="5637" max="5638" width="8.625" style="1" customWidth="1"/>
    <col min="5639" max="5639" width="10.125" style="1" customWidth="1"/>
    <col min="5640" max="5640" width="20.625" style="1" customWidth="1"/>
    <col min="5641" max="5888" width="8.75" style="1"/>
    <col min="5889" max="5889" width="4.625" style="1" customWidth="1"/>
    <col min="5890" max="5890" width="18.625" style="1" customWidth="1"/>
    <col min="5891" max="5891" width="20.625" style="1" customWidth="1"/>
    <col min="5892" max="5892" width="5.125" style="1" customWidth="1"/>
    <col min="5893" max="5894" width="8.625" style="1" customWidth="1"/>
    <col min="5895" max="5895" width="10.125" style="1" customWidth="1"/>
    <col min="5896" max="5896" width="20.625" style="1" customWidth="1"/>
    <col min="5897" max="6144" width="8.75" style="1"/>
    <col min="6145" max="6145" width="4.625" style="1" customWidth="1"/>
    <col min="6146" max="6146" width="18.625" style="1" customWidth="1"/>
    <col min="6147" max="6147" width="20.625" style="1" customWidth="1"/>
    <col min="6148" max="6148" width="5.125" style="1" customWidth="1"/>
    <col min="6149" max="6150" width="8.625" style="1" customWidth="1"/>
    <col min="6151" max="6151" width="10.125" style="1" customWidth="1"/>
    <col min="6152" max="6152" width="20.625" style="1" customWidth="1"/>
    <col min="6153" max="6400" width="8.75" style="1"/>
    <col min="6401" max="6401" width="4.625" style="1" customWidth="1"/>
    <col min="6402" max="6402" width="18.625" style="1" customWidth="1"/>
    <col min="6403" max="6403" width="20.625" style="1" customWidth="1"/>
    <col min="6404" max="6404" width="5.125" style="1" customWidth="1"/>
    <col min="6405" max="6406" width="8.625" style="1" customWidth="1"/>
    <col min="6407" max="6407" width="10.125" style="1" customWidth="1"/>
    <col min="6408" max="6408" width="20.625" style="1" customWidth="1"/>
    <col min="6409" max="6656" width="8.75" style="1"/>
    <col min="6657" max="6657" width="4.625" style="1" customWidth="1"/>
    <col min="6658" max="6658" width="18.625" style="1" customWidth="1"/>
    <col min="6659" max="6659" width="20.625" style="1" customWidth="1"/>
    <col min="6660" max="6660" width="5.125" style="1" customWidth="1"/>
    <col min="6661" max="6662" width="8.625" style="1" customWidth="1"/>
    <col min="6663" max="6663" width="10.125" style="1" customWidth="1"/>
    <col min="6664" max="6664" width="20.625" style="1" customWidth="1"/>
    <col min="6665" max="6912" width="8.75" style="1"/>
    <col min="6913" max="6913" width="4.625" style="1" customWidth="1"/>
    <col min="6914" max="6914" width="18.625" style="1" customWidth="1"/>
    <col min="6915" max="6915" width="20.625" style="1" customWidth="1"/>
    <col min="6916" max="6916" width="5.125" style="1" customWidth="1"/>
    <col min="6917" max="6918" width="8.625" style="1" customWidth="1"/>
    <col min="6919" max="6919" width="10.125" style="1" customWidth="1"/>
    <col min="6920" max="6920" width="20.625" style="1" customWidth="1"/>
    <col min="6921" max="7168" width="8.75" style="1"/>
    <col min="7169" max="7169" width="4.625" style="1" customWidth="1"/>
    <col min="7170" max="7170" width="18.625" style="1" customWidth="1"/>
    <col min="7171" max="7171" width="20.625" style="1" customWidth="1"/>
    <col min="7172" max="7172" width="5.125" style="1" customWidth="1"/>
    <col min="7173" max="7174" width="8.625" style="1" customWidth="1"/>
    <col min="7175" max="7175" width="10.125" style="1" customWidth="1"/>
    <col min="7176" max="7176" width="20.625" style="1" customWidth="1"/>
    <col min="7177" max="7424" width="8.75" style="1"/>
    <col min="7425" max="7425" width="4.625" style="1" customWidth="1"/>
    <col min="7426" max="7426" width="18.625" style="1" customWidth="1"/>
    <col min="7427" max="7427" width="20.625" style="1" customWidth="1"/>
    <col min="7428" max="7428" width="5.125" style="1" customWidth="1"/>
    <col min="7429" max="7430" width="8.625" style="1" customWidth="1"/>
    <col min="7431" max="7431" width="10.125" style="1" customWidth="1"/>
    <col min="7432" max="7432" width="20.625" style="1" customWidth="1"/>
    <col min="7433" max="7680" width="8.75" style="1"/>
    <col min="7681" max="7681" width="4.625" style="1" customWidth="1"/>
    <col min="7682" max="7682" width="18.625" style="1" customWidth="1"/>
    <col min="7683" max="7683" width="20.625" style="1" customWidth="1"/>
    <col min="7684" max="7684" width="5.125" style="1" customWidth="1"/>
    <col min="7685" max="7686" width="8.625" style="1" customWidth="1"/>
    <col min="7687" max="7687" width="10.125" style="1" customWidth="1"/>
    <col min="7688" max="7688" width="20.625" style="1" customWidth="1"/>
    <col min="7689" max="7936" width="8.75" style="1"/>
    <col min="7937" max="7937" width="4.625" style="1" customWidth="1"/>
    <col min="7938" max="7938" width="18.625" style="1" customWidth="1"/>
    <col min="7939" max="7939" width="20.625" style="1" customWidth="1"/>
    <col min="7940" max="7940" width="5.125" style="1" customWidth="1"/>
    <col min="7941" max="7942" width="8.625" style="1" customWidth="1"/>
    <col min="7943" max="7943" width="10.125" style="1" customWidth="1"/>
    <col min="7944" max="7944" width="20.625" style="1" customWidth="1"/>
    <col min="7945" max="8192" width="8.75" style="1"/>
    <col min="8193" max="8193" width="4.625" style="1" customWidth="1"/>
    <col min="8194" max="8194" width="18.625" style="1" customWidth="1"/>
    <col min="8195" max="8195" width="20.625" style="1" customWidth="1"/>
    <col min="8196" max="8196" width="5.125" style="1" customWidth="1"/>
    <col min="8197" max="8198" width="8.625" style="1" customWidth="1"/>
    <col min="8199" max="8199" width="10.125" style="1" customWidth="1"/>
    <col min="8200" max="8200" width="20.625" style="1" customWidth="1"/>
    <col min="8201" max="8448" width="8.75" style="1"/>
    <col min="8449" max="8449" width="4.625" style="1" customWidth="1"/>
    <col min="8450" max="8450" width="18.625" style="1" customWidth="1"/>
    <col min="8451" max="8451" width="20.625" style="1" customWidth="1"/>
    <col min="8452" max="8452" width="5.125" style="1" customWidth="1"/>
    <col min="8453" max="8454" width="8.625" style="1" customWidth="1"/>
    <col min="8455" max="8455" width="10.125" style="1" customWidth="1"/>
    <col min="8456" max="8456" width="20.625" style="1" customWidth="1"/>
    <col min="8457" max="8704" width="8.75" style="1"/>
    <col min="8705" max="8705" width="4.625" style="1" customWidth="1"/>
    <col min="8706" max="8706" width="18.625" style="1" customWidth="1"/>
    <col min="8707" max="8707" width="20.625" style="1" customWidth="1"/>
    <col min="8708" max="8708" width="5.125" style="1" customWidth="1"/>
    <col min="8709" max="8710" width="8.625" style="1" customWidth="1"/>
    <col min="8711" max="8711" width="10.125" style="1" customWidth="1"/>
    <col min="8712" max="8712" width="20.625" style="1" customWidth="1"/>
    <col min="8713" max="8960" width="8.75" style="1"/>
    <col min="8961" max="8961" width="4.625" style="1" customWidth="1"/>
    <col min="8962" max="8962" width="18.625" style="1" customWidth="1"/>
    <col min="8963" max="8963" width="20.625" style="1" customWidth="1"/>
    <col min="8964" max="8964" width="5.125" style="1" customWidth="1"/>
    <col min="8965" max="8966" width="8.625" style="1" customWidth="1"/>
    <col min="8967" max="8967" width="10.125" style="1" customWidth="1"/>
    <col min="8968" max="8968" width="20.625" style="1" customWidth="1"/>
    <col min="8969" max="9216" width="8.75" style="1"/>
    <col min="9217" max="9217" width="4.625" style="1" customWidth="1"/>
    <col min="9218" max="9218" width="18.625" style="1" customWidth="1"/>
    <col min="9219" max="9219" width="20.625" style="1" customWidth="1"/>
    <col min="9220" max="9220" width="5.125" style="1" customWidth="1"/>
    <col min="9221" max="9222" width="8.625" style="1" customWidth="1"/>
    <col min="9223" max="9223" width="10.125" style="1" customWidth="1"/>
    <col min="9224" max="9224" width="20.625" style="1" customWidth="1"/>
    <col min="9225" max="9472" width="8.75" style="1"/>
    <col min="9473" max="9473" width="4.625" style="1" customWidth="1"/>
    <col min="9474" max="9474" width="18.625" style="1" customWidth="1"/>
    <col min="9475" max="9475" width="20.625" style="1" customWidth="1"/>
    <col min="9476" max="9476" width="5.125" style="1" customWidth="1"/>
    <col min="9477" max="9478" width="8.625" style="1" customWidth="1"/>
    <col min="9479" max="9479" width="10.125" style="1" customWidth="1"/>
    <col min="9480" max="9480" width="20.625" style="1" customWidth="1"/>
    <col min="9481" max="9728" width="8.75" style="1"/>
    <col min="9729" max="9729" width="4.625" style="1" customWidth="1"/>
    <col min="9730" max="9730" width="18.625" style="1" customWidth="1"/>
    <col min="9731" max="9731" width="20.625" style="1" customWidth="1"/>
    <col min="9732" max="9732" width="5.125" style="1" customWidth="1"/>
    <col min="9733" max="9734" width="8.625" style="1" customWidth="1"/>
    <col min="9735" max="9735" width="10.125" style="1" customWidth="1"/>
    <col min="9736" max="9736" width="20.625" style="1" customWidth="1"/>
    <col min="9737" max="9984" width="8.75" style="1"/>
    <col min="9985" max="9985" width="4.625" style="1" customWidth="1"/>
    <col min="9986" max="9986" width="18.625" style="1" customWidth="1"/>
    <col min="9987" max="9987" width="20.625" style="1" customWidth="1"/>
    <col min="9988" max="9988" width="5.125" style="1" customWidth="1"/>
    <col min="9989" max="9990" width="8.625" style="1" customWidth="1"/>
    <col min="9991" max="9991" width="10.125" style="1" customWidth="1"/>
    <col min="9992" max="9992" width="20.625" style="1" customWidth="1"/>
    <col min="9993" max="10240" width="8.75" style="1"/>
    <col min="10241" max="10241" width="4.625" style="1" customWidth="1"/>
    <col min="10242" max="10242" width="18.625" style="1" customWidth="1"/>
    <col min="10243" max="10243" width="20.625" style="1" customWidth="1"/>
    <col min="10244" max="10244" width="5.125" style="1" customWidth="1"/>
    <col min="10245" max="10246" width="8.625" style="1" customWidth="1"/>
    <col min="10247" max="10247" width="10.125" style="1" customWidth="1"/>
    <col min="10248" max="10248" width="20.625" style="1" customWidth="1"/>
    <col min="10249" max="10496" width="8.75" style="1"/>
    <col min="10497" max="10497" width="4.625" style="1" customWidth="1"/>
    <col min="10498" max="10498" width="18.625" style="1" customWidth="1"/>
    <col min="10499" max="10499" width="20.625" style="1" customWidth="1"/>
    <col min="10500" max="10500" width="5.125" style="1" customWidth="1"/>
    <col min="10501" max="10502" width="8.625" style="1" customWidth="1"/>
    <col min="10503" max="10503" width="10.125" style="1" customWidth="1"/>
    <col min="10504" max="10504" width="20.625" style="1" customWidth="1"/>
    <col min="10505" max="10752" width="8.75" style="1"/>
    <col min="10753" max="10753" width="4.625" style="1" customWidth="1"/>
    <col min="10754" max="10754" width="18.625" style="1" customWidth="1"/>
    <col min="10755" max="10755" width="20.625" style="1" customWidth="1"/>
    <col min="10756" max="10756" width="5.125" style="1" customWidth="1"/>
    <col min="10757" max="10758" width="8.625" style="1" customWidth="1"/>
    <col min="10759" max="10759" width="10.125" style="1" customWidth="1"/>
    <col min="10760" max="10760" width="20.625" style="1" customWidth="1"/>
    <col min="10761" max="11008" width="8.75" style="1"/>
    <col min="11009" max="11009" width="4.625" style="1" customWidth="1"/>
    <col min="11010" max="11010" width="18.625" style="1" customWidth="1"/>
    <col min="11011" max="11011" width="20.625" style="1" customWidth="1"/>
    <col min="11012" max="11012" width="5.125" style="1" customWidth="1"/>
    <col min="11013" max="11014" width="8.625" style="1" customWidth="1"/>
    <col min="11015" max="11015" width="10.125" style="1" customWidth="1"/>
    <col min="11016" max="11016" width="20.625" style="1" customWidth="1"/>
    <col min="11017" max="11264" width="8.75" style="1"/>
    <col min="11265" max="11265" width="4.625" style="1" customWidth="1"/>
    <col min="11266" max="11266" width="18.625" style="1" customWidth="1"/>
    <col min="11267" max="11267" width="20.625" style="1" customWidth="1"/>
    <col min="11268" max="11268" width="5.125" style="1" customWidth="1"/>
    <col min="11269" max="11270" width="8.625" style="1" customWidth="1"/>
    <col min="11271" max="11271" width="10.125" style="1" customWidth="1"/>
    <col min="11272" max="11272" width="20.625" style="1" customWidth="1"/>
    <col min="11273" max="11520" width="8.75" style="1"/>
    <col min="11521" max="11521" width="4.625" style="1" customWidth="1"/>
    <col min="11522" max="11522" width="18.625" style="1" customWidth="1"/>
    <col min="11523" max="11523" width="20.625" style="1" customWidth="1"/>
    <col min="11524" max="11524" width="5.125" style="1" customWidth="1"/>
    <col min="11525" max="11526" width="8.625" style="1" customWidth="1"/>
    <col min="11527" max="11527" width="10.125" style="1" customWidth="1"/>
    <col min="11528" max="11528" width="20.625" style="1" customWidth="1"/>
    <col min="11529" max="11776" width="8.75" style="1"/>
    <col min="11777" max="11777" width="4.625" style="1" customWidth="1"/>
    <col min="11778" max="11778" width="18.625" style="1" customWidth="1"/>
    <col min="11779" max="11779" width="20.625" style="1" customWidth="1"/>
    <col min="11780" max="11780" width="5.125" style="1" customWidth="1"/>
    <col min="11781" max="11782" width="8.625" style="1" customWidth="1"/>
    <col min="11783" max="11783" width="10.125" style="1" customWidth="1"/>
    <col min="11784" max="11784" width="20.625" style="1" customWidth="1"/>
    <col min="11785" max="12032" width="8.75" style="1"/>
    <col min="12033" max="12033" width="4.625" style="1" customWidth="1"/>
    <col min="12034" max="12034" width="18.625" style="1" customWidth="1"/>
    <col min="12035" max="12035" width="20.625" style="1" customWidth="1"/>
    <col min="12036" max="12036" width="5.125" style="1" customWidth="1"/>
    <col min="12037" max="12038" width="8.625" style="1" customWidth="1"/>
    <col min="12039" max="12039" width="10.125" style="1" customWidth="1"/>
    <col min="12040" max="12040" width="20.625" style="1" customWidth="1"/>
    <col min="12041" max="12288" width="8.75" style="1"/>
    <col min="12289" max="12289" width="4.625" style="1" customWidth="1"/>
    <col min="12290" max="12290" width="18.625" style="1" customWidth="1"/>
    <col min="12291" max="12291" width="20.625" style="1" customWidth="1"/>
    <col min="12292" max="12292" width="5.125" style="1" customWidth="1"/>
    <col min="12293" max="12294" width="8.625" style="1" customWidth="1"/>
    <col min="12295" max="12295" width="10.125" style="1" customWidth="1"/>
    <col min="12296" max="12296" width="20.625" style="1" customWidth="1"/>
    <col min="12297" max="12544" width="8.75" style="1"/>
    <col min="12545" max="12545" width="4.625" style="1" customWidth="1"/>
    <col min="12546" max="12546" width="18.625" style="1" customWidth="1"/>
    <col min="12547" max="12547" width="20.625" style="1" customWidth="1"/>
    <col min="12548" max="12548" width="5.125" style="1" customWidth="1"/>
    <col min="12549" max="12550" width="8.625" style="1" customWidth="1"/>
    <col min="12551" max="12551" width="10.125" style="1" customWidth="1"/>
    <col min="12552" max="12552" width="20.625" style="1" customWidth="1"/>
    <col min="12553" max="12800" width="8.75" style="1"/>
    <col min="12801" max="12801" width="4.625" style="1" customWidth="1"/>
    <col min="12802" max="12802" width="18.625" style="1" customWidth="1"/>
    <col min="12803" max="12803" width="20.625" style="1" customWidth="1"/>
    <col min="12804" max="12804" width="5.125" style="1" customWidth="1"/>
    <col min="12805" max="12806" width="8.625" style="1" customWidth="1"/>
    <col min="12807" max="12807" width="10.125" style="1" customWidth="1"/>
    <col min="12808" max="12808" width="20.625" style="1" customWidth="1"/>
    <col min="12809" max="13056" width="8.75" style="1"/>
    <col min="13057" max="13057" width="4.625" style="1" customWidth="1"/>
    <col min="13058" max="13058" width="18.625" style="1" customWidth="1"/>
    <col min="13059" max="13059" width="20.625" style="1" customWidth="1"/>
    <col min="13060" max="13060" width="5.125" style="1" customWidth="1"/>
    <col min="13061" max="13062" width="8.625" style="1" customWidth="1"/>
    <col min="13063" max="13063" width="10.125" style="1" customWidth="1"/>
    <col min="13064" max="13064" width="20.625" style="1" customWidth="1"/>
    <col min="13065" max="13312" width="8.75" style="1"/>
    <col min="13313" max="13313" width="4.625" style="1" customWidth="1"/>
    <col min="13314" max="13314" width="18.625" style="1" customWidth="1"/>
    <col min="13315" max="13315" width="20.625" style="1" customWidth="1"/>
    <col min="13316" max="13316" width="5.125" style="1" customWidth="1"/>
    <col min="13317" max="13318" width="8.625" style="1" customWidth="1"/>
    <col min="13319" max="13319" width="10.125" style="1" customWidth="1"/>
    <col min="13320" max="13320" width="20.625" style="1" customWidth="1"/>
    <col min="13321" max="13568" width="8.75" style="1"/>
    <col min="13569" max="13569" width="4.625" style="1" customWidth="1"/>
    <col min="13570" max="13570" width="18.625" style="1" customWidth="1"/>
    <col min="13571" max="13571" width="20.625" style="1" customWidth="1"/>
    <col min="13572" max="13572" width="5.125" style="1" customWidth="1"/>
    <col min="13573" max="13574" width="8.625" style="1" customWidth="1"/>
    <col min="13575" max="13575" width="10.125" style="1" customWidth="1"/>
    <col min="13576" max="13576" width="20.625" style="1" customWidth="1"/>
    <col min="13577" max="13824" width="8.75" style="1"/>
    <col min="13825" max="13825" width="4.625" style="1" customWidth="1"/>
    <col min="13826" max="13826" width="18.625" style="1" customWidth="1"/>
    <col min="13827" max="13827" width="20.625" style="1" customWidth="1"/>
    <col min="13828" max="13828" width="5.125" style="1" customWidth="1"/>
    <col min="13829" max="13830" width="8.625" style="1" customWidth="1"/>
    <col min="13831" max="13831" width="10.125" style="1" customWidth="1"/>
    <col min="13832" max="13832" width="20.625" style="1" customWidth="1"/>
    <col min="13833" max="14080" width="8.75" style="1"/>
    <col min="14081" max="14081" width="4.625" style="1" customWidth="1"/>
    <col min="14082" max="14082" width="18.625" style="1" customWidth="1"/>
    <col min="14083" max="14083" width="20.625" style="1" customWidth="1"/>
    <col min="14084" max="14084" width="5.125" style="1" customWidth="1"/>
    <col min="14085" max="14086" width="8.625" style="1" customWidth="1"/>
    <col min="14087" max="14087" width="10.125" style="1" customWidth="1"/>
    <col min="14088" max="14088" width="20.625" style="1" customWidth="1"/>
    <col min="14089" max="14336" width="8.75" style="1"/>
    <col min="14337" max="14337" width="4.625" style="1" customWidth="1"/>
    <col min="14338" max="14338" width="18.625" style="1" customWidth="1"/>
    <col min="14339" max="14339" width="20.625" style="1" customWidth="1"/>
    <col min="14340" max="14340" width="5.125" style="1" customWidth="1"/>
    <col min="14341" max="14342" width="8.625" style="1" customWidth="1"/>
    <col min="14343" max="14343" width="10.125" style="1" customWidth="1"/>
    <col min="14344" max="14344" width="20.625" style="1" customWidth="1"/>
    <col min="14345" max="14592" width="8.75" style="1"/>
    <col min="14593" max="14593" width="4.625" style="1" customWidth="1"/>
    <col min="14594" max="14594" width="18.625" style="1" customWidth="1"/>
    <col min="14595" max="14595" width="20.625" style="1" customWidth="1"/>
    <col min="14596" max="14596" width="5.125" style="1" customWidth="1"/>
    <col min="14597" max="14598" width="8.625" style="1" customWidth="1"/>
    <col min="14599" max="14599" width="10.125" style="1" customWidth="1"/>
    <col min="14600" max="14600" width="20.625" style="1" customWidth="1"/>
    <col min="14601" max="14848" width="8.75" style="1"/>
    <col min="14849" max="14849" width="4.625" style="1" customWidth="1"/>
    <col min="14850" max="14850" width="18.625" style="1" customWidth="1"/>
    <col min="14851" max="14851" width="20.625" style="1" customWidth="1"/>
    <col min="14852" max="14852" width="5.125" style="1" customWidth="1"/>
    <col min="14853" max="14854" width="8.625" style="1" customWidth="1"/>
    <col min="14855" max="14855" width="10.125" style="1" customWidth="1"/>
    <col min="14856" max="14856" width="20.625" style="1" customWidth="1"/>
    <col min="14857" max="15104" width="8.75" style="1"/>
    <col min="15105" max="15105" width="4.625" style="1" customWidth="1"/>
    <col min="15106" max="15106" width="18.625" style="1" customWidth="1"/>
    <col min="15107" max="15107" width="20.625" style="1" customWidth="1"/>
    <col min="15108" max="15108" width="5.125" style="1" customWidth="1"/>
    <col min="15109" max="15110" width="8.625" style="1" customWidth="1"/>
    <col min="15111" max="15111" width="10.125" style="1" customWidth="1"/>
    <col min="15112" max="15112" width="20.625" style="1" customWidth="1"/>
    <col min="15113" max="15360" width="8.75" style="1"/>
    <col min="15361" max="15361" width="4.625" style="1" customWidth="1"/>
    <col min="15362" max="15362" width="18.625" style="1" customWidth="1"/>
    <col min="15363" max="15363" width="20.625" style="1" customWidth="1"/>
    <col min="15364" max="15364" width="5.125" style="1" customWidth="1"/>
    <col min="15365" max="15366" width="8.625" style="1" customWidth="1"/>
    <col min="15367" max="15367" width="10.125" style="1" customWidth="1"/>
    <col min="15368" max="15368" width="20.625" style="1" customWidth="1"/>
    <col min="15369" max="15616" width="8.75" style="1"/>
    <col min="15617" max="15617" width="4.625" style="1" customWidth="1"/>
    <col min="15618" max="15618" width="18.625" style="1" customWidth="1"/>
    <col min="15619" max="15619" width="20.625" style="1" customWidth="1"/>
    <col min="15620" max="15620" width="5.125" style="1" customWidth="1"/>
    <col min="15621" max="15622" width="8.625" style="1" customWidth="1"/>
    <col min="15623" max="15623" width="10.125" style="1" customWidth="1"/>
    <col min="15624" max="15624" width="20.625" style="1" customWidth="1"/>
    <col min="15625" max="15872" width="8.75" style="1"/>
    <col min="15873" max="15873" width="4.625" style="1" customWidth="1"/>
    <col min="15874" max="15874" width="18.625" style="1" customWidth="1"/>
    <col min="15875" max="15875" width="20.625" style="1" customWidth="1"/>
    <col min="15876" max="15876" width="5.125" style="1" customWidth="1"/>
    <col min="15877" max="15878" width="8.625" style="1" customWidth="1"/>
    <col min="15879" max="15879" width="10.125" style="1" customWidth="1"/>
    <col min="15880" max="15880" width="20.625" style="1" customWidth="1"/>
    <col min="15881" max="16128" width="8.75" style="1"/>
    <col min="16129" max="16129" width="4.625" style="1" customWidth="1"/>
    <col min="16130" max="16130" width="18.625" style="1" customWidth="1"/>
    <col min="16131" max="16131" width="20.625" style="1" customWidth="1"/>
    <col min="16132" max="16132" width="5.125" style="1" customWidth="1"/>
    <col min="16133" max="16134" width="8.625" style="1" customWidth="1"/>
    <col min="16135" max="16135" width="10.125" style="1" customWidth="1"/>
    <col min="16136" max="16136" width="20.625" style="1" customWidth="1"/>
    <col min="16137" max="16384" width="8.75" style="1"/>
  </cols>
  <sheetData>
    <row r="1" spans="1:8" ht="20.25">
      <c r="A1" s="282" t="s">
        <v>0</v>
      </c>
      <c r="B1" s="283"/>
      <c r="C1" s="283"/>
      <c r="D1" s="283"/>
      <c r="E1" s="283"/>
      <c r="F1" s="283"/>
      <c r="G1" s="283"/>
      <c r="H1" s="283"/>
    </row>
    <row r="2" spans="1:8">
      <c r="A2" s="284" t="s">
        <v>1</v>
      </c>
      <c r="B2" s="284"/>
      <c r="C2" s="284"/>
      <c r="D2" s="284"/>
      <c r="E2" s="284"/>
      <c r="F2" s="284"/>
      <c r="G2" s="284"/>
      <c r="H2" s="284"/>
    </row>
    <row r="3" spans="1:8">
      <c r="A3" s="278" t="s">
        <v>2</v>
      </c>
      <c r="B3" s="278"/>
      <c r="C3" s="278" t="s">
        <v>107</v>
      </c>
      <c r="D3" s="278"/>
      <c r="E3" s="278"/>
      <c r="F3" s="278"/>
      <c r="G3" s="2"/>
      <c r="H3" s="2"/>
    </row>
    <row r="4" spans="1:8">
      <c r="A4" s="278" t="s">
        <v>58</v>
      </c>
      <c r="B4" s="278"/>
      <c r="C4" s="278" t="s">
        <v>108</v>
      </c>
      <c r="D4" s="278"/>
      <c r="E4" s="278"/>
      <c r="F4" s="278"/>
      <c r="G4" s="2"/>
      <c r="H4" s="2"/>
    </row>
    <row r="5" spans="1:8">
      <c r="A5" s="279" t="s">
        <v>109</v>
      </c>
      <c r="B5" s="279"/>
      <c r="C5" s="279" t="s">
        <v>110</v>
      </c>
      <c r="D5" s="279"/>
      <c r="E5" s="279"/>
      <c r="F5" s="279"/>
      <c r="G5" s="279" t="s">
        <v>8</v>
      </c>
      <c r="H5" s="279"/>
    </row>
    <row r="6" spans="1:8" ht="21" customHeight="1">
      <c r="A6" s="18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14</v>
      </c>
      <c r="G6" s="18" t="s">
        <v>15</v>
      </c>
      <c r="H6" s="18" t="s">
        <v>16</v>
      </c>
    </row>
    <row r="7" spans="1:8" ht="21" customHeight="1">
      <c r="A7" s="18">
        <v>1</v>
      </c>
      <c r="B7" s="11" t="s">
        <v>62</v>
      </c>
      <c r="C7" s="11"/>
      <c r="D7" s="11" t="s">
        <v>63</v>
      </c>
      <c r="E7" s="11">
        <v>11.4</v>
      </c>
      <c r="F7" s="11">
        <v>10.3</v>
      </c>
      <c r="G7" s="11">
        <f>E7*F7</f>
        <v>117.42000000000002</v>
      </c>
      <c r="H7" s="23"/>
    </row>
    <row r="8" spans="1:8" ht="21" customHeight="1">
      <c r="A8" s="18">
        <v>2</v>
      </c>
      <c r="B8" s="11" t="s">
        <v>64</v>
      </c>
      <c r="C8" s="11"/>
      <c r="D8" s="11" t="s">
        <v>63</v>
      </c>
      <c r="E8" s="11">
        <v>26.7</v>
      </c>
      <c r="F8" s="11">
        <v>9.8000000000000007</v>
      </c>
      <c r="G8" s="11">
        <f>E8*F8</f>
        <v>261.66000000000003</v>
      </c>
      <c r="H8" s="23"/>
    </row>
    <row r="9" spans="1:8" ht="21" customHeight="1">
      <c r="A9" s="18">
        <v>3</v>
      </c>
      <c r="B9" s="26" t="s">
        <v>111</v>
      </c>
      <c r="C9" s="6" t="s">
        <v>112</v>
      </c>
      <c r="D9" s="6" t="s">
        <v>113</v>
      </c>
      <c r="E9" s="6">
        <v>4</v>
      </c>
      <c r="F9" s="6">
        <v>85</v>
      </c>
      <c r="G9" s="11">
        <f>E9*F9</f>
        <v>340</v>
      </c>
      <c r="H9" s="18"/>
    </row>
    <row r="10" spans="1:8" ht="21" customHeight="1">
      <c r="A10" s="18">
        <v>4</v>
      </c>
      <c r="B10" s="26" t="s">
        <v>17</v>
      </c>
      <c r="C10" s="26" t="s">
        <v>114</v>
      </c>
      <c r="D10" s="26" t="s">
        <v>105</v>
      </c>
      <c r="E10" s="26">
        <v>160</v>
      </c>
      <c r="F10" s="26">
        <v>47</v>
      </c>
      <c r="G10" s="5">
        <f>E10*F10</f>
        <v>7520</v>
      </c>
      <c r="H10" s="10"/>
    </row>
    <row r="11" spans="1:8" ht="21" customHeight="1">
      <c r="A11" s="18">
        <v>5</v>
      </c>
      <c r="B11" s="26" t="s">
        <v>17</v>
      </c>
      <c r="C11" s="26" t="s">
        <v>115</v>
      </c>
      <c r="D11" s="26" t="s">
        <v>105</v>
      </c>
      <c r="E11" s="8">
        <v>100</v>
      </c>
      <c r="F11" s="8">
        <v>52</v>
      </c>
      <c r="G11" s="5">
        <f>E11*F11</f>
        <v>5200</v>
      </c>
      <c r="H11" s="10"/>
    </row>
    <row r="12" spans="1:8" ht="21" customHeight="1">
      <c r="A12" s="280" t="s">
        <v>50</v>
      </c>
      <c r="B12" s="280"/>
      <c r="C12" s="281"/>
      <c r="D12" s="281"/>
      <c r="E12" s="281"/>
      <c r="F12" s="281"/>
      <c r="G12" s="19">
        <f>SUM(G7:G11)</f>
        <v>13439.08</v>
      </c>
      <c r="H12" s="20"/>
    </row>
    <row r="13" spans="1:8">
      <c r="A13" s="279" t="s">
        <v>51</v>
      </c>
      <c r="B13" s="279"/>
      <c r="C13" s="279"/>
      <c r="D13" s="279"/>
      <c r="E13" s="279"/>
      <c r="F13" s="279"/>
      <c r="G13" s="279"/>
      <c r="H13" s="279"/>
    </row>
    <row r="14" spans="1:8">
      <c r="A14" s="278" t="s">
        <v>52</v>
      </c>
      <c r="B14" s="278"/>
      <c r="C14" s="278"/>
      <c r="D14" s="278"/>
      <c r="E14" s="278"/>
      <c r="F14" s="278"/>
      <c r="G14" s="278"/>
      <c r="H14" s="278"/>
    </row>
    <row r="15" spans="1:8">
      <c r="A15" s="278" t="s">
        <v>53</v>
      </c>
      <c r="B15" s="278"/>
      <c r="C15" s="2"/>
      <c r="D15" s="278" t="s">
        <v>54</v>
      </c>
      <c r="E15" s="278"/>
      <c r="F15" s="278"/>
      <c r="G15" s="278"/>
      <c r="H15" s="278"/>
    </row>
    <row r="16" spans="1:8">
      <c r="A16" s="278" t="s">
        <v>55</v>
      </c>
      <c r="B16" s="278"/>
      <c r="C16" s="2"/>
      <c r="D16" s="278" t="s">
        <v>55</v>
      </c>
      <c r="E16" s="278"/>
      <c r="F16" s="278"/>
      <c r="G16" s="278"/>
      <c r="H16" s="278"/>
    </row>
    <row r="17" spans="1:8">
      <c r="A17" s="278" t="s">
        <v>56</v>
      </c>
      <c r="B17" s="278"/>
      <c r="C17" s="2"/>
      <c r="D17" s="278" t="s">
        <v>56</v>
      </c>
      <c r="E17" s="278"/>
      <c r="F17" s="278"/>
      <c r="G17" s="278"/>
      <c r="H17" s="278"/>
    </row>
  </sheetData>
  <mergeCells count="19">
    <mergeCell ref="A1:H1"/>
    <mergeCell ref="A2:H2"/>
    <mergeCell ref="A3:B3"/>
    <mergeCell ref="C3:F3"/>
    <mergeCell ref="A4:B4"/>
    <mergeCell ref="C4:F4"/>
    <mergeCell ref="A17:B17"/>
    <mergeCell ref="D17:H17"/>
    <mergeCell ref="A5:B5"/>
    <mergeCell ref="C5:F5"/>
    <mergeCell ref="G5:H5"/>
    <mergeCell ref="A12:B12"/>
    <mergeCell ref="C12:F12"/>
    <mergeCell ref="A13:H13"/>
    <mergeCell ref="A14:H14"/>
    <mergeCell ref="A15:B15"/>
    <mergeCell ref="D15:H15"/>
    <mergeCell ref="A16:B16"/>
    <mergeCell ref="D16:H16"/>
  </mergeCells>
  <phoneticPr fontId="3" type="noConversion"/>
  <pageMargins left="0.75" right="0.75" top="1" bottom="1" header="0.5" footer="0.5"/>
  <pageSetup paperSize="9" scale="83" fitToHeight="0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workbookViewId="0">
      <selection sqref="A1:H65536"/>
    </sheetView>
  </sheetViews>
  <sheetFormatPr defaultColWidth="8.75" defaultRowHeight="14.25"/>
  <cols>
    <col min="1" max="1" width="4.625" style="1" customWidth="1"/>
    <col min="2" max="2" width="18.625" style="1" customWidth="1"/>
    <col min="3" max="3" width="20.625" style="1" customWidth="1"/>
    <col min="4" max="4" width="5.125" style="1" customWidth="1"/>
    <col min="5" max="6" width="8.625" style="1" customWidth="1"/>
    <col min="7" max="7" width="10.125" style="1" customWidth="1"/>
    <col min="8" max="8" width="20.625" style="1" customWidth="1"/>
    <col min="9" max="32" width="9" style="1" bestFit="1" customWidth="1"/>
    <col min="33" max="256" width="8.75" style="1"/>
    <col min="257" max="257" width="4.625" style="1" customWidth="1"/>
    <col min="258" max="258" width="18.625" style="1" customWidth="1"/>
    <col min="259" max="259" width="20.625" style="1" customWidth="1"/>
    <col min="260" max="260" width="5.125" style="1" customWidth="1"/>
    <col min="261" max="262" width="8.625" style="1" customWidth="1"/>
    <col min="263" max="263" width="10.125" style="1" customWidth="1"/>
    <col min="264" max="264" width="20.625" style="1" customWidth="1"/>
    <col min="265" max="288" width="9" style="1" bestFit="1" customWidth="1"/>
    <col min="289" max="512" width="8.75" style="1"/>
    <col min="513" max="513" width="4.625" style="1" customWidth="1"/>
    <col min="514" max="514" width="18.625" style="1" customWidth="1"/>
    <col min="515" max="515" width="20.625" style="1" customWidth="1"/>
    <col min="516" max="516" width="5.125" style="1" customWidth="1"/>
    <col min="517" max="518" width="8.625" style="1" customWidth="1"/>
    <col min="519" max="519" width="10.125" style="1" customWidth="1"/>
    <col min="520" max="520" width="20.625" style="1" customWidth="1"/>
    <col min="521" max="544" width="9" style="1" bestFit="1" customWidth="1"/>
    <col min="545" max="768" width="8.75" style="1"/>
    <col min="769" max="769" width="4.625" style="1" customWidth="1"/>
    <col min="770" max="770" width="18.625" style="1" customWidth="1"/>
    <col min="771" max="771" width="20.625" style="1" customWidth="1"/>
    <col min="772" max="772" width="5.125" style="1" customWidth="1"/>
    <col min="773" max="774" width="8.625" style="1" customWidth="1"/>
    <col min="775" max="775" width="10.125" style="1" customWidth="1"/>
    <col min="776" max="776" width="20.625" style="1" customWidth="1"/>
    <col min="777" max="800" width="9" style="1" bestFit="1" customWidth="1"/>
    <col min="801" max="1024" width="8.75" style="1"/>
    <col min="1025" max="1025" width="4.625" style="1" customWidth="1"/>
    <col min="1026" max="1026" width="18.625" style="1" customWidth="1"/>
    <col min="1027" max="1027" width="20.625" style="1" customWidth="1"/>
    <col min="1028" max="1028" width="5.125" style="1" customWidth="1"/>
    <col min="1029" max="1030" width="8.625" style="1" customWidth="1"/>
    <col min="1031" max="1031" width="10.125" style="1" customWidth="1"/>
    <col min="1032" max="1032" width="20.625" style="1" customWidth="1"/>
    <col min="1033" max="1056" width="9" style="1" bestFit="1" customWidth="1"/>
    <col min="1057" max="1280" width="8.75" style="1"/>
    <col min="1281" max="1281" width="4.625" style="1" customWidth="1"/>
    <col min="1282" max="1282" width="18.625" style="1" customWidth="1"/>
    <col min="1283" max="1283" width="20.625" style="1" customWidth="1"/>
    <col min="1284" max="1284" width="5.125" style="1" customWidth="1"/>
    <col min="1285" max="1286" width="8.625" style="1" customWidth="1"/>
    <col min="1287" max="1287" width="10.125" style="1" customWidth="1"/>
    <col min="1288" max="1288" width="20.625" style="1" customWidth="1"/>
    <col min="1289" max="1312" width="9" style="1" bestFit="1" customWidth="1"/>
    <col min="1313" max="1536" width="8.75" style="1"/>
    <col min="1537" max="1537" width="4.625" style="1" customWidth="1"/>
    <col min="1538" max="1538" width="18.625" style="1" customWidth="1"/>
    <col min="1539" max="1539" width="20.625" style="1" customWidth="1"/>
    <col min="1540" max="1540" width="5.125" style="1" customWidth="1"/>
    <col min="1541" max="1542" width="8.625" style="1" customWidth="1"/>
    <col min="1543" max="1543" width="10.125" style="1" customWidth="1"/>
    <col min="1544" max="1544" width="20.625" style="1" customWidth="1"/>
    <col min="1545" max="1568" width="9" style="1" bestFit="1" customWidth="1"/>
    <col min="1569" max="1792" width="8.75" style="1"/>
    <col min="1793" max="1793" width="4.625" style="1" customWidth="1"/>
    <col min="1794" max="1794" width="18.625" style="1" customWidth="1"/>
    <col min="1795" max="1795" width="20.625" style="1" customWidth="1"/>
    <col min="1796" max="1796" width="5.125" style="1" customWidth="1"/>
    <col min="1797" max="1798" width="8.625" style="1" customWidth="1"/>
    <col min="1799" max="1799" width="10.125" style="1" customWidth="1"/>
    <col min="1800" max="1800" width="20.625" style="1" customWidth="1"/>
    <col min="1801" max="1824" width="9" style="1" bestFit="1" customWidth="1"/>
    <col min="1825" max="2048" width="8.75" style="1"/>
    <col min="2049" max="2049" width="4.625" style="1" customWidth="1"/>
    <col min="2050" max="2050" width="18.625" style="1" customWidth="1"/>
    <col min="2051" max="2051" width="20.625" style="1" customWidth="1"/>
    <col min="2052" max="2052" width="5.125" style="1" customWidth="1"/>
    <col min="2053" max="2054" width="8.625" style="1" customWidth="1"/>
    <col min="2055" max="2055" width="10.125" style="1" customWidth="1"/>
    <col min="2056" max="2056" width="20.625" style="1" customWidth="1"/>
    <col min="2057" max="2080" width="9" style="1" bestFit="1" customWidth="1"/>
    <col min="2081" max="2304" width="8.75" style="1"/>
    <col min="2305" max="2305" width="4.625" style="1" customWidth="1"/>
    <col min="2306" max="2306" width="18.625" style="1" customWidth="1"/>
    <col min="2307" max="2307" width="20.625" style="1" customWidth="1"/>
    <col min="2308" max="2308" width="5.125" style="1" customWidth="1"/>
    <col min="2309" max="2310" width="8.625" style="1" customWidth="1"/>
    <col min="2311" max="2311" width="10.125" style="1" customWidth="1"/>
    <col min="2312" max="2312" width="20.625" style="1" customWidth="1"/>
    <col min="2313" max="2336" width="9" style="1" bestFit="1" customWidth="1"/>
    <col min="2337" max="2560" width="8.75" style="1"/>
    <col min="2561" max="2561" width="4.625" style="1" customWidth="1"/>
    <col min="2562" max="2562" width="18.625" style="1" customWidth="1"/>
    <col min="2563" max="2563" width="20.625" style="1" customWidth="1"/>
    <col min="2564" max="2564" width="5.125" style="1" customWidth="1"/>
    <col min="2565" max="2566" width="8.625" style="1" customWidth="1"/>
    <col min="2567" max="2567" width="10.125" style="1" customWidth="1"/>
    <col min="2568" max="2568" width="20.625" style="1" customWidth="1"/>
    <col min="2569" max="2592" width="9" style="1" bestFit="1" customWidth="1"/>
    <col min="2593" max="2816" width="8.75" style="1"/>
    <col min="2817" max="2817" width="4.625" style="1" customWidth="1"/>
    <col min="2818" max="2818" width="18.625" style="1" customWidth="1"/>
    <col min="2819" max="2819" width="20.625" style="1" customWidth="1"/>
    <col min="2820" max="2820" width="5.125" style="1" customWidth="1"/>
    <col min="2821" max="2822" width="8.625" style="1" customWidth="1"/>
    <col min="2823" max="2823" width="10.125" style="1" customWidth="1"/>
    <col min="2824" max="2824" width="20.625" style="1" customWidth="1"/>
    <col min="2825" max="2848" width="9" style="1" bestFit="1" customWidth="1"/>
    <col min="2849" max="3072" width="8.75" style="1"/>
    <col min="3073" max="3073" width="4.625" style="1" customWidth="1"/>
    <col min="3074" max="3074" width="18.625" style="1" customWidth="1"/>
    <col min="3075" max="3075" width="20.625" style="1" customWidth="1"/>
    <col min="3076" max="3076" width="5.125" style="1" customWidth="1"/>
    <col min="3077" max="3078" width="8.625" style="1" customWidth="1"/>
    <col min="3079" max="3079" width="10.125" style="1" customWidth="1"/>
    <col min="3080" max="3080" width="20.625" style="1" customWidth="1"/>
    <col min="3081" max="3104" width="9" style="1" bestFit="1" customWidth="1"/>
    <col min="3105" max="3328" width="8.75" style="1"/>
    <col min="3329" max="3329" width="4.625" style="1" customWidth="1"/>
    <col min="3330" max="3330" width="18.625" style="1" customWidth="1"/>
    <col min="3331" max="3331" width="20.625" style="1" customWidth="1"/>
    <col min="3332" max="3332" width="5.125" style="1" customWidth="1"/>
    <col min="3333" max="3334" width="8.625" style="1" customWidth="1"/>
    <col min="3335" max="3335" width="10.125" style="1" customWidth="1"/>
    <col min="3336" max="3336" width="20.625" style="1" customWidth="1"/>
    <col min="3337" max="3360" width="9" style="1" bestFit="1" customWidth="1"/>
    <col min="3361" max="3584" width="8.75" style="1"/>
    <col min="3585" max="3585" width="4.625" style="1" customWidth="1"/>
    <col min="3586" max="3586" width="18.625" style="1" customWidth="1"/>
    <col min="3587" max="3587" width="20.625" style="1" customWidth="1"/>
    <col min="3588" max="3588" width="5.125" style="1" customWidth="1"/>
    <col min="3589" max="3590" width="8.625" style="1" customWidth="1"/>
    <col min="3591" max="3591" width="10.125" style="1" customWidth="1"/>
    <col min="3592" max="3592" width="20.625" style="1" customWidth="1"/>
    <col min="3593" max="3616" width="9" style="1" bestFit="1" customWidth="1"/>
    <col min="3617" max="3840" width="8.75" style="1"/>
    <col min="3841" max="3841" width="4.625" style="1" customWidth="1"/>
    <col min="3842" max="3842" width="18.625" style="1" customWidth="1"/>
    <col min="3843" max="3843" width="20.625" style="1" customWidth="1"/>
    <col min="3844" max="3844" width="5.125" style="1" customWidth="1"/>
    <col min="3845" max="3846" width="8.625" style="1" customWidth="1"/>
    <col min="3847" max="3847" width="10.125" style="1" customWidth="1"/>
    <col min="3848" max="3848" width="20.625" style="1" customWidth="1"/>
    <col min="3849" max="3872" width="9" style="1" bestFit="1" customWidth="1"/>
    <col min="3873" max="4096" width="8.75" style="1"/>
    <col min="4097" max="4097" width="4.625" style="1" customWidth="1"/>
    <col min="4098" max="4098" width="18.625" style="1" customWidth="1"/>
    <col min="4099" max="4099" width="20.625" style="1" customWidth="1"/>
    <col min="4100" max="4100" width="5.125" style="1" customWidth="1"/>
    <col min="4101" max="4102" width="8.625" style="1" customWidth="1"/>
    <col min="4103" max="4103" width="10.125" style="1" customWidth="1"/>
    <col min="4104" max="4104" width="20.625" style="1" customWidth="1"/>
    <col min="4105" max="4128" width="9" style="1" bestFit="1" customWidth="1"/>
    <col min="4129" max="4352" width="8.75" style="1"/>
    <col min="4353" max="4353" width="4.625" style="1" customWidth="1"/>
    <col min="4354" max="4354" width="18.625" style="1" customWidth="1"/>
    <col min="4355" max="4355" width="20.625" style="1" customWidth="1"/>
    <col min="4356" max="4356" width="5.125" style="1" customWidth="1"/>
    <col min="4357" max="4358" width="8.625" style="1" customWidth="1"/>
    <col min="4359" max="4359" width="10.125" style="1" customWidth="1"/>
    <col min="4360" max="4360" width="20.625" style="1" customWidth="1"/>
    <col min="4361" max="4384" width="9" style="1" bestFit="1" customWidth="1"/>
    <col min="4385" max="4608" width="8.75" style="1"/>
    <col min="4609" max="4609" width="4.625" style="1" customWidth="1"/>
    <col min="4610" max="4610" width="18.625" style="1" customWidth="1"/>
    <col min="4611" max="4611" width="20.625" style="1" customWidth="1"/>
    <col min="4612" max="4612" width="5.125" style="1" customWidth="1"/>
    <col min="4613" max="4614" width="8.625" style="1" customWidth="1"/>
    <col min="4615" max="4615" width="10.125" style="1" customWidth="1"/>
    <col min="4616" max="4616" width="20.625" style="1" customWidth="1"/>
    <col min="4617" max="4640" width="9" style="1" bestFit="1" customWidth="1"/>
    <col min="4641" max="4864" width="8.75" style="1"/>
    <col min="4865" max="4865" width="4.625" style="1" customWidth="1"/>
    <col min="4866" max="4866" width="18.625" style="1" customWidth="1"/>
    <col min="4867" max="4867" width="20.625" style="1" customWidth="1"/>
    <col min="4868" max="4868" width="5.125" style="1" customWidth="1"/>
    <col min="4869" max="4870" width="8.625" style="1" customWidth="1"/>
    <col min="4871" max="4871" width="10.125" style="1" customWidth="1"/>
    <col min="4872" max="4872" width="20.625" style="1" customWidth="1"/>
    <col min="4873" max="4896" width="9" style="1" bestFit="1" customWidth="1"/>
    <col min="4897" max="5120" width="8.75" style="1"/>
    <col min="5121" max="5121" width="4.625" style="1" customWidth="1"/>
    <col min="5122" max="5122" width="18.625" style="1" customWidth="1"/>
    <col min="5123" max="5123" width="20.625" style="1" customWidth="1"/>
    <col min="5124" max="5124" width="5.125" style="1" customWidth="1"/>
    <col min="5125" max="5126" width="8.625" style="1" customWidth="1"/>
    <col min="5127" max="5127" width="10.125" style="1" customWidth="1"/>
    <col min="5128" max="5128" width="20.625" style="1" customWidth="1"/>
    <col min="5129" max="5152" width="9" style="1" bestFit="1" customWidth="1"/>
    <col min="5153" max="5376" width="8.75" style="1"/>
    <col min="5377" max="5377" width="4.625" style="1" customWidth="1"/>
    <col min="5378" max="5378" width="18.625" style="1" customWidth="1"/>
    <col min="5379" max="5379" width="20.625" style="1" customWidth="1"/>
    <col min="5380" max="5380" width="5.125" style="1" customWidth="1"/>
    <col min="5381" max="5382" width="8.625" style="1" customWidth="1"/>
    <col min="5383" max="5383" width="10.125" style="1" customWidth="1"/>
    <col min="5384" max="5384" width="20.625" style="1" customWidth="1"/>
    <col min="5385" max="5408" width="9" style="1" bestFit="1" customWidth="1"/>
    <col min="5409" max="5632" width="8.75" style="1"/>
    <col min="5633" max="5633" width="4.625" style="1" customWidth="1"/>
    <col min="5634" max="5634" width="18.625" style="1" customWidth="1"/>
    <col min="5635" max="5635" width="20.625" style="1" customWidth="1"/>
    <col min="5636" max="5636" width="5.125" style="1" customWidth="1"/>
    <col min="5637" max="5638" width="8.625" style="1" customWidth="1"/>
    <col min="5639" max="5639" width="10.125" style="1" customWidth="1"/>
    <col min="5640" max="5640" width="20.625" style="1" customWidth="1"/>
    <col min="5641" max="5664" width="9" style="1" bestFit="1" customWidth="1"/>
    <col min="5665" max="5888" width="8.75" style="1"/>
    <col min="5889" max="5889" width="4.625" style="1" customWidth="1"/>
    <col min="5890" max="5890" width="18.625" style="1" customWidth="1"/>
    <col min="5891" max="5891" width="20.625" style="1" customWidth="1"/>
    <col min="5892" max="5892" width="5.125" style="1" customWidth="1"/>
    <col min="5893" max="5894" width="8.625" style="1" customWidth="1"/>
    <col min="5895" max="5895" width="10.125" style="1" customWidth="1"/>
    <col min="5896" max="5896" width="20.625" style="1" customWidth="1"/>
    <col min="5897" max="5920" width="9" style="1" bestFit="1" customWidth="1"/>
    <col min="5921" max="6144" width="8.75" style="1"/>
    <col min="6145" max="6145" width="4.625" style="1" customWidth="1"/>
    <col min="6146" max="6146" width="18.625" style="1" customWidth="1"/>
    <col min="6147" max="6147" width="20.625" style="1" customWidth="1"/>
    <col min="6148" max="6148" width="5.125" style="1" customWidth="1"/>
    <col min="6149" max="6150" width="8.625" style="1" customWidth="1"/>
    <col min="6151" max="6151" width="10.125" style="1" customWidth="1"/>
    <col min="6152" max="6152" width="20.625" style="1" customWidth="1"/>
    <col min="6153" max="6176" width="9" style="1" bestFit="1" customWidth="1"/>
    <col min="6177" max="6400" width="8.75" style="1"/>
    <col min="6401" max="6401" width="4.625" style="1" customWidth="1"/>
    <col min="6402" max="6402" width="18.625" style="1" customWidth="1"/>
    <col min="6403" max="6403" width="20.625" style="1" customWidth="1"/>
    <col min="6404" max="6404" width="5.125" style="1" customWidth="1"/>
    <col min="6405" max="6406" width="8.625" style="1" customWidth="1"/>
    <col min="6407" max="6407" width="10.125" style="1" customWidth="1"/>
    <col min="6408" max="6408" width="20.625" style="1" customWidth="1"/>
    <col min="6409" max="6432" width="9" style="1" bestFit="1" customWidth="1"/>
    <col min="6433" max="6656" width="8.75" style="1"/>
    <col min="6657" max="6657" width="4.625" style="1" customWidth="1"/>
    <col min="6658" max="6658" width="18.625" style="1" customWidth="1"/>
    <col min="6659" max="6659" width="20.625" style="1" customWidth="1"/>
    <col min="6660" max="6660" width="5.125" style="1" customWidth="1"/>
    <col min="6661" max="6662" width="8.625" style="1" customWidth="1"/>
    <col min="6663" max="6663" width="10.125" style="1" customWidth="1"/>
    <col min="6664" max="6664" width="20.625" style="1" customWidth="1"/>
    <col min="6665" max="6688" width="9" style="1" bestFit="1" customWidth="1"/>
    <col min="6689" max="6912" width="8.75" style="1"/>
    <col min="6913" max="6913" width="4.625" style="1" customWidth="1"/>
    <col min="6914" max="6914" width="18.625" style="1" customWidth="1"/>
    <col min="6915" max="6915" width="20.625" style="1" customWidth="1"/>
    <col min="6916" max="6916" width="5.125" style="1" customWidth="1"/>
    <col min="6917" max="6918" width="8.625" style="1" customWidth="1"/>
    <col min="6919" max="6919" width="10.125" style="1" customWidth="1"/>
    <col min="6920" max="6920" width="20.625" style="1" customWidth="1"/>
    <col min="6921" max="6944" width="9" style="1" bestFit="1" customWidth="1"/>
    <col min="6945" max="7168" width="8.75" style="1"/>
    <col min="7169" max="7169" width="4.625" style="1" customWidth="1"/>
    <col min="7170" max="7170" width="18.625" style="1" customWidth="1"/>
    <col min="7171" max="7171" width="20.625" style="1" customWidth="1"/>
    <col min="7172" max="7172" width="5.125" style="1" customWidth="1"/>
    <col min="7173" max="7174" width="8.625" style="1" customWidth="1"/>
    <col min="7175" max="7175" width="10.125" style="1" customWidth="1"/>
    <col min="7176" max="7176" width="20.625" style="1" customWidth="1"/>
    <col min="7177" max="7200" width="9" style="1" bestFit="1" customWidth="1"/>
    <col min="7201" max="7424" width="8.75" style="1"/>
    <col min="7425" max="7425" width="4.625" style="1" customWidth="1"/>
    <col min="7426" max="7426" width="18.625" style="1" customWidth="1"/>
    <col min="7427" max="7427" width="20.625" style="1" customWidth="1"/>
    <col min="7428" max="7428" width="5.125" style="1" customWidth="1"/>
    <col min="7429" max="7430" width="8.625" style="1" customWidth="1"/>
    <col min="7431" max="7431" width="10.125" style="1" customWidth="1"/>
    <col min="7432" max="7432" width="20.625" style="1" customWidth="1"/>
    <col min="7433" max="7456" width="9" style="1" bestFit="1" customWidth="1"/>
    <col min="7457" max="7680" width="8.75" style="1"/>
    <col min="7681" max="7681" width="4.625" style="1" customWidth="1"/>
    <col min="7682" max="7682" width="18.625" style="1" customWidth="1"/>
    <col min="7683" max="7683" width="20.625" style="1" customWidth="1"/>
    <col min="7684" max="7684" width="5.125" style="1" customWidth="1"/>
    <col min="7685" max="7686" width="8.625" style="1" customWidth="1"/>
    <col min="7687" max="7687" width="10.125" style="1" customWidth="1"/>
    <col min="7688" max="7688" width="20.625" style="1" customWidth="1"/>
    <col min="7689" max="7712" width="9" style="1" bestFit="1" customWidth="1"/>
    <col min="7713" max="7936" width="8.75" style="1"/>
    <col min="7937" max="7937" width="4.625" style="1" customWidth="1"/>
    <col min="7938" max="7938" width="18.625" style="1" customWidth="1"/>
    <col min="7939" max="7939" width="20.625" style="1" customWidth="1"/>
    <col min="7940" max="7940" width="5.125" style="1" customWidth="1"/>
    <col min="7941" max="7942" width="8.625" style="1" customWidth="1"/>
    <col min="7943" max="7943" width="10.125" style="1" customWidth="1"/>
    <col min="7944" max="7944" width="20.625" style="1" customWidth="1"/>
    <col min="7945" max="7968" width="9" style="1" bestFit="1" customWidth="1"/>
    <col min="7969" max="8192" width="8.75" style="1"/>
    <col min="8193" max="8193" width="4.625" style="1" customWidth="1"/>
    <col min="8194" max="8194" width="18.625" style="1" customWidth="1"/>
    <col min="8195" max="8195" width="20.625" style="1" customWidth="1"/>
    <col min="8196" max="8196" width="5.125" style="1" customWidth="1"/>
    <col min="8197" max="8198" width="8.625" style="1" customWidth="1"/>
    <col min="8199" max="8199" width="10.125" style="1" customWidth="1"/>
    <col min="8200" max="8200" width="20.625" style="1" customWidth="1"/>
    <col min="8201" max="8224" width="9" style="1" bestFit="1" customWidth="1"/>
    <col min="8225" max="8448" width="8.75" style="1"/>
    <col min="8449" max="8449" width="4.625" style="1" customWidth="1"/>
    <col min="8450" max="8450" width="18.625" style="1" customWidth="1"/>
    <col min="8451" max="8451" width="20.625" style="1" customWidth="1"/>
    <col min="8452" max="8452" width="5.125" style="1" customWidth="1"/>
    <col min="8453" max="8454" width="8.625" style="1" customWidth="1"/>
    <col min="8455" max="8455" width="10.125" style="1" customWidth="1"/>
    <col min="8456" max="8456" width="20.625" style="1" customWidth="1"/>
    <col min="8457" max="8480" width="9" style="1" bestFit="1" customWidth="1"/>
    <col min="8481" max="8704" width="8.75" style="1"/>
    <col min="8705" max="8705" width="4.625" style="1" customWidth="1"/>
    <col min="8706" max="8706" width="18.625" style="1" customWidth="1"/>
    <col min="8707" max="8707" width="20.625" style="1" customWidth="1"/>
    <col min="8708" max="8708" width="5.125" style="1" customWidth="1"/>
    <col min="8709" max="8710" width="8.625" style="1" customWidth="1"/>
    <col min="8711" max="8711" width="10.125" style="1" customWidth="1"/>
    <col min="8712" max="8712" width="20.625" style="1" customWidth="1"/>
    <col min="8713" max="8736" width="9" style="1" bestFit="1" customWidth="1"/>
    <col min="8737" max="8960" width="8.75" style="1"/>
    <col min="8961" max="8961" width="4.625" style="1" customWidth="1"/>
    <col min="8962" max="8962" width="18.625" style="1" customWidth="1"/>
    <col min="8963" max="8963" width="20.625" style="1" customWidth="1"/>
    <col min="8964" max="8964" width="5.125" style="1" customWidth="1"/>
    <col min="8965" max="8966" width="8.625" style="1" customWidth="1"/>
    <col min="8967" max="8967" width="10.125" style="1" customWidth="1"/>
    <col min="8968" max="8968" width="20.625" style="1" customWidth="1"/>
    <col min="8969" max="8992" width="9" style="1" bestFit="1" customWidth="1"/>
    <col min="8993" max="9216" width="8.75" style="1"/>
    <col min="9217" max="9217" width="4.625" style="1" customWidth="1"/>
    <col min="9218" max="9218" width="18.625" style="1" customWidth="1"/>
    <col min="9219" max="9219" width="20.625" style="1" customWidth="1"/>
    <col min="9220" max="9220" width="5.125" style="1" customWidth="1"/>
    <col min="9221" max="9222" width="8.625" style="1" customWidth="1"/>
    <col min="9223" max="9223" width="10.125" style="1" customWidth="1"/>
    <col min="9224" max="9224" width="20.625" style="1" customWidth="1"/>
    <col min="9225" max="9248" width="9" style="1" bestFit="1" customWidth="1"/>
    <col min="9249" max="9472" width="8.75" style="1"/>
    <col min="9473" max="9473" width="4.625" style="1" customWidth="1"/>
    <col min="9474" max="9474" width="18.625" style="1" customWidth="1"/>
    <col min="9475" max="9475" width="20.625" style="1" customWidth="1"/>
    <col min="9476" max="9476" width="5.125" style="1" customWidth="1"/>
    <col min="9477" max="9478" width="8.625" style="1" customWidth="1"/>
    <col min="9479" max="9479" width="10.125" style="1" customWidth="1"/>
    <col min="9480" max="9480" width="20.625" style="1" customWidth="1"/>
    <col min="9481" max="9504" width="9" style="1" bestFit="1" customWidth="1"/>
    <col min="9505" max="9728" width="8.75" style="1"/>
    <col min="9729" max="9729" width="4.625" style="1" customWidth="1"/>
    <col min="9730" max="9730" width="18.625" style="1" customWidth="1"/>
    <col min="9731" max="9731" width="20.625" style="1" customWidth="1"/>
    <col min="9732" max="9732" width="5.125" style="1" customWidth="1"/>
    <col min="9733" max="9734" width="8.625" style="1" customWidth="1"/>
    <col min="9735" max="9735" width="10.125" style="1" customWidth="1"/>
    <col min="9736" max="9736" width="20.625" style="1" customWidth="1"/>
    <col min="9737" max="9760" width="9" style="1" bestFit="1" customWidth="1"/>
    <col min="9761" max="9984" width="8.75" style="1"/>
    <col min="9985" max="9985" width="4.625" style="1" customWidth="1"/>
    <col min="9986" max="9986" width="18.625" style="1" customWidth="1"/>
    <col min="9987" max="9987" width="20.625" style="1" customWidth="1"/>
    <col min="9988" max="9988" width="5.125" style="1" customWidth="1"/>
    <col min="9989" max="9990" width="8.625" style="1" customWidth="1"/>
    <col min="9991" max="9991" width="10.125" style="1" customWidth="1"/>
    <col min="9992" max="9992" width="20.625" style="1" customWidth="1"/>
    <col min="9993" max="10016" width="9" style="1" bestFit="1" customWidth="1"/>
    <col min="10017" max="10240" width="8.75" style="1"/>
    <col min="10241" max="10241" width="4.625" style="1" customWidth="1"/>
    <col min="10242" max="10242" width="18.625" style="1" customWidth="1"/>
    <col min="10243" max="10243" width="20.625" style="1" customWidth="1"/>
    <col min="10244" max="10244" width="5.125" style="1" customWidth="1"/>
    <col min="10245" max="10246" width="8.625" style="1" customWidth="1"/>
    <col min="10247" max="10247" width="10.125" style="1" customWidth="1"/>
    <col min="10248" max="10248" width="20.625" style="1" customWidth="1"/>
    <col min="10249" max="10272" width="9" style="1" bestFit="1" customWidth="1"/>
    <col min="10273" max="10496" width="8.75" style="1"/>
    <col min="10497" max="10497" width="4.625" style="1" customWidth="1"/>
    <col min="10498" max="10498" width="18.625" style="1" customWidth="1"/>
    <col min="10499" max="10499" width="20.625" style="1" customWidth="1"/>
    <col min="10500" max="10500" width="5.125" style="1" customWidth="1"/>
    <col min="10501" max="10502" width="8.625" style="1" customWidth="1"/>
    <col min="10503" max="10503" width="10.125" style="1" customWidth="1"/>
    <col min="10504" max="10504" width="20.625" style="1" customWidth="1"/>
    <col min="10505" max="10528" width="9" style="1" bestFit="1" customWidth="1"/>
    <col min="10529" max="10752" width="8.75" style="1"/>
    <col min="10753" max="10753" width="4.625" style="1" customWidth="1"/>
    <col min="10754" max="10754" width="18.625" style="1" customWidth="1"/>
    <col min="10755" max="10755" width="20.625" style="1" customWidth="1"/>
    <col min="10756" max="10756" width="5.125" style="1" customWidth="1"/>
    <col min="10757" max="10758" width="8.625" style="1" customWidth="1"/>
    <col min="10759" max="10759" width="10.125" style="1" customWidth="1"/>
    <col min="10760" max="10760" width="20.625" style="1" customWidth="1"/>
    <col min="10761" max="10784" width="9" style="1" bestFit="1" customWidth="1"/>
    <col min="10785" max="11008" width="8.75" style="1"/>
    <col min="11009" max="11009" width="4.625" style="1" customWidth="1"/>
    <col min="11010" max="11010" width="18.625" style="1" customWidth="1"/>
    <col min="11011" max="11011" width="20.625" style="1" customWidth="1"/>
    <col min="11012" max="11012" width="5.125" style="1" customWidth="1"/>
    <col min="11013" max="11014" width="8.625" style="1" customWidth="1"/>
    <col min="11015" max="11015" width="10.125" style="1" customWidth="1"/>
    <col min="11016" max="11016" width="20.625" style="1" customWidth="1"/>
    <col min="11017" max="11040" width="9" style="1" bestFit="1" customWidth="1"/>
    <col min="11041" max="11264" width="8.75" style="1"/>
    <col min="11265" max="11265" width="4.625" style="1" customWidth="1"/>
    <col min="11266" max="11266" width="18.625" style="1" customWidth="1"/>
    <col min="11267" max="11267" width="20.625" style="1" customWidth="1"/>
    <col min="11268" max="11268" width="5.125" style="1" customWidth="1"/>
    <col min="11269" max="11270" width="8.625" style="1" customWidth="1"/>
    <col min="11271" max="11271" width="10.125" style="1" customWidth="1"/>
    <col min="11272" max="11272" width="20.625" style="1" customWidth="1"/>
    <col min="11273" max="11296" width="9" style="1" bestFit="1" customWidth="1"/>
    <col min="11297" max="11520" width="8.75" style="1"/>
    <col min="11521" max="11521" width="4.625" style="1" customWidth="1"/>
    <col min="11522" max="11522" width="18.625" style="1" customWidth="1"/>
    <col min="11523" max="11523" width="20.625" style="1" customWidth="1"/>
    <col min="11524" max="11524" width="5.125" style="1" customWidth="1"/>
    <col min="11525" max="11526" width="8.625" style="1" customWidth="1"/>
    <col min="11527" max="11527" width="10.125" style="1" customWidth="1"/>
    <col min="11528" max="11528" width="20.625" style="1" customWidth="1"/>
    <col min="11529" max="11552" width="9" style="1" bestFit="1" customWidth="1"/>
    <col min="11553" max="11776" width="8.75" style="1"/>
    <col min="11777" max="11777" width="4.625" style="1" customWidth="1"/>
    <col min="11778" max="11778" width="18.625" style="1" customWidth="1"/>
    <col min="11779" max="11779" width="20.625" style="1" customWidth="1"/>
    <col min="11780" max="11780" width="5.125" style="1" customWidth="1"/>
    <col min="11781" max="11782" width="8.625" style="1" customWidth="1"/>
    <col min="11783" max="11783" width="10.125" style="1" customWidth="1"/>
    <col min="11784" max="11784" width="20.625" style="1" customWidth="1"/>
    <col min="11785" max="11808" width="9" style="1" bestFit="1" customWidth="1"/>
    <col min="11809" max="12032" width="8.75" style="1"/>
    <col min="12033" max="12033" width="4.625" style="1" customWidth="1"/>
    <col min="12034" max="12034" width="18.625" style="1" customWidth="1"/>
    <col min="12035" max="12035" width="20.625" style="1" customWidth="1"/>
    <col min="12036" max="12036" width="5.125" style="1" customWidth="1"/>
    <col min="12037" max="12038" width="8.625" style="1" customWidth="1"/>
    <col min="12039" max="12039" width="10.125" style="1" customWidth="1"/>
    <col min="12040" max="12040" width="20.625" style="1" customWidth="1"/>
    <col min="12041" max="12064" width="9" style="1" bestFit="1" customWidth="1"/>
    <col min="12065" max="12288" width="8.75" style="1"/>
    <col min="12289" max="12289" width="4.625" style="1" customWidth="1"/>
    <col min="12290" max="12290" width="18.625" style="1" customWidth="1"/>
    <col min="12291" max="12291" width="20.625" style="1" customWidth="1"/>
    <col min="12292" max="12292" width="5.125" style="1" customWidth="1"/>
    <col min="12293" max="12294" width="8.625" style="1" customWidth="1"/>
    <col min="12295" max="12295" width="10.125" style="1" customWidth="1"/>
    <col min="12296" max="12296" width="20.625" style="1" customWidth="1"/>
    <col min="12297" max="12320" width="9" style="1" bestFit="1" customWidth="1"/>
    <col min="12321" max="12544" width="8.75" style="1"/>
    <col min="12545" max="12545" width="4.625" style="1" customWidth="1"/>
    <col min="12546" max="12546" width="18.625" style="1" customWidth="1"/>
    <col min="12547" max="12547" width="20.625" style="1" customWidth="1"/>
    <col min="12548" max="12548" width="5.125" style="1" customWidth="1"/>
    <col min="12549" max="12550" width="8.625" style="1" customWidth="1"/>
    <col min="12551" max="12551" width="10.125" style="1" customWidth="1"/>
    <col min="12552" max="12552" width="20.625" style="1" customWidth="1"/>
    <col min="12553" max="12576" width="9" style="1" bestFit="1" customWidth="1"/>
    <col min="12577" max="12800" width="8.75" style="1"/>
    <col min="12801" max="12801" width="4.625" style="1" customWidth="1"/>
    <col min="12802" max="12802" width="18.625" style="1" customWidth="1"/>
    <col min="12803" max="12803" width="20.625" style="1" customWidth="1"/>
    <col min="12804" max="12804" width="5.125" style="1" customWidth="1"/>
    <col min="12805" max="12806" width="8.625" style="1" customWidth="1"/>
    <col min="12807" max="12807" width="10.125" style="1" customWidth="1"/>
    <col min="12808" max="12808" width="20.625" style="1" customWidth="1"/>
    <col min="12809" max="12832" width="9" style="1" bestFit="1" customWidth="1"/>
    <col min="12833" max="13056" width="8.75" style="1"/>
    <col min="13057" max="13057" width="4.625" style="1" customWidth="1"/>
    <col min="13058" max="13058" width="18.625" style="1" customWidth="1"/>
    <col min="13059" max="13059" width="20.625" style="1" customWidth="1"/>
    <col min="13060" max="13060" width="5.125" style="1" customWidth="1"/>
    <col min="13061" max="13062" width="8.625" style="1" customWidth="1"/>
    <col min="13063" max="13063" width="10.125" style="1" customWidth="1"/>
    <col min="13064" max="13064" width="20.625" style="1" customWidth="1"/>
    <col min="13065" max="13088" width="9" style="1" bestFit="1" customWidth="1"/>
    <col min="13089" max="13312" width="8.75" style="1"/>
    <col min="13313" max="13313" width="4.625" style="1" customWidth="1"/>
    <col min="13314" max="13314" width="18.625" style="1" customWidth="1"/>
    <col min="13315" max="13315" width="20.625" style="1" customWidth="1"/>
    <col min="13316" max="13316" width="5.125" style="1" customWidth="1"/>
    <col min="13317" max="13318" width="8.625" style="1" customWidth="1"/>
    <col min="13319" max="13319" width="10.125" style="1" customWidth="1"/>
    <col min="13320" max="13320" width="20.625" style="1" customWidth="1"/>
    <col min="13321" max="13344" width="9" style="1" bestFit="1" customWidth="1"/>
    <col min="13345" max="13568" width="8.75" style="1"/>
    <col min="13569" max="13569" width="4.625" style="1" customWidth="1"/>
    <col min="13570" max="13570" width="18.625" style="1" customWidth="1"/>
    <col min="13571" max="13571" width="20.625" style="1" customWidth="1"/>
    <col min="13572" max="13572" width="5.125" style="1" customWidth="1"/>
    <col min="13573" max="13574" width="8.625" style="1" customWidth="1"/>
    <col min="13575" max="13575" width="10.125" style="1" customWidth="1"/>
    <col min="13576" max="13576" width="20.625" style="1" customWidth="1"/>
    <col min="13577" max="13600" width="9" style="1" bestFit="1" customWidth="1"/>
    <col min="13601" max="13824" width="8.75" style="1"/>
    <col min="13825" max="13825" width="4.625" style="1" customWidth="1"/>
    <col min="13826" max="13826" width="18.625" style="1" customWidth="1"/>
    <col min="13827" max="13827" width="20.625" style="1" customWidth="1"/>
    <col min="13828" max="13828" width="5.125" style="1" customWidth="1"/>
    <col min="13829" max="13830" width="8.625" style="1" customWidth="1"/>
    <col min="13831" max="13831" width="10.125" style="1" customWidth="1"/>
    <col min="13832" max="13832" width="20.625" style="1" customWidth="1"/>
    <col min="13833" max="13856" width="9" style="1" bestFit="1" customWidth="1"/>
    <col min="13857" max="14080" width="8.75" style="1"/>
    <col min="14081" max="14081" width="4.625" style="1" customWidth="1"/>
    <col min="14082" max="14082" width="18.625" style="1" customWidth="1"/>
    <col min="14083" max="14083" width="20.625" style="1" customWidth="1"/>
    <col min="14084" max="14084" width="5.125" style="1" customWidth="1"/>
    <col min="14085" max="14086" width="8.625" style="1" customWidth="1"/>
    <col min="14087" max="14087" width="10.125" style="1" customWidth="1"/>
    <col min="14088" max="14088" width="20.625" style="1" customWidth="1"/>
    <col min="14089" max="14112" width="9" style="1" bestFit="1" customWidth="1"/>
    <col min="14113" max="14336" width="8.75" style="1"/>
    <col min="14337" max="14337" width="4.625" style="1" customWidth="1"/>
    <col min="14338" max="14338" width="18.625" style="1" customWidth="1"/>
    <col min="14339" max="14339" width="20.625" style="1" customWidth="1"/>
    <col min="14340" max="14340" width="5.125" style="1" customWidth="1"/>
    <col min="14341" max="14342" width="8.625" style="1" customWidth="1"/>
    <col min="14343" max="14343" width="10.125" style="1" customWidth="1"/>
    <col min="14344" max="14344" width="20.625" style="1" customWidth="1"/>
    <col min="14345" max="14368" width="9" style="1" bestFit="1" customWidth="1"/>
    <col min="14369" max="14592" width="8.75" style="1"/>
    <col min="14593" max="14593" width="4.625" style="1" customWidth="1"/>
    <col min="14594" max="14594" width="18.625" style="1" customWidth="1"/>
    <col min="14595" max="14595" width="20.625" style="1" customWidth="1"/>
    <col min="14596" max="14596" width="5.125" style="1" customWidth="1"/>
    <col min="14597" max="14598" width="8.625" style="1" customWidth="1"/>
    <col min="14599" max="14599" width="10.125" style="1" customWidth="1"/>
    <col min="14600" max="14600" width="20.625" style="1" customWidth="1"/>
    <col min="14601" max="14624" width="9" style="1" bestFit="1" customWidth="1"/>
    <col min="14625" max="14848" width="8.75" style="1"/>
    <col min="14849" max="14849" width="4.625" style="1" customWidth="1"/>
    <col min="14850" max="14850" width="18.625" style="1" customWidth="1"/>
    <col min="14851" max="14851" width="20.625" style="1" customWidth="1"/>
    <col min="14852" max="14852" width="5.125" style="1" customWidth="1"/>
    <col min="14853" max="14854" width="8.625" style="1" customWidth="1"/>
    <col min="14855" max="14855" width="10.125" style="1" customWidth="1"/>
    <col min="14856" max="14856" width="20.625" style="1" customWidth="1"/>
    <col min="14857" max="14880" width="9" style="1" bestFit="1" customWidth="1"/>
    <col min="14881" max="15104" width="8.75" style="1"/>
    <col min="15105" max="15105" width="4.625" style="1" customWidth="1"/>
    <col min="15106" max="15106" width="18.625" style="1" customWidth="1"/>
    <col min="15107" max="15107" width="20.625" style="1" customWidth="1"/>
    <col min="15108" max="15108" width="5.125" style="1" customWidth="1"/>
    <col min="15109" max="15110" width="8.625" style="1" customWidth="1"/>
    <col min="15111" max="15111" width="10.125" style="1" customWidth="1"/>
    <col min="15112" max="15112" width="20.625" style="1" customWidth="1"/>
    <col min="15113" max="15136" width="9" style="1" bestFit="1" customWidth="1"/>
    <col min="15137" max="15360" width="8.75" style="1"/>
    <col min="15361" max="15361" width="4.625" style="1" customWidth="1"/>
    <col min="15362" max="15362" width="18.625" style="1" customWidth="1"/>
    <col min="15363" max="15363" width="20.625" style="1" customWidth="1"/>
    <col min="15364" max="15364" width="5.125" style="1" customWidth="1"/>
    <col min="15365" max="15366" width="8.625" style="1" customWidth="1"/>
    <col min="15367" max="15367" width="10.125" style="1" customWidth="1"/>
    <col min="15368" max="15368" width="20.625" style="1" customWidth="1"/>
    <col min="15369" max="15392" width="9" style="1" bestFit="1" customWidth="1"/>
    <col min="15393" max="15616" width="8.75" style="1"/>
    <col min="15617" max="15617" width="4.625" style="1" customWidth="1"/>
    <col min="15618" max="15618" width="18.625" style="1" customWidth="1"/>
    <col min="15619" max="15619" width="20.625" style="1" customWidth="1"/>
    <col min="15620" max="15620" width="5.125" style="1" customWidth="1"/>
    <col min="15621" max="15622" width="8.625" style="1" customWidth="1"/>
    <col min="15623" max="15623" width="10.125" style="1" customWidth="1"/>
    <col min="15624" max="15624" width="20.625" style="1" customWidth="1"/>
    <col min="15625" max="15648" width="9" style="1" bestFit="1" customWidth="1"/>
    <col min="15649" max="15872" width="8.75" style="1"/>
    <col min="15873" max="15873" width="4.625" style="1" customWidth="1"/>
    <col min="15874" max="15874" width="18.625" style="1" customWidth="1"/>
    <col min="15875" max="15875" width="20.625" style="1" customWidth="1"/>
    <col min="15876" max="15876" width="5.125" style="1" customWidth="1"/>
    <col min="15877" max="15878" width="8.625" style="1" customWidth="1"/>
    <col min="15879" max="15879" width="10.125" style="1" customWidth="1"/>
    <col min="15880" max="15880" width="20.625" style="1" customWidth="1"/>
    <col min="15881" max="15904" width="9" style="1" bestFit="1" customWidth="1"/>
    <col min="15905" max="16128" width="8.75" style="1"/>
    <col min="16129" max="16129" width="4.625" style="1" customWidth="1"/>
    <col min="16130" max="16130" width="18.625" style="1" customWidth="1"/>
    <col min="16131" max="16131" width="20.625" style="1" customWidth="1"/>
    <col min="16132" max="16132" width="5.125" style="1" customWidth="1"/>
    <col min="16133" max="16134" width="8.625" style="1" customWidth="1"/>
    <col min="16135" max="16135" width="10.125" style="1" customWidth="1"/>
    <col min="16136" max="16136" width="20.625" style="1" customWidth="1"/>
    <col min="16137" max="16160" width="9" style="1" bestFit="1" customWidth="1"/>
    <col min="16161" max="16384" width="8.75" style="1"/>
  </cols>
  <sheetData>
    <row r="1" spans="1:11" ht="20.25">
      <c r="A1" s="282" t="s">
        <v>0</v>
      </c>
      <c r="B1" s="283"/>
      <c r="C1" s="283"/>
      <c r="D1" s="283"/>
      <c r="E1" s="283"/>
      <c r="F1" s="283"/>
      <c r="G1" s="283"/>
      <c r="H1" s="283"/>
    </row>
    <row r="2" spans="1:11" ht="15.95" customHeight="1">
      <c r="A2" s="284" t="s">
        <v>1</v>
      </c>
      <c r="B2" s="284"/>
      <c r="C2" s="284"/>
      <c r="D2" s="284"/>
      <c r="E2" s="284"/>
      <c r="F2" s="284"/>
      <c r="G2" s="284"/>
      <c r="H2" s="284"/>
    </row>
    <row r="3" spans="1:11" s="3" customFormat="1" ht="15.95" customHeight="1">
      <c r="A3" s="278" t="s">
        <v>2</v>
      </c>
      <c r="B3" s="278"/>
      <c r="C3" s="278" t="s">
        <v>85</v>
      </c>
      <c r="D3" s="278"/>
      <c r="E3" s="278"/>
      <c r="F3" s="278"/>
      <c r="G3" s="2"/>
      <c r="H3" s="2"/>
    </row>
    <row r="4" spans="1:11" s="3" customFormat="1" ht="15.95" customHeight="1">
      <c r="A4" s="278" t="s">
        <v>58</v>
      </c>
      <c r="B4" s="278"/>
      <c r="C4" s="278" t="s">
        <v>86</v>
      </c>
      <c r="D4" s="278"/>
      <c r="E4" s="278"/>
      <c r="F4" s="278"/>
      <c r="G4" s="2"/>
      <c r="H4" s="2"/>
    </row>
    <row r="5" spans="1:11" s="3" customFormat="1" ht="15.95" customHeight="1">
      <c r="A5" s="279" t="s">
        <v>87</v>
      </c>
      <c r="B5" s="279"/>
      <c r="C5" s="279" t="s">
        <v>61</v>
      </c>
      <c r="D5" s="279"/>
      <c r="E5" s="279"/>
      <c r="F5" s="279"/>
      <c r="G5" s="279" t="s">
        <v>8</v>
      </c>
      <c r="H5" s="279"/>
    </row>
    <row r="6" spans="1:11" ht="21" customHeight="1">
      <c r="A6" s="18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14</v>
      </c>
      <c r="G6" s="18" t="s">
        <v>15</v>
      </c>
      <c r="H6" s="18" t="s">
        <v>16</v>
      </c>
    </row>
    <row r="7" spans="1:11" ht="21" customHeight="1">
      <c r="A7" s="18">
        <v>1</v>
      </c>
      <c r="B7" s="11" t="s">
        <v>62</v>
      </c>
      <c r="C7" s="11"/>
      <c r="D7" s="11" t="s">
        <v>63</v>
      </c>
      <c r="E7" s="11">
        <v>11.4</v>
      </c>
      <c r="F7" s="11">
        <v>10.3</v>
      </c>
      <c r="G7" s="11">
        <f t="shared" ref="G7:G22" si="0">E7*F7</f>
        <v>117.42000000000002</v>
      </c>
      <c r="H7" s="23"/>
    </row>
    <row r="8" spans="1:11" ht="21" customHeight="1">
      <c r="A8" s="18">
        <v>2</v>
      </c>
      <c r="B8" s="11" t="s">
        <v>64</v>
      </c>
      <c r="C8" s="11"/>
      <c r="D8" s="11" t="s">
        <v>63</v>
      </c>
      <c r="E8" s="11">
        <v>26.7</v>
      </c>
      <c r="F8" s="11">
        <v>9.8000000000000007</v>
      </c>
      <c r="G8" s="11">
        <f t="shared" si="0"/>
        <v>261.66000000000003</v>
      </c>
      <c r="H8" s="23"/>
    </row>
    <row r="9" spans="1:11" ht="21" customHeight="1">
      <c r="A9" s="18">
        <v>3</v>
      </c>
      <c r="B9" s="11" t="s">
        <v>26</v>
      </c>
      <c r="C9" s="11" t="s">
        <v>88</v>
      </c>
      <c r="D9" s="11" t="s">
        <v>23</v>
      </c>
      <c r="E9" s="11">
        <v>20</v>
      </c>
      <c r="F9" s="14">
        <v>32</v>
      </c>
      <c r="G9" s="11">
        <f t="shared" si="0"/>
        <v>640</v>
      </c>
      <c r="H9" s="18" t="s">
        <v>28</v>
      </c>
    </row>
    <row r="10" spans="1:11" ht="21" customHeight="1">
      <c r="A10" s="18">
        <v>4</v>
      </c>
      <c r="B10" s="11" t="s">
        <v>21</v>
      </c>
      <c r="C10" s="12" t="s">
        <v>22</v>
      </c>
      <c r="D10" s="13" t="s">
        <v>23</v>
      </c>
      <c r="E10" s="18">
        <v>20</v>
      </c>
      <c r="F10" s="14">
        <v>21</v>
      </c>
      <c r="G10" s="9">
        <f t="shared" si="0"/>
        <v>420</v>
      </c>
      <c r="H10" s="10" t="s">
        <v>24</v>
      </c>
    </row>
    <row r="11" spans="1:11" ht="21" customHeight="1">
      <c r="A11" s="18">
        <v>5</v>
      </c>
      <c r="B11" s="11" t="s">
        <v>21</v>
      </c>
      <c r="C11" s="15" t="s">
        <v>25</v>
      </c>
      <c r="D11" s="11" t="s">
        <v>23</v>
      </c>
      <c r="E11" s="18">
        <v>20</v>
      </c>
      <c r="F11" s="14">
        <v>23</v>
      </c>
      <c r="G11" s="9">
        <f t="shared" si="0"/>
        <v>460</v>
      </c>
      <c r="H11" s="10" t="s">
        <v>24</v>
      </c>
    </row>
    <row r="12" spans="1:11" ht="21" customHeight="1">
      <c r="A12" s="18">
        <v>6</v>
      </c>
      <c r="B12" s="11" t="s">
        <v>26</v>
      </c>
      <c r="C12" s="24" t="s">
        <v>27</v>
      </c>
      <c r="D12" s="13" t="s">
        <v>23</v>
      </c>
      <c r="E12" s="18">
        <v>40</v>
      </c>
      <c r="F12" s="14">
        <v>25</v>
      </c>
      <c r="G12" s="9">
        <f t="shared" si="0"/>
        <v>1000</v>
      </c>
      <c r="H12" s="18" t="s">
        <v>28</v>
      </c>
    </row>
    <row r="13" spans="1:11" ht="21" customHeight="1">
      <c r="A13" s="18">
        <v>7</v>
      </c>
      <c r="B13" s="6" t="s">
        <v>89</v>
      </c>
      <c r="C13" s="6" t="s">
        <v>90</v>
      </c>
      <c r="D13" s="6" t="s">
        <v>23</v>
      </c>
      <c r="E13" s="6">
        <v>20</v>
      </c>
      <c r="F13" s="6">
        <v>49</v>
      </c>
      <c r="G13" s="9">
        <f t="shared" si="0"/>
        <v>980</v>
      </c>
      <c r="H13" s="22" t="s">
        <v>24</v>
      </c>
    </row>
    <row r="14" spans="1:11" ht="21" customHeight="1">
      <c r="A14" s="18">
        <v>8</v>
      </c>
      <c r="B14" s="14" t="s">
        <v>89</v>
      </c>
      <c r="C14" s="14" t="s">
        <v>91</v>
      </c>
      <c r="D14" s="14" t="s">
        <v>23</v>
      </c>
      <c r="E14" s="14">
        <v>20</v>
      </c>
      <c r="F14" s="14">
        <v>50</v>
      </c>
      <c r="G14" s="9">
        <f t="shared" si="0"/>
        <v>1000</v>
      </c>
      <c r="H14" s="22" t="s">
        <v>24</v>
      </c>
    </row>
    <row r="15" spans="1:11" ht="21" customHeight="1">
      <c r="A15" s="18">
        <v>9</v>
      </c>
      <c r="B15" s="11" t="s">
        <v>92</v>
      </c>
      <c r="C15" s="11" t="s">
        <v>93</v>
      </c>
      <c r="D15" s="13" t="s">
        <v>23</v>
      </c>
      <c r="E15" s="18">
        <v>20</v>
      </c>
      <c r="F15" s="18">
        <v>73</v>
      </c>
      <c r="G15" s="11">
        <f t="shared" si="0"/>
        <v>1460</v>
      </c>
      <c r="H15" s="14" t="s">
        <v>24</v>
      </c>
    </row>
    <row r="16" spans="1:11" ht="21" customHeight="1">
      <c r="A16" s="18">
        <v>10</v>
      </c>
      <c r="B16" s="14" t="s">
        <v>92</v>
      </c>
      <c r="C16" s="14" t="s">
        <v>94</v>
      </c>
      <c r="D16" s="13" t="s">
        <v>23</v>
      </c>
      <c r="E16" s="14">
        <v>20</v>
      </c>
      <c r="F16" s="18">
        <v>82</v>
      </c>
      <c r="G16" s="11">
        <f t="shared" si="0"/>
        <v>1640</v>
      </c>
      <c r="H16" s="14" t="s">
        <v>24</v>
      </c>
      <c r="K16" s="25"/>
    </row>
    <row r="17" spans="1:8" ht="21" customHeight="1">
      <c r="A17" s="18">
        <v>11</v>
      </c>
      <c r="B17" s="14" t="s">
        <v>95</v>
      </c>
      <c r="C17" s="14" t="s">
        <v>96</v>
      </c>
      <c r="D17" s="13" t="s">
        <v>23</v>
      </c>
      <c r="E17" s="14">
        <v>40</v>
      </c>
      <c r="F17" s="18">
        <v>26</v>
      </c>
      <c r="G17" s="11">
        <f t="shared" si="0"/>
        <v>1040</v>
      </c>
      <c r="H17" s="14" t="s">
        <v>97</v>
      </c>
    </row>
    <row r="18" spans="1:8" ht="21" customHeight="1">
      <c r="A18" s="18">
        <v>12</v>
      </c>
      <c r="B18" s="14" t="s">
        <v>98</v>
      </c>
      <c r="C18" s="14" t="s">
        <v>99</v>
      </c>
      <c r="D18" s="13" t="s">
        <v>23</v>
      </c>
      <c r="E18" s="14">
        <v>30</v>
      </c>
      <c r="F18" s="18">
        <v>17</v>
      </c>
      <c r="G18" s="11">
        <f t="shared" si="0"/>
        <v>510</v>
      </c>
      <c r="H18" s="14" t="s">
        <v>97</v>
      </c>
    </row>
    <row r="19" spans="1:8" ht="21" customHeight="1">
      <c r="A19" s="18">
        <v>13</v>
      </c>
      <c r="B19" s="6" t="s">
        <v>100</v>
      </c>
      <c r="C19" s="6" t="s">
        <v>101</v>
      </c>
      <c r="D19" s="6" t="s">
        <v>102</v>
      </c>
      <c r="E19" s="6">
        <v>1</v>
      </c>
      <c r="F19" s="6">
        <v>120</v>
      </c>
      <c r="G19" s="9">
        <f t="shared" si="0"/>
        <v>120</v>
      </c>
      <c r="H19" s="14"/>
    </row>
    <row r="20" spans="1:8" ht="21" customHeight="1">
      <c r="A20" s="18">
        <v>14</v>
      </c>
      <c r="B20" s="26" t="s">
        <v>103</v>
      </c>
      <c r="C20" s="6" t="s">
        <v>104</v>
      </c>
      <c r="D20" s="6" t="s">
        <v>105</v>
      </c>
      <c r="E20" s="6">
        <v>7</v>
      </c>
      <c r="F20" s="6">
        <v>76</v>
      </c>
      <c r="G20" s="9">
        <f t="shared" si="0"/>
        <v>532</v>
      </c>
      <c r="H20" s="6"/>
    </row>
    <row r="21" spans="1:8" ht="21" customHeight="1">
      <c r="A21" s="18">
        <v>15</v>
      </c>
      <c r="B21" s="26" t="s">
        <v>17</v>
      </c>
      <c r="C21" s="26" t="s">
        <v>18</v>
      </c>
      <c r="D21" s="26" t="s">
        <v>105</v>
      </c>
      <c r="E21" s="26">
        <v>100</v>
      </c>
      <c r="F21" s="26">
        <v>20</v>
      </c>
      <c r="G21" s="27">
        <f t="shared" si="0"/>
        <v>2000</v>
      </c>
      <c r="H21" s="14"/>
    </row>
    <row r="22" spans="1:8" ht="21" customHeight="1">
      <c r="A22" s="18">
        <v>16</v>
      </c>
      <c r="B22" s="26" t="s">
        <v>82</v>
      </c>
      <c r="C22" s="26" t="s">
        <v>106</v>
      </c>
      <c r="D22" s="26" t="s">
        <v>84</v>
      </c>
      <c r="E22" s="26">
        <v>60</v>
      </c>
      <c r="F22" s="26">
        <v>3</v>
      </c>
      <c r="G22" s="9">
        <f t="shared" si="0"/>
        <v>180</v>
      </c>
      <c r="H22" s="23"/>
    </row>
    <row r="23" spans="1:8" ht="21" customHeight="1">
      <c r="A23" s="280" t="s">
        <v>50</v>
      </c>
      <c r="B23" s="280"/>
      <c r="C23" s="281"/>
      <c r="D23" s="281"/>
      <c r="E23" s="281"/>
      <c r="F23" s="281"/>
      <c r="G23" s="19">
        <f>SUM(G7:G22)</f>
        <v>12361.08</v>
      </c>
      <c r="H23" s="20"/>
    </row>
    <row r="24" spans="1:8" s="3" customFormat="1" ht="12" customHeight="1">
      <c r="A24" s="279" t="s">
        <v>51</v>
      </c>
      <c r="B24" s="279"/>
      <c r="C24" s="279"/>
      <c r="D24" s="279"/>
      <c r="E24" s="279"/>
      <c r="F24" s="279"/>
      <c r="G24" s="279"/>
      <c r="H24" s="279"/>
    </row>
    <row r="25" spans="1:8" s="3" customFormat="1" ht="12" customHeight="1">
      <c r="A25" s="278" t="s">
        <v>52</v>
      </c>
      <c r="B25" s="278"/>
      <c r="C25" s="278"/>
      <c r="D25" s="278"/>
      <c r="E25" s="278"/>
      <c r="F25" s="278"/>
      <c r="G25" s="278"/>
      <c r="H25" s="278"/>
    </row>
    <row r="26" spans="1:8" s="3" customFormat="1" ht="15" customHeight="1">
      <c r="A26" s="278" t="s">
        <v>53</v>
      </c>
      <c r="B26" s="278"/>
      <c r="C26" s="2"/>
      <c r="D26" s="278" t="s">
        <v>54</v>
      </c>
      <c r="E26" s="278"/>
      <c r="F26" s="278"/>
      <c r="G26" s="278"/>
      <c r="H26" s="278"/>
    </row>
    <row r="27" spans="1:8" s="3" customFormat="1" ht="15" customHeight="1">
      <c r="A27" s="278" t="s">
        <v>55</v>
      </c>
      <c r="B27" s="278"/>
      <c r="C27" s="2"/>
      <c r="D27" s="278" t="s">
        <v>55</v>
      </c>
      <c r="E27" s="278"/>
      <c r="F27" s="278"/>
      <c r="G27" s="278"/>
      <c r="H27" s="278"/>
    </row>
    <row r="28" spans="1:8" s="3" customFormat="1" ht="15" customHeight="1">
      <c r="A28" s="278" t="s">
        <v>56</v>
      </c>
      <c r="B28" s="278"/>
      <c r="C28" s="2"/>
      <c r="D28" s="278" t="s">
        <v>56</v>
      </c>
      <c r="E28" s="278"/>
      <c r="F28" s="278"/>
      <c r="G28" s="278"/>
      <c r="H28" s="278"/>
    </row>
  </sheetData>
  <mergeCells count="19">
    <mergeCell ref="A1:H1"/>
    <mergeCell ref="A2:H2"/>
    <mergeCell ref="A3:B3"/>
    <mergeCell ref="C3:F3"/>
    <mergeCell ref="A4:B4"/>
    <mergeCell ref="C4:F4"/>
    <mergeCell ref="A28:B28"/>
    <mergeCell ref="D28:H28"/>
    <mergeCell ref="A5:B5"/>
    <mergeCell ref="C5:F5"/>
    <mergeCell ref="G5:H5"/>
    <mergeCell ref="A23:B23"/>
    <mergeCell ref="C23:F23"/>
    <mergeCell ref="A24:H24"/>
    <mergeCell ref="A25:H25"/>
    <mergeCell ref="A26:B26"/>
    <mergeCell ref="D26:H26"/>
    <mergeCell ref="A27:B27"/>
    <mergeCell ref="D27:H27"/>
  </mergeCells>
  <phoneticPr fontId="3" type="noConversion"/>
  <pageMargins left="0.7" right="0.7" top="0.75" bottom="0.75" header="0.3" footer="0.3"/>
  <pageSetup paperSize="9" scale="84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workbookViewId="0">
      <selection activeCell="K11" sqref="K11"/>
    </sheetView>
  </sheetViews>
  <sheetFormatPr defaultColWidth="8.75" defaultRowHeight="14.25"/>
  <cols>
    <col min="1" max="1" width="4.625" style="1" customWidth="1"/>
    <col min="2" max="2" width="18.625" style="1" customWidth="1"/>
    <col min="3" max="3" width="20.625" style="1" customWidth="1"/>
    <col min="4" max="4" width="5.125" style="1" customWidth="1"/>
    <col min="5" max="6" width="8.625" style="1" customWidth="1"/>
    <col min="7" max="7" width="10.125" style="1" customWidth="1"/>
    <col min="8" max="8" width="20.625" style="1" customWidth="1"/>
    <col min="9" max="256" width="8.75" style="1"/>
    <col min="257" max="257" width="4.625" style="1" customWidth="1"/>
    <col min="258" max="258" width="18.625" style="1" customWidth="1"/>
    <col min="259" max="259" width="20.625" style="1" customWidth="1"/>
    <col min="260" max="260" width="5.125" style="1" customWidth="1"/>
    <col min="261" max="262" width="8.625" style="1" customWidth="1"/>
    <col min="263" max="263" width="10.125" style="1" customWidth="1"/>
    <col min="264" max="264" width="20.625" style="1" customWidth="1"/>
    <col min="265" max="512" width="8.75" style="1"/>
    <col min="513" max="513" width="4.625" style="1" customWidth="1"/>
    <col min="514" max="514" width="18.625" style="1" customWidth="1"/>
    <col min="515" max="515" width="20.625" style="1" customWidth="1"/>
    <col min="516" max="516" width="5.125" style="1" customWidth="1"/>
    <col min="517" max="518" width="8.625" style="1" customWidth="1"/>
    <col min="519" max="519" width="10.125" style="1" customWidth="1"/>
    <col min="520" max="520" width="20.625" style="1" customWidth="1"/>
    <col min="521" max="768" width="8.75" style="1"/>
    <col min="769" max="769" width="4.625" style="1" customWidth="1"/>
    <col min="770" max="770" width="18.625" style="1" customWidth="1"/>
    <col min="771" max="771" width="20.625" style="1" customWidth="1"/>
    <col min="772" max="772" width="5.125" style="1" customWidth="1"/>
    <col min="773" max="774" width="8.625" style="1" customWidth="1"/>
    <col min="775" max="775" width="10.125" style="1" customWidth="1"/>
    <col min="776" max="776" width="20.625" style="1" customWidth="1"/>
    <col min="777" max="1024" width="8.75" style="1"/>
    <col min="1025" max="1025" width="4.625" style="1" customWidth="1"/>
    <col min="1026" max="1026" width="18.625" style="1" customWidth="1"/>
    <col min="1027" max="1027" width="20.625" style="1" customWidth="1"/>
    <col min="1028" max="1028" width="5.125" style="1" customWidth="1"/>
    <col min="1029" max="1030" width="8.625" style="1" customWidth="1"/>
    <col min="1031" max="1031" width="10.125" style="1" customWidth="1"/>
    <col min="1032" max="1032" width="20.625" style="1" customWidth="1"/>
    <col min="1033" max="1280" width="8.75" style="1"/>
    <col min="1281" max="1281" width="4.625" style="1" customWidth="1"/>
    <col min="1282" max="1282" width="18.625" style="1" customWidth="1"/>
    <col min="1283" max="1283" width="20.625" style="1" customWidth="1"/>
    <col min="1284" max="1284" width="5.125" style="1" customWidth="1"/>
    <col min="1285" max="1286" width="8.625" style="1" customWidth="1"/>
    <col min="1287" max="1287" width="10.125" style="1" customWidth="1"/>
    <col min="1288" max="1288" width="20.625" style="1" customWidth="1"/>
    <col min="1289" max="1536" width="8.75" style="1"/>
    <col min="1537" max="1537" width="4.625" style="1" customWidth="1"/>
    <col min="1538" max="1538" width="18.625" style="1" customWidth="1"/>
    <col min="1539" max="1539" width="20.625" style="1" customWidth="1"/>
    <col min="1540" max="1540" width="5.125" style="1" customWidth="1"/>
    <col min="1541" max="1542" width="8.625" style="1" customWidth="1"/>
    <col min="1543" max="1543" width="10.125" style="1" customWidth="1"/>
    <col min="1544" max="1544" width="20.625" style="1" customWidth="1"/>
    <col min="1545" max="1792" width="8.75" style="1"/>
    <col min="1793" max="1793" width="4.625" style="1" customWidth="1"/>
    <col min="1794" max="1794" width="18.625" style="1" customWidth="1"/>
    <col min="1795" max="1795" width="20.625" style="1" customWidth="1"/>
    <col min="1796" max="1796" width="5.125" style="1" customWidth="1"/>
    <col min="1797" max="1798" width="8.625" style="1" customWidth="1"/>
    <col min="1799" max="1799" width="10.125" style="1" customWidth="1"/>
    <col min="1800" max="1800" width="20.625" style="1" customWidth="1"/>
    <col min="1801" max="2048" width="8.75" style="1"/>
    <col min="2049" max="2049" width="4.625" style="1" customWidth="1"/>
    <col min="2050" max="2050" width="18.625" style="1" customWidth="1"/>
    <col min="2051" max="2051" width="20.625" style="1" customWidth="1"/>
    <col min="2052" max="2052" width="5.125" style="1" customWidth="1"/>
    <col min="2053" max="2054" width="8.625" style="1" customWidth="1"/>
    <col min="2055" max="2055" width="10.125" style="1" customWidth="1"/>
    <col min="2056" max="2056" width="20.625" style="1" customWidth="1"/>
    <col min="2057" max="2304" width="8.75" style="1"/>
    <col min="2305" max="2305" width="4.625" style="1" customWidth="1"/>
    <col min="2306" max="2306" width="18.625" style="1" customWidth="1"/>
    <col min="2307" max="2307" width="20.625" style="1" customWidth="1"/>
    <col min="2308" max="2308" width="5.125" style="1" customWidth="1"/>
    <col min="2309" max="2310" width="8.625" style="1" customWidth="1"/>
    <col min="2311" max="2311" width="10.125" style="1" customWidth="1"/>
    <col min="2312" max="2312" width="20.625" style="1" customWidth="1"/>
    <col min="2313" max="2560" width="8.75" style="1"/>
    <col min="2561" max="2561" width="4.625" style="1" customWidth="1"/>
    <col min="2562" max="2562" width="18.625" style="1" customWidth="1"/>
    <col min="2563" max="2563" width="20.625" style="1" customWidth="1"/>
    <col min="2564" max="2564" width="5.125" style="1" customWidth="1"/>
    <col min="2565" max="2566" width="8.625" style="1" customWidth="1"/>
    <col min="2567" max="2567" width="10.125" style="1" customWidth="1"/>
    <col min="2568" max="2568" width="20.625" style="1" customWidth="1"/>
    <col min="2569" max="2816" width="8.75" style="1"/>
    <col min="2817" max="2817" width="4.625" style="1" customWidth="1"/>
    <col min="2818" max="2818" width="18.625" style="1" customWidth="1"/>
    <col min="2819" max="2819" width="20.625" style="1" customWidth="1"/>
    <col min="2820" max="2820" width="5.125" style="1" customWidth="1"/>
    <col min="2821" max="2822" width="8.625" style="1" customWidth="1"/>
    <col min="2823" max="2823" width="10.125" style="1" customWidth="1"/>
    <col min="2824" max="2824" width="20.625" style="1" customWidth="1"/>
    <col min="2825" max="3072" width="8.75" style="1"/>
    <col min="3073" max="3073" width="4.625" style="1" customWidth="1"/>
    <col min="3074" max="3074" width="18.625" style="1" customWidth="1"/>
    <col min="3075" max="3075" width="20.625" style="1" customWidth="1"/>
    <col min="3076" max="3076" width="5.125" style="1" customWidth="1"/>
    <col min="3077" max="3078" width="8.625" style="1" customWidth="1"/>
    <col min="3079" max="3079" width="10.125" style="1" customWidth="1"/>
    <col min="3080" max="3080" width="20.625" style="1" customWidth="1"/>
    <col min="3081" max="3328" width="8.75" style="1"/>
    <col min="3329" max="3329" width="4.625" style="1" customWidth="1"/>
    <col min="3330" max="3330" width="18.625" style="1" customWidth="1"/>
    <col min="3331" max="3331" width="20.625" style="1" customWidth="1"/>
    <col min="3332" max="3332" width="5.125" style="1" customWidth="1"/>
    <col min="3333" max="3334" width="8.625" style="1" customWidth="1"/>
    <col min="3335" max="3335" width="10.125" style="1" customWidth="1"/>
    <col min="3336" max="3336" width="20.625" style="1" customWidth="1"/>
    <col min="3337" max="3584" width="8.75" style="1"/>
    <col min="3585" max="3585" width="4.625" style="1" customWidth="1"/>
    <col min="3586" max="3586" width="18.625" style="1" customWidth="1"/>
    <col min="3587" max="3587" width="20.625" style="1" customWidth="1"/>
    <col min="3588" max="3588" width="5.125" style="1" customWidth="1"/>
    <col min="3589" max="3590" width="8.625" style="1" customWidth="1"/>
    <col min="3591" max="3591" width="10.125" style="1" customWidth="1"/>
    <col min="3592" max="3592" width="20.625" style="1" customWidth="1"/>
    <col min="3593" max="3840" width="8.75" style="1"/>
    <col min="3841" max="3841" width="4.625" style="1" customWidth="1"/>
    <col min="3842" max="3842" width="18.625" style="1" customWidth="1"/>
    <col min="3843" max="3843" width="20.625" style="1" customWidth="1"/>
    <col min="3844" max="3844" width="5.125" style="1" customWidth="1"/>
    <col min="3845" max="3846" width="8.625" style="1" customWidth="1"/>
    <col min="3847" max="3847" width="10.125" style="1" customWidth="1"/>
    <col min="3848" max="3848" width="20.625" style="1" customWidth="1"/>
    <col min="3849" max="4096" width="8.75" style="1"/>
    <col min="4097" max="4097" width="4.625" style="1" customWidth="1"/>
    <col min="4098" max="4098" width="18.625" style="1" customWidth="1"/>
    <col min="4099" max="4099" width="20.625" style="1" customWidth="1"/>
    <col min="4100" max="4100" width="5.125" style="1" customWidth="1"/>
    <col min="4101" max="4102" width="8.625" style="1" customWidth="1"/>
    <col min="4103" max="4103" width="10.125" style="1" customWidth="1"/>
    <col min="4104" max="4104" width="20.625" style="1" customWidth="1"/>
    <col min="4105" max="4352" width="8.75" style="1"/>
    <col min="4353" max="4353" width="4.625" style="1" customWidth="1"/>
    <col min="4354" max="4354" width="18.625" style="1" customWidth="1"/>
    <col min="4355" max="4355" width="20.625" style="1" customWidth="1"/>
    <col min="4356" max="4356" width="5.125" style="1" customWidth="1"/>
    <col min="4357" max="4358" width="8.625" style="1" customWidth="1"/>
    <col min="4359" max="4359" width="10.125" style="1" customWidth="1"/>
    <col min="4360" max="4360" width="20.625" style="1" customWidth="1"/>
    <col min="4361" max="4608" width="8.75" style="1"/>
    <col min="4609" max="4609" width="4.625" style="1" customWidth="1"/>
    <col min="4610" max="4610" width="18.625" style="1" customWidth="1"/>
    <col min="4611" max="4611" width="20.625" style="1" customWidth="1"/>
    <col min="4612" max="4612" width="5.125" style="1" customWidth="1"/>
    <col min="4613" max="4614" width="8.625" style="1" customWidth="1"/>
    <col min="4615" max="4615" width="10.125" style="1" customWidth="1"/>
    <col min="4616" max="4616" width="20.625" style="1" customWidth="1"/>
    <col min="4617" max="4864" width="8.75" style="1"/>
    <col min="4865" max="4865" width="4.625" style="1" customWidth="1"/>
    <col min="4866" max="4866" width="18.625" style="1" customWidth="1"/>
    <col min="4867" max="4867" width="20.625" style="1" customWidth="1"/>
    <col min="4868" max="4868" width="5.125" style="1" customWidth="1"/>
    <col min="4869" max="4870" width="8.625" style="1" customWidth="1"/>
    <col min="4871" max="4871" width="10.125" style="1" customWidth="1"/>
    <col min="4872" max="4872" width="20.625" style="1" customWidth="1"/>
    <col min="4873" max="5120" width="8.75" style="1"/>
    <col min="5121" max="5121" width="4.625" style="1" customWidth="1"/>
    <col min="5122" max="5122" width="18.625" style="1" customWidth="1"/>
    <col min="5123" max="5123" width="20.625" style="1" customWidth="1"/>
    <col min="5124" max="5124" width="5.125" style="1" customWidth="1"/>
    <col min="5125" max="5126" width="8.625" style="1" customWidth="1"/>
    <col min="5127" max="5127" width="10.125" style="1" customWidth="1"/>
    <col min="5128" max="5128" width="20.625" style="1" customWidth="1"/>
    <col min="5129" max="5376" width="8.75" style="1"/>
    <col min="5377" max="5377" width="4.625" style="1" customWidth="1"/>
    <col min="5378" max="5378" width="18.625" style="1" customWidth="1"/>
    <col min="5379" max="5379" width="20.625" style="1" customWidth="1"/>
    <col min="5380" max="5380" width="5.125" style="1" customWidth="1"/>
    <col min="5381" max="5382" width="8.625" style="1" customWidth="1"/>
    <col min="5383" max="5383" width="10.125" style="1" customWidth="1"/>
    <col min="5384" max="5384" width="20.625" style="1" customWidth="1"/>
    <col min="5385" max="5632" width="8.75" style="1"/>
    <col min="5633" max="5633" width="4.625" style="1" customWidth="1"/>
    <col min="5634" max="5634" width="18.625" style="1" customWidth="1"/>
    <col min="5635" max="5635" width="20.625" style="1" customWidth="1"/>
    <col min="5636" max="5636" width="5.125" style="1" customWidth="1"/>
    <col min="5637" max="5638" width="8.625" style="1" customWidth="1"/>
    <col min="5639" max="5639" width="10.125" style="1" customWidth="1"/>
    <col min="5640" max="5640" width="20.625" style="1" customWidth="1"/>
    <col min="5641" max="5888" width="8.75" style="1"/>
    <col min="5889" max="5889" width="4.625" style="1" customWidth="1"/>
    <col min="5890" max="5890" width="18.625" style="1" customWidth="1"/>
    <col min="5891" max="5891" width="20.625" style="1" customWidth="1"/>
    <col min="5892" max="5892" width="5.125" style="1" customWidth="1"/>
    <col min="5893" max="5894" width="8.625" style="1" customWidth="1"/>
    <col min="5895" max="5895" width="10.125" style="1" customWidth="1"/>
    <col min="5896" max="5896" width="20.625" style="1" customWidth="1"/>
    <col min="5897" max="6144" width="8.75" style="1"/>
    <col min="6145" max="6145" width="4.625" style="1" customWidth="1"/>
    <col min="6146" max="6146" width="18.625" style="1" customWidth="1"/>
    <col min="6147" max="6147" width="20.625" style="1" customWidth="1"/>
    <col min="6148" max="6148" width="5.125" style="1" customWidth="1"/>
    <col min="6149" max="6150" width="8.625" style="1" customWidth="1"/>
    <col min="6151" max="6151" width="10.125" style="1" customWidth="1"/>
    <col min="6152" max="6152" width="20.625" style="1" customWidth="1"/>
    <col min="6153" max="6400" width="8.75" style="1"/>
    <col min="6401" max="6401" width="4.625" style="1" customWidth="1"/>
    <col min="6402" max="6402" width="18.625" style="1" customWidth="1"/>
    <col min="6403" max="6403" width="20.625" style="1" customWidth="1"/>
    <col min="6404" max="6404" width="5.125" style="1" customWidth="1"/>
    <col min="6405" max="6406" width="8.625" style="1" customWidth="1"/>
    <col min="6407" max="6407" width="10.125" style="1" customWidth="1"/>
    <col min="6408" max="6408" width="20.625" style="1" customWidth="1"/>
    <col min="6409" max="6656" width="8.75" style="1"/>
    <col min="6657" max="6657" width="4.625" style="1" customWidth="1"/>
    <col min="6658" max="6658" width="18.625" style="1" customWidth="1"/>
    <col min="6659" max="6659" width="20.625" style="1" customWidth="1"/>
    <col min="6660" max="6660" width="5.125" style="1" customWidth="1"/>
    <col min="6661" max="6662" width="8.625" style="1" customWidth="1"/>
    <col min="6663" max="6663" width="10.125" style="1" customWidth="1"/>
    <col min="6664" max="6664" width="20.625" style="1" customWidth="1"/>
    <col min="6665" max="6912" width="8.75" style="1"/>
    <col min="6913" max="6913" width="4.625" style="1" customWidth="1"/>
    <col min="6914" max="6914" width="18.625" style="1" customWidth="1"/>
    <col min="6915" max="6915" width="20.625" style="1" customWidth="1"/>
    <col min="6916" max="6916" width="5.125" style="1" customWidth="1"/>
    <col min="6917" max="6918" width="8.625" style="1" customWidth="1"/>
    <col min="6919" max="6919" width="10.125" style="1" customWidth="1"/>
    <col min="6920" max="6920" width="20.625" style="1" customWidth="1"/>
    <col min="6921" max="7168" width="8.75" style="1"/>
    <col min="7169" max="7169" width="4.625" style="1" customWidth="1"/>
    <col min="7170" max="7170" width="18.625" style="1" customWidth="1"/>
    <col min="7171" max="7171" width="20.625" style="1" customWidth="1"/>
    <col min="7172" max="7172" width="5.125" style="1" customWidth="1"/>
    <col min="7173" max="7174" width="8.625" style="1" customWidth="1"/>
    <col min="7175" max="7175" width="10.125" style="1" customWidth="1"/>
    <col min="7176" max="7176" width="20.625" style="1" customWidth="1"/>
    <col min="7177" max="7424" width="8.75" style="1"/>
    <col min="7425" max="7425" width="4.625" style="1" customWidth="1"/>
    <col min="7426" max="7426" width="18.625" style="1" customWidth="1"/>
    <col min="7427" max="7427" width="20.625" style="1" customWidth="1"/>
    <col min="7428" max="7428" width="5.125" style="1" customWidth="1"/>
    <col min="7429" max="7430" width="8.625" style="1" customWidth="1"/>
    <col min="7431" max="7431" width="10.125" style="1" customWidth="1"/>
    <col min="7432" max="7432" width="20.625" style="1" customWidth="1"/>
    <col min="7433" max="7680" width="8.75" style="1"/>
    <col min="7681" max="7681" width="4.625" style="1" customWidth="1"/>
    <col min="7682" max="7682" width="18.625" style="1" customWidth="1"/>
    <col min="7683" max="7683" width="20.625" style="1" customWidth="1"/>
    <col min="7684" max="7684" width="5.125" style="1" customWidth="1"/>
    <col min="7685" max="7686" width="8.625" style="1" customWidth="1"/>
    <col min="7687" max="7687" width="10.125" style="1" customWidth="1"/>
    <col min="7688" max="7688" width="20.625" style="1" customWidth="1"/>
    <col min="7689" max="7936" width="8.75" style="1"/>
    <col min="7937" max="7937" width="4.625" style="1" customWidth="1"/>
    <col min="7938" max="7938" width="18.625" style="1" customWidth="1"/>
    <col min="7939" max="7939" width="20.625" style="1" customWidth="1"/>
    <col min="7940" max="7940" width="5.125" style="1" customWidth="1"/>
    <col min="7941" max="7942" width="8.625" style="1" customWidth="1"/>
    <col min="7943" max="7943" width="10.125" style="1" customWidth="1"/>
    <col min="7944" max="7944" width="20.625" style="1" customWidth="1"/>
    <col min="7945" max="8192" width="8.75" style="1"/>
    <col min="8193" max="8193" width="4.625" style="1" customWidth="1"/>
    <col min="8194" max="8194" width="18.625" style="1" customWidth="1"/>
    <col min="8195" max="8195" width="20.625" style="1" customWidth="1"/>
    <col min="8196" max="8196" width="5.125" style="1" customWidth="1"/>
    <col min="8197" max="8198" width="8.625" style="1" customWidth="1"/>
    <col min="8199" max="8199" width="10.125" style="1" customWidth="1"/>
    <col min="8200" max="8200" width="20.625" style="1" customWidth="1"/>
    <col min="8201" max="8448" width="8.75" style="1"/>
    <col min="8449" max="8449" width="4.625" style="1" customWidth="1"/>
    <col min="8450" max="8450" width="18.625" style="1" customWidth="1"/>
    <col min="8451" max="8451" width="20.625" style="1" customWidth="1"/>
    <col min="8452" max="8452" width="5.125" style="1" customWidth="1"/>
    <col min="8453" max="8454" width="8.625" style="1" customWidth="1"/>
    <col min="8455" max="8455" width="10.125" style="1" customWidth="1"/>
    <col min="8456" max="8456" width="20.625" style="1" customWidth="1"/>
    <col min="8457" max="8704" width="8.75" style="1"/>
    <col min="8705" max="8705" width="4.625" style="1" customWidth="1"/>
    <col min="8706" max="8706" width="18.625" style="1" customWidth="1"/>
    <col min="8707" max="8707" width="20.625" style="1" customWidth="1"/>
    <col min="8708" max="8708" width="5.125" style="1" customWidth="1"/>
    <col min="8709" max="8710" width="8.625" style="1" customWidth="1"/>
    <col min="8711" max="8711" width="10.125" style="1" customWidth="1"/>
    <col min="8712" max="8712" width="20.625" style="1" customWidth="1"/>
    <col min="8713" max="8960" width="8.75" style="1"/>
    <col min="8961" max="8961" width="4.625" style="1" customWidth="1"/>
    <col min="8962" max="8962" width="18.625" style="1" customWidth="1"/>
    <col min="8963" max="8963" width="20.625" style="1" customWidth="1"/>
    <col min="8964" max="8964" width="5.125" style="1" customWidth="1"/>
    <col min="8965" max="8966" width="8.625" style="1" customWidth="1"/>
    <col min="8967" max="8967" width="10.125" style="1" customWidth="1"/>
    <col min="8968" max="8968" width="20.625" style="1" customWidth="1"/>
    <col min="8969" max="9216" width="8.75" style="1"/>
    <col min="9217" max="9217" width="4.625" style="1" customWidth="1"/>
    <col min="9218" max="9218" width="18.625" style="1" customWidth="1"/>
    <col min="9219" max="9219" width="20.625" style="1" customWidth="1"/>
    <col min="9220" max="9220" width="5.125" style="1" customWidth="1"/>
    <col min="9221" max="9222" width="8.625" style="1" customWidth="1"/>
    <col min="9223" max="9223" width="10.125" style="1" customWidth="1"/>
    <col min="9224" max="9224" width="20.625" style="1" customWidth="1"/>
    <col min="9225" max="9472" width="8.75" style="1"/>
    <col min="9473" max="9473" width="4.625" style="1" customWidth="1"/>
    <col min="9474" max="9474" width="18.625" style="1" customWidth="1"/>
    <col min="9475" max="9475" width="20.625" style="1" customWidth="1"/>
    <col min="9476" max="9476" width="5.125" style="1" customWidth="1"/>
    <col min="9477" max="9478" width="8.625" style="1" customWidth="1"/>
    <col min="9479" max="9479" width="10.125" style="1" customWidth="1"/>
    <col min="9480" max="9480" width="20.625" style="1" customWidth="1"/>
    <col min="9481" max="9728" width="8.75" style="1"/>
    <col min="9729" max="9729" width="4.625" style="1" customWidth="1"/>
    <col min="9730" max="9730" width="18.625" style="1" customWidth="1"/>
    <col min="9731" max="9731" width="20.625" style="1" customWidth="1"/>
    <col min="9732" max="9732" width="5.125" style="1" customWidth="1"/>
    <col min="9733" max="9734" width="8.625" style="1" customWidth="1"/>
    <col min="9735" max="9735" width="10.125" style="1" customWidth="1"/>
    <col min="9736" max="9736" width="20.625" style="1" customWidth="1"/>
    <col min="9737" max="9984" width="8.75" style="1"/>
    <col min="9985" max="9985" width="4.625" style="1" customWidth="1"/>
    <col min="9986" max="9986" width="18.625" style="1" customWidth="1"/>
    <col min="9987" max="9987" width="20.625" style="1" customWidth="1"/>
    <col min="9988" max="9988" width="5.125" style="1" customWidth="1"/>
    <col min="9989" max="9990" width="8.625" style="1" customWidth="1"/>
    <col min="9991" max="9991" width="10.125" style="1" customWidth="1"/>
    <col min="9992" max="9992" width="20.625" style="1" customWidth="1"/>
    <col min="9993" max="10240" width="8.75" style="1"/>
    <col min="10241" max="10241" width="4.625" style="1" customWidth="1"/>
    <col min="10242" max="10242" width="18.625" style="1" customWidth="1"/>
    <col min="10243" max="10243" width="20.625" style="1" customWidth="1"/>
    <col min="10244" max="10244" width="5.125" style="1" customWidth="1"/>
    <col min="10245" max="10246" width="8.625" style="1" customWidth="1"/>
    <col min="10247" max="10247" width="10.125" style="1" customWidth="1"/>
    <col min="10248" max="10248" width="20.625" style="1" customWidth="1"/>
    <col min="10249" max="10496" width="8.75" style="1"/>
    <col min="10497" max="10497" width="4.625" style="1" customWidth="1"/>
    <col min="10498" max="10498" width="18.625" style="1" customWidth="1"/>
    <col min="10499" max="10499" width="20.625" style="1" customWidth="1"/>
    <col min="10500" max="10500" width="5.125" style="1" customWidth="1"/>
    <col min="10501" max="10502" width="8.625" style="1" customWidth="1"/>
    <col min="10503" max="10503" width="10.125" style="1" customWidth="1"/>
    <col min="10504" max="10504" width="20.625" style="1" customWidth="1"/>
    <col min="10505" max="10752" width="8.75" style="1"/>
    <col min="10753" max="10753" width="4.625" style="1" customWidth="1"/>
    <col min="10754" max="10754" width="18.625" style="1" customWidth="1"/>
    <col min="10755" max="10755" width="20.625" style="1" customWidth="1"/>
    <col min="10756" max="10756" width="5.125" style="1" customWidth="1"/>
    <col min="10757" max="10758" width="8.625" style="1" customWidth="1"/>
    <col min="10759" max="10759" width="10.125" style="1" customWidth="1"/>
    <col min="10760" max="10760" width="20.625" style="1" customWidth="1"/>
    <col min="10761" max="11008" width="8.75" style="1"/>
    <col min="11009" max="11009" width="4.625" style="1" customWidth="1"/>
    <col min="11010" max="11010" width="18.625" style="1" customWidth="1"/>
    <col min="11011" max="11011" width="20.625" style="1" customWidth="1"/>
    <col min="11012" max="11012" width="5.125" style="1" customWidth="1"/>
    <col min="11013" max="11014" width="8.625" style="1" customWidth="1"/>
    <col min="11015" max="11015" width="10.125" style="1" customWidth="1"/>
    <col min="11016" max="11016" width="20.625" style="1" customWidth="1"/>
    <col min="11017" max="11264" width="8.75" style="1"/>
    <col min="11265" max="11265" width="4.625" style="1" customWidth="1"/>
    <col min="11266" max="11266" width="18.625" style="1" customWidth="1"/>
    <col min="11267" max="11267" width="20.625" style="1" customWidth="1"/>
    <col min="11268" max="11268" width="5.125" style="1" customWidth="1"/>
    <col min="11269" max="11270" width="8.625" style="1" customWidth="1"/>
    <col min="11271" max="11271" width="10.125" style="1" customWidth="1"/>
    <col min="11272" max="11272" width="20.625" style="1" customWidth="1"/>
    <col min="11273" max="11520" width="8.75" style="1"/>
    <col min="11521" max="11521" width="4.625" style="1" customWidth="1"/>
    <col min="11522" max="11522" width="18.625" style="1" customWidth="1"/>
    <col min="11523" max="11523" width="20.625" style="1" customWidth="1"/>
    <col min="11524" max="11524" width="5.125" style="1" customWidth="1"/>
    <col min="11525" max="11526" width="8.625" style="1" customWidth="1"/>
    <col min="11527" max="11527" width="10.125" style="1" customWidth="1"/>
    <col min="11528" max="11528" width="20.625" style="1" customWidth="1"/>
    <col min="11529" max="11776" width="8.75" style="1"/>
    <col min="11777" max="11777" width="4.625" style="1" customWidth="1"/>
    <col min="11778" max="11778" width="18.625" style="1" customWidth="1"/>
    <col min="11779" max="11779" width="20.625" style="1" customWidth="1"/>
    <col min="11780" max="11780" width="5.125" style="1" customWidth="1"/>
    <col min="11781" max="11782" width="8.625" style="1" customWidth="1"/>
    <col min="11783" max="11783" width="10.125" style="1" customWidth="1"/>
    <col min="11784" max="11784" width="20.625" style="1" customWidth="1"/>
    <col min="11785" max="12032" width="8.75" style="1"/>
    <col min="12033" max="12033" width="4.625" style="1" customWidth="1"/>
    <col min="12034" max="12034" width="18.625" style="1" customWidth="1"/>
    <col min="12035" max="12035" width="20.625" style="1" customWidth="1"/>
    <col min="12036" max="12036" width="5.125" style="1" customWidth="1"/>
    <col min="12037" max="12038" width="8.625" style="1" customWidth="1"/>
    <col min="12039" max="12039" width="10.125" style="1" customWidth="1"/>
    <col min="12040" max="12040" width="20.625" style="1" customWidth="1"/>
    <col min="12041" max="12288" width="8.75" style="1"/>
    <col min="12289" max="12289" width="4.625" style="1" customWidth="1"/>
    <col min="12290" max="12290" width="18.625" style="1" customWidth="1"/>
    <col min="12291" max="12291" width="20.625" style="1" customWidth="1"/>
    <col min="12292" max="12292" width="5.125" style="1" customWidth="1"/>
    <col min="12293" max="12294" width="8.625" style="1" customWidth="1"/>
    <col min="12295" max="12295" width="10.125" style="1" customWidth="1"/>
    <col min="12296" max="12296" width="20.625" style="1" customWidth="1"/>
    <col min="12297" max="12544" width="8.75" style="1"/>
    <col min="12545" max="12545" width="4.625" style="1" customWidth="1"/>
    <col min="12546" max="12546" width="18.625" style="1" customWidth="1"/>
    <col min="12547" max="12547" width="20.625" style="1" customWidth="1"/>
    <col min="12548" max="12548" width="5.125" style="1" customWidth="1"/>
    <col min="12549" max="12550" width="8.625" style="1" customWidth="1"/>
    <col min="12551" max="12551" width="10.125" style="1" customWidth="1"/>
    <col min="12552" max="12552" width="20.625" style="1" customWidth="1"/>
    <col min="12553" max="12800" width="8.75" style="1"/>
    <col min="12801" max="12801" width="4.625" style="1" customWidth="1"/>
    <col min="12802" max="12802" width="18.625" style="1" customWidth="1"/>
    <col min="12803" max="12803" width="20.625" style="1" customWidth="1"/>
    <col min="12804" max="12804" width="5.125" style="1" customWidth="1"/>
    <col min="12805" max="12806" width="8.625" style="1" customWidth="1"/>
    <col min="12807" max="12807" width="10.125" style="1" customWidth="1"/>
    <col min="12808" max="12808" width="20.625" style="1" customWidth="1"/>
    <col min="12809" max="13056" width="8.75" style="1"/>
    <col min="13057" max="13057" width="4.625" style="1" customWidth="1"/>
    <col min="13058" max="13058" width="18.625" style="1" customWidth="1"/>
    <col min="13059" max="13059" width="20.625" style="1" customWidth="1"/>
    <col min="13060" max="13060" width="5.125" style="1" customWidth="1"/>
    <col min="13061" max="13062" width="8.625" style="1" customWidth="1"/>
    <col min="13063" max="13063" width="10.125" style="1" customWidth="1"/>
    <col min="13064" max="13064" width="20.625" style="1" customWidth="1"/>
    <col min="13065" max="13312" width="8.75" style="1"/>
    <col min="13313" max="13313" width="4.625" style="1" customWidth="1"/>
    <col min="13314" max="13314" width="18.625" style="1" customWidth="1"/>
    <col min="13315" max="13315" width="20.625" style="1" customWidth="1"/>
    <col min="13316" max="13316" width="5.125" style="1" customWidth="1"/>
    <col min="13317" max="13318" width="8.625" style="1" customWidth="1"/>
    <col min="13319" max="13319" width="10.125" style="1" customWidth="1"/>
    <col min="13320" max="13320" width="20.625" style="1" customWidth="1"/>
    <col min="13321" max="13568" width="8.75" style="1"/>
    <col min="13569" max="13569" width="4.625" style="1" customWidth="1"/>
    <col min="13570" max="13570" width="18.625" style="1" customWidth="1"/>
    <col min="13571" max="13571" width="20.625" style="1" customWidth="1"/>
    <col min="13572" max="13572" width="5.125" style="1" customWidth="1"/>
    <col min="13573" max="13574" width="8.625" style="1" customWidth="1"/>
    <col min="13575" max="13575" width="10.125" style="1" customWidth="1"/>
    <col min="13576" max="13576" width="20.625" style="1" customWidth="1"/>
    <col min="13577" max="13824" width="8.75" style="1"/>
    <col min="13825" max="13825" width="4.625" style="1" customWidth="1"/>
    <col min="13826" max="13826" width="18.625" style="1" customWidth="1"/>
    <col min="13827" max="13827" width="20.625" style="1" customWidth="1"/>
    <col min="13828" max="13828" width="5.125" style="1" customWidth="1"/>
    <col min="13829" max="13830" width="8.625" style="1" customWidth="1"/>
    <col min="13831" max="13831" width="10.125" style="1" customWidth="1"/>
    <col min="13832" max="13832" width="20.625" style="1" customWidth="1"/>
    <col min="13833" max="14080" width="8.75" style="1"/>
    <col min="14081" max="14081" width="4.625" style="1" customWidth="1"/>
    <col min="14082" max="14082" width="18.625" style="1" customWidth="1"/>
    <col min="14083" max="14083" width="20.625" style="1" customWidth="1"/>
    <col min="14084" max="14084" width="5.125" style="1" customWidth="1"/>
    <col min="14085" max="14086" width="8.625" style="1" customWidth="1"/>
    <col min="14087" max="14087" width="10.125" style="1" customWidth="1"/>
    <col min="14088" max="14088" width="20.625" style="1" customWidth="1"/>
    <col min="14089" max="14336" width="8.75" style="1"/>
    <col min="14337" max="14337" width="4.625" style="1" customWidth="1"/>
    <col min="14338" max="14338" width="18.625" style="1" customWidth="1"/>
    <col min="14339" max="14339" width="20.625" style="1" customWidth="1"/>
    <col min="14340" max="14340" width="5.125" style="1" customWidth="1"/>
    <col min="14341" max="14342" width="8.625" style="1" customWidth="1"/>
    <col min="14343" max="14343" width="10.125" style="1" customWidth="1"/>
    <col min="14344" max="14344" width="20.625" style="1" customWidth="1"/>
    <col min="14345" max="14592" width="8.75" style="1"/>
    <col min="14593" max="14593" width="4.625" style="1" customWidth="1"/>
    <col min="14594" max="14594" width="18.625" style="1" customWidth="1"/>
    <col min="14595" max="14595" width="20.625" style="1" customWidth="1"/>
    <col min="14596" max="14596" width="5.125" style="1" customWidth="1"/>
    <col min="14597" max="14598" width="8.625" style="1" customWidth="1"/>
    <col min="14599" max="14599" width="10.125" style="1" customWidth="1"/>
    <col min="14600" max="14600" width="20.625" style="1" customWidth="1"/>
    <col min="14601" max="14848" width="8.75" style="1"/>
    <col min="14849" max="14849" width="4.625" style="1" customWidth="1"/>
    <col min="14850" max="14850" width="18.625" style="1" customWidth="1"/>
    <col min="14851" max="14851" width="20.625" style="1" customWidth="1"/>
    <col min="14852" max="14852" width="5.125" style="1" customWidth="1"/>
    <col min="14853" max="14854" width="8.625" style="1" customWidth="1"/>
    <col min="14855" max="14855" width="10.125" style="1" customWidth="1"/>
    <col min="14856" max="14856" width="20.625" style="1" customWidth="1"/>
    <col min="14857" max="15104" width="8.75" style="1"/>
    <col min="15105" max="15105" width="4.625" style="1" customWidth="1"/>
    <col min="15106" max="15106" width="18.625" style="1" customWidth="1"/>
    <col min="15107" max="15107" width="20.625" style="1" customWidth="1"/>
    <col min="15108" max="15108" width="5.125" style="1" customWidth="1"/>
    <col min="15109" max="15110" width="8.625" style="1" customWidth="1"/>
    <col min="15111" max="15111" width="10.125" style="1" customWidth="1"/>
    <col min="15112" max="15112" width="20.625" style="1" customWidth="1"/>
    <col min="15113" max="15360" width="8.75" style="1"/>
    <col min="15361" max="15361" width="4.625" style="1" customWidth="1"/>
    <col min="15362" max="15362" width="18.625" style="1" customWidth="1"/>
    <col min="15363" max="15363" width="20.625" style="1" customWidth="1"/>
    <col min="15364" max="15364" width="5.125" style="1" customWidth="1"/>
    <col min="15365" max="15366" width="8.625" style="1" customWidth="1"/>
    <col min="15367" max="15367" width="10.125" style="1" customWidth="1"/>
    <col min="15368" max="15368" width="20.625" style="1" customWidth="1"/>
    <col min="15369" max="15616" width="8.75" style="1"/>
    <col min="15617" max="15617" width="4.625" style="1" customWidth="1"/>
    <col min="15618" max="15618" width="18.625" style="1" customWidth="1"/>
    <col min="15619" max="15619" width="20.625" style="1" customWidth="1"/>
    <col min="15620" max="15620" width="5.125" style="1" customWidth="1"/>
    <col min="15621" max="15622" width="8.625" style="1" customWidth="1"/>
    <col min="15623" max="15623" width="10.125" style="1" customWidth="1"/>
    <col min="15624" max="15624" width="20.625" style="1" customWidth="1"/>
    <col min="15625" max="15872" width="8.75" style="1"/>
    <col min="15873" max="15873" width="4.625" style="1" customWidth="1"/>
    <col min="15874" max="15874" width="18.625" style="1" customWidth="1"/>
    <col min="15875" max="15875" width="20.625" style="1" customWidth="1"/>
    <col min="15876" max="15876" width="5.125" style="1" customWidth="1"/>
    <col min="15877" max="15878" width="8.625" style="1" customWidth="1"/>
    <col min="15879" max="15879" width="10.125" style="1" customWidth="1"/>
    <col min="15880" max="15880" width="20.625" style="1" customWidth="1"/>
    <col min="15881" max="16128" width="8.75" style="1"/>
    <col min="16129" max="16129" width="4.625" style="1" customWidth="1"/>
    <col min="16130" max="16130" width="18.625" style="1" customWidth="1"/>
    <col min="16131" max="16131" width="20.625" style="1" customWidth="1"/>
    <col min="16132" max="16132" width="5.125" style="1" customWidth="1"/>
    <col min="16133" max="16134" width="8.625" style="1" customWidth="1"/>
    <col min="16135" max="16135" width="10.125" style="1" customWidth="1"/>
    <col min="16136" max="16136" width="20.625" style="1" customWidth="1"/>
    <col min="16137" max="16384" width="8.75" style="1"/>
  </cols>
  <sheetData>
    <row r="1" spans="1:8" ht="20.25">
      <c r="A1" s="282" t="s">
        <v>0</v>
      </c>
      <c r="B1" s="283"/>
      <c r="C1" s="283"/>
      <c r="D1" s="283"/>
      <c r="E1" s="283"/>
      <c r="F1" s="283"/>
      <c r="G1" s="283"/>
      <c r="H1" s="283"/>
    </row>
    <row r="2" spans="1:8">
      <c r="A2" s="284" t="s">
        <v>1</v>
      </c>
      <c r="B2" s="284"/>
      <c r="C2" s="284"/>
      <c r="D2" s="284"/>
      <c r="E2" s="284"/>
      <c r="F2" s="284"/>
      <c r="G2" s="284"/>
      <c r="H2" s="284"/>
    </row>
    <row r="3" spans="1:8">
      <c r="A3" s="278" t="s">
        <v>2</v>
      </c>
      <c r="B3" s="278"/>
      <c r="C3" s="278" t="s">
        <v>57</v>
      </c>
      <c r="D3" s="278"/>
      <c r="E3" s="278"/>
      <c r="F3" s="278"/>
      <c r="G3" s="2"/>
      <c r="H3" s="2"/>
    </row>
    <row r="4" spans="1:8">
      <c r="A4" s="278" t="s">
        <v>58</v>
      </c>
      <c r="B4" s="278"/>
      <c r="C4" s="278" t="s">
        <v>59</v>
      </c>
      <c r="D4" s="278"/>
      <c r="E4" s="278"/>
      <c r="F4" s="278"/>
      <c r="G4" s="2"/>
      <c r="H4" s="2"/>
    </row>
    <row r="5" spans="1:8">
      <c r="A5" s="279" t="s">
        <v>60</v>
      </c>
      <c r="B5" s="279"/>
      <c r="C5" s="279" t="s">
        <v>61</v>
      </c>
      <c r="D5" s="279"/>
      <c r="E5" s="279"/>
      <c r="F5" s="279"/>
      <c r="G5" s="279" t="s">
        <v>8</v>
      </c>
      <c r="H5" s="279"/>
    </row>
    <row r="6" spans="1:8" ht="21" customHeight="1">
      <c r="A6" s="18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14</v>
      </c>
      <c r="G6" s="18" t="s">
        <v>15</v>
      </c>
      <c r="H6" s="18" t="s">
        <v>16</v>
      </c>
    </row>
    <row r="7" spans="1:8" ht="21" customHeight="1">
      <c r="A7" s="18">
        <v>1</v>
      </c>
      <c r="B7" s="11" t="s">
        <v>62</v>
      </c>
      <c r="C7" s="11"/>
      <c r="D7" s="11" t="s">
        <v>63</v>
      </c>
      <c r="E7" s="11">
        <v>11.4</v>
      </c>
      <c r="F7" s="11">
        <v>10.3</v>
      </c>
      <c r="G7" s="11">
        <f t="shared" ref="G7:G16" si="0">E7*F7</f>
        <v>117.42000000000002</v>
      </c>
      <c r="H7" s="21"/>
    </row>
    <row r="8" spans="1:8" ht="21" customHeight="1">
      <c r="A8" s="18">
        <v>2</v>
      </c>
      <c r="B8" s="11" t="s">
        <v>64</v>
      </c>
      <c r="C8" s="11"/>
      <c r="D8" s="11" t="s">
        <v>63</v>
      </c>
      <c r="E8" s="11">
        <v>26.7</v>
      </c>
      <c r="F8" s="11">
        <v>9.8000000000000007</v>
      </c>
      <c r="G8" s="11">
        <f t="shared" si="0"/>
        <v>261.66000000000003</v>
      </c>
      <c r="H8" s="21"/>
    </row>
    <row r="9" spans="1:8" ht="21" customHeight="1">
      <c r="A9" s="18">
        <v>3</v>
      </c>
      <c r="B9" s="11" t="s">
        <v>26</v>
      </c>
      <c r="C9" s="11" t="s">
        <v>27</v>
      </c>
      <c r="D9" s="11" t="s">
        <v>23</v>
      </c>
      <c r="E9" s="11">
        <v>30</v>
      </c>
      <c r="F9" s="18">
        <v>25</v>
      </c>
      <c r="G9" s="11">
        <f t="shared" si="0"/>
        <v>750</v>
      </c>
      <c r="H9" s="14" t="s">
        <v>28</v>
      </c>
    </row>
    <row r="10" spans="1:8" ht="21" customHeight="1">
      <c r="A10" s="18">
        <v>4</v>
      </c>
      <c r="B10" s="14" t="s">
        <v>65</v>
      </c>
      <c r="C10" s="14" t="s">
        <v>66</v>
      </c>
      <c r="D10" s="14" t="s">
        <v>23</v>
      </c>
      <c r="E10" s="14">
        <v>20</v>
      </c>
      <c r="F10" s="22">
        <v>16</v>
      </c>
      <c r="G10" s="9">
        <f t="shared" si="0"/>
        <v>320</v>
      </c>
      <c r="H10" s="14" t="s">
        <v>67</v>
      </c>
    </row>
    <row r="11" spans="1:8" ht="21" customHeight="1">
      <c r="A11" s="18">
        <v>5</v>
      </c>
      <c r="B11" s="14" t="s">
        <v>65</v>
      </c>
      <c r="C11" s="14" t="s">
        <v>68</v>
      </c>
      <c r="D11" s="14" t="s">
        <v>23</v>
      </c>
      <c r="E11" s="14">
        <v>30</v>
      </c>
      <c r="F11" s="22">
        <v>17</v>
      </c>
      <c r="G11" s="9">
        <f t="shared" si="0"/>
        <v>510</v>
      </c>
      <c r="H11" s="14" t="s">
        <v>67</v>
      </c>
    </row>
    <row r="12" spans="1:8" ht="21" customHeight="1">
      <c r="A12" s="18">
        <v>6</v>
      </c>
      <c r="B12" s="18" t="s">
        <v>69</v>
      </c>
      <c r="C12" s="11" t="s">
        <v>70</v>
      </c>
      <c r="D12" s="13" t="s">
        <v>23</v>
      </c>
      <c r="E12" s="18">
        <v>30</v>
      </c>
      <c r="F12" s="18">
        <v>18</v>
      </c>
      <c r="G12" s="11">
        <f t="shared" si="0"/>
        <v>540</v>
      </c>
      <c r="H12" s="14" t="s">
        <v>24</v>
      </c>
    </row>
    <row r="13" spans="1:8" ht="21" customHeight="1">
      <c r="A13" s="18">
        <v>7</v>
      </c>
      <c r="B13" s="18" t="s">
        <v>71</v>
      </c>
      <c r="C13" s="18" t="s">
        <v>72</v>
      </c>
      <c r="D13" s="18" t="s">
        <v>23</v>
      </c>
      <c r="E13" s="18">
        <v>20</v>
      </c>
      <c r="F13" s="18">
        <v>30</v>
      </c>
      <c r="G13" s="11">
        <f t="shared" si="0"/>
        <v>600</v>
      </c>
      <c r="H13" s="14" t="s">
        <v>73</v>
      </c>
    </row>
    <row r="14" spans="1:8" ht="21" customHeight="1">
      <c r="A14" s="18">
        <v>8</v>
      </c>
      <c r="B14" s="18" t="s">
        <v>74</v>
      </c>
      <c r="C14" s="18" t="s">
        <v>75</v>
      </c>
      <c r="D14" s="13" t="s">
        <v>76</v>
      </c>
      <c r="E14" s="18">
        <v>2</v>
      </c>
      <c r="F14" s="18">
        <v>110</v>
      </c>
      <c r="G14" s="11">
        <f t="shared" si="0"/>
        <v>220</v>
      </c>
      <c r="H14" s="14" t="s">
        <v>77</v>
      </c>
    </row>
    <row r="15" spans="1:8" ht="21" customHeight="1">
      <c r="A15" s="18">
        <v>9</v>
      </c>
      <c r="B15" s="14" t="s">
        <v>78</v>
      </c>
      <c r="C15" s="14" t="s">
        <v>79</v>
      </c>
      <c r="D15" s="13" t="s">
        <v>76</v>
      </c>
      <c r="E15" s="14">
        <v>2</v>
      </c>
      <c r="F15" s="18">
        <v>220</v>
      </c>
      <c r="G15" s="11">
        <f t="shared" si="0"/>
        <v>440</v>
      </c>
      <c r="H15" s="14" t="s">
        <v>80</v>
      </c>
    </row>
    <row r="16" spans="1:8" ht="21" customHeight="1">
      <c r="A16" s="18">
        <v>10</v>
      </c>
      <c r="B16" s="14" t="s">
        <v>78</v>
      </c>
      <c r="C16" s="14" t="s">
        <v>81</v>
      </c>
      <c r="D16" s="13" t="s">
        <v>76</v>
      </c>
      <c r="E16" s="14">
        <v>2</v>
      </c>
      <c r="F16" s="18">
        <v>220</v>
      </c>
      <c r="G16" s="11">
        <f t="shared" si="0"/>
        <v>440</v>
      </c>
      <c r="H16" s="14" t="s">
        <v>80</v>
      </c>
    </row>
    <row r="17" spans="1:8" ht="21" customHeight="1">
      <c r="A17" s="18">
        <v>11</v>
      </c>
      <c r="B17" s="18" t="s">
        <v>82</v>
      </c>
      <c r="C17" s="14" t="s">
        <v>83</v>
      </c>
      <c r="D17" s="13" t="s">
        <v>84</v>
      </c>
      <c r="E17" s="14">
        <v>50</v>
      </c>
      <c r="F17" s="18">
        <v>1.5</v>
      </c>
      <c r="G17" s="11">
        <f>E17*F17</f>
        <v>75</v>
      </c>
      <c r="H17" s="23"/>
    </row>
    <row r="18" spans="1:8" ht="21" customHeight="1">
      <c r="A18" s="280" t="s">
        <v>50</v>
      </c>
      <c r="B18" s="280"/>
      <c r="C18" s="281"/>
      <c r="D18" s="281"/>
      <c r="E18" s="281"/>
      <c r="F18" s="281"/>
      <c r="G18" s="19">
        <f>SUM(G7:G17)</f>
        <v>4274.08</v>
      </c>
      <c r="H18" s="20"/>
    </row>
    <row r="19" spans="1:8">
      <c r="A19" s="279" t="s">
        <v>51</v>
      </c>
      <c r="B19" s="279"/>
      <c r="C19" s="279"/>
      <c r="D19" s="279"/>
      <c r="E19" s="279"/>
      <c r="F19" s="279"/>
      <c r="G19" s="279"/>
      <c r="H19" s="279"/>
    </row>
    <row r="20" spans="1:8">
      <c r="A20" s="278" t="s">
        <v>52</v>
      </c>
      <c r="B20" s="278"/>
      <c r="C20" s="278"/>
      <c r="D20" s="278"/>
      <c r="E20" s="278"/>
      <c r="F20" s="278"/>
      <c r="G20" s="278"/>
      <c r="H20" s="278"/>
    </row>
    <row r="21" spans="1:8">
      <c r="A21" s="278" t="s">
        <v>53</v>
      </c>
      <c r="B21" s="278"/>
      <c r="C21" s="2"/>
      <c r="D21" s="278" t="s">
        <v>54</v>
      </c>
      <c r="E21" s="278"/>
      <c r="F21" s="278"/>
      <c r="G21" s="278"/>
      <c r="H21" s="278"/>
    </row>
    <row r="22" spans="1:8">
      <c r="A22" s="278" t="s">
        <v>55</v>
      </c>
      <c r="B22" s="278"/>
      <c r="C22" s="2"/>
      <c r="D22" s="278" t="s">
        <v>55</v>
      </c>
      <c r="E22" s="278"/>
      <c r="F22" s="278"/>
      <c r="G22" s="278"/>
      <c r="H22" s="278"/>
    </row>
    <row r="23" spans="1:8">
      <c r="A23" s="278" t="s">
        <v>56</v>
      </c>
      <c r="B23" s="278"/>
      <c r="C23" s="2"/>
      <c r="D23" s="278" t="s">
        <v>56</v>
      </c>
      <c r="E23" s="278"/>
      <c r="F23" s="278"/>
      <c r="G23" s="278"/>
      <c r="H23" s="278"/>
    </row>
  </sheetData>
  <mergeCells count="19">
    <mergeCell ref="A1:H1"/>
    <mergeCell ref="A2:H2"/>
    <mergeCell ref="A3:B3"/>
    <mergeCell ref="C3:F3"/>
    <mergeCell ref="A4:B4"/>
    <mergeCell ref="C4:F4"/>
    <mergeCell ref="A23:B23"/>
    <mergeCell ref="D23:H23"/>
    <mergeCell ref="A5:B5"/>
    <mergeCell ref="C5:F5"/>
    <mergeCell ref="G5:H5"/>
    <mergeCell ref="A18:B18"/>
    <mergeCell ref="C18:F18"/>
    <mergeCell ref="A19:H19"/>
    <mergeCell ref="A20:H20"/>
    <mergeCell ref="A21:B21"/>
    <mergeCell ref="D21:H21"/>
    <mergeCell ref="A22:B22"/>
    <mergeCell ref="D22:H22"/>
  </mergeCells>
  <phoneticPr fontId="3" type="noConversion"/>
  <pageMargins left="0.75" right="0.75" top="1" bottom="1" header="0.5" footer="0.5"/>
  <pageSetup paperSize="9" scale="83" fitToHeight="0" orientation="portrait" verticalDpi="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G21" sqref="G21"/>
    </sheetView>
  </sheetViews>
  <sheetFormatPr defaultColWidth="8.75" defaultRowHeight="14.25"/>
  <cols>
    <col min="1" max="1" width="4.625" style="1" customWidth="1"/>
    <col min="2" max="2" width="18.625" style="1" customWidth="1"/>
    <col min="3" max="3" width="20.625" style="1" customWidth="1"/>
    <col min="4" max="4" width="5.125" style="1" customWidth="1"/>
    <col min="5" max="6" width="8.625" style="1" customWidth="1"/>
    <col min="7" max="7" width="10.125" style="1" customWidth="1"/>
    <col min="8" max="8" width="20.625" style="1" customWidth="1"/>
    <col min="9" max="32" width="9" style="1" bestFit="1" customWidth="1"/>
    <col min="33" max="16384" width="8.75" style="1"/>
  </cols>
  <sheetData>
    <row r="1" spans="1:8" ht="20.25">
      <c r="A1" s="282" t="s">
        <v>0</v>
      </c>
      <c r="B1" s="283"/>
      <c r="C1" s="283"/>
      <c r="D1" s="283"/>
      <c r="E1" s="283"/>
      <c r="F1" s="283"/>
      <c r="G1" s="283"/>
      <c r="H1" s="283"/>
    </row>
    <row r="2" spans="1:8" ht="14.1" customHeight="1">
      <c r="A2" s="284" t="s">
        <v>1</v>
      </c>
      <c r="B2" s="284"/>
      <c r="C2" s="284"/>
      <c r="D2" s="284"/>
      <c r="E2" s="284"/>
      <c r="F2" s="284"/>
      <c r="G2" s="284"/>
      <c r="H2" s="284"/>
    </row>
    <row r="3" spans="1:8" s="3" customFormat="1" ht="14.1" customHeight="1">
      <c r="A3" s="278" t="s">
        <v>2</v>
      </c>
      <c r="B3" s="278"/>
      <c r="C3" s="278" t="s">
        <v>3</v>
      </c>
      <c r="D3" s="278"/>
      <c r="E3" s="278"/>
      <c r="F3" s="278"/>
      <c r="G3" s="2"/>
      <c r="H3" s="2"/>
    </row>
    <row r="4" spans="1:8" s="3" customFormat="1" ht="14.1" customHeight="1">
      <c r="A4" s="278" t="s">
        <v>4</v>
      </c>
      <c r="B4" s="278"/>
      <c r="C4" s="278" t="s">
        <v>5</v>
      </c>
      <c r="D4" s="278"/>
      <c r="E4" s="278"/>
      <c r="F4" s="278"/>
      <c r="G4" s="2"/>
      <c r="H4" s="2"/>
    </row>
    <row r="5" spans="1:8" s="3" customFormat="1" ht="14.1" customHeight="1">
      <c r="A5" s="279" t="s">
        <v>6</v>
      </c>
      <c r="B5" s="279"/>
      <c r="C5" s="279" t="s">
        <v>7</v>
      </c>
      <c r="D5" s="279"/>
      <c r="E5" s="279"/>
      <c r="F5" s="279"/>
      <c r="G5" s="279" t="s">
        <v>8</v>
      </c>
      <c r="H5" s="279"/>
    </row>
    <row r="6" spans="1:8" ht="21" customHeight="1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</row>
    <row r="7" spans="1:8" ht="21" customHeight="1">
      <c r="A7" s="4">
        <v>1</v>
      </c>
      <c r="B7" s="5" t="s">
        <v>17</v>
      </c>
      <c r="C7" s="6" t="s">
        <v>18</v>
      </c>
      <c r="D7" s="7" t="s">
        <v>19</v>
      </c>
      <c r="E7" s="8">
        <v>25</v>
      </c>
      <c r="F7" s="9">
        <v>20</v>
      </c>
      <c r="G7" s="9">
        <f>E7*F7</f>
        <v>500</v>
      </c>
      <c r="H7" s="4"/>
    </row>
    <row r="8" spans="1:8" ht="21" customHeight="1">
      <c r="A8" s="4">
        <v>2</v>
      </c>
      <c r="B8" s="5" t="s">
        <v>17</v>
      </c>
      <c r="C8" s="6" t="s">
        <v>20</v>
      </c>
      <c r="D8" s="7" t="s">
        <v>19</v>
      </c>
      <c r="E8" s="8">
        <v>20</v>
      </c>
      <c r="F8" s="9">
        <v>12</v>
      </c>
      <c r="G8" s="9">
        <f t="shared" ref="G8:G20" si="0">E8*F8</f>
        <v>240</v>
      </c>
      <c r="H8" s="10"/>
    </row>
    <row r="9" spans="1:8" ht="21" customHeight="1">
      <c r="A9" s="4">
        <v>3</v>
      </c>
      <c r="B9" s="11" t="s">
        <v>21</v>
      </c>
      <c r="C9" s="12" t="s">
        <v>22</v>
      </c>
      <c r="D9" s="13" t="s">
        <v>23</v>
      </c>
      <c r="E9" s="4">
        <v>10</v>
      </c>
      <c r="F9" s="14">
        <v>21</v>
      </c>
      <c r="G9" s="9">
        <f t="shared" si="0"/>
        <v>210</v>
      </c>
      <c r="H9" s="10" t="s">
        <v>24</v>
      </c>
    </row>
    <row r="10" spans="1:8" ht="21" customHeight="1">
      <c r="A10" s="4">
        <v>4</v>
      </c>
      <c r="B10" s="11" t="s">
        <v>21</v>
      </c>
      <c r="C10" s="15" t="s">
        <v>25</v>
      </c>
      <c r="D10" s="11" t="s">
        <v>23</v>
      </c>
      <c r="E10" s="4">
        <v>10</v>
      </c>
      <c r="F10" s="14">
        <v>23</v>
      </c>
      <c r="G10" s="9">
        <f t="shared" si="0"/>
        <v>230</v>
      </c>
      <c r="H10" s="10" t="s">
        <v>24</v>
      </c>
    </row>
    <row r="11" spans="1:8" ht="21" customHeight="1">
      <c r="A11" s="4">
        <v>5</v>
      </c>
      <c r="B11" s="5" t="s">
        <v>26</v>
      </c>
      <c r="C11" s="5" t="s">
        <v>27</v>
      </c>
      <c r="D11" s="5" t="s">
        <v>23</v>
      </c>
      <c r="E11" s="5">
        <v>10</v>
      </c>
      <c r="F11" s="5">
        <v>25</v>
      </c>
      <c r="G11" s="9">
        <f t="shared" si="0"/>
        <v>250</v>
      </c>
      <c r="H11" s="5" t="s">
        <v>28</v>
      </c>
    </row>
    <row r="12" spans="1:8" ht="21" customHeight="1">
      <c r="A12" s="4">
        <v>6</v>
      </c>
      <c r="B12" s="5" t="s">
        <v>29</v>
      </c>
      <c r="C12" s="5" t="s">
        <v>30</v>
      </c>
      <c r="D12" s="5" t="s">
        <v>31</v>
      </c>
      <c r="E12" s="5">
        <v>15</v>
      </c>
      <c r="F12" s="5">
        <v>37</v>
      </c>
      <c r="G12" s="9">
        <f t="shared" si="0"/>
        <v>555</v>
      </c>
      <c r="H12" s="5" t="s">
        <v>32</v>
      </c>
    </row>
    <row r="13" spans="1:8" ht="21" customHeight="1">
      <c r="A13" s="4">
        <v>7</v>
      </c>
      <c r="B13" s="5" t="s">
        <v>33</v>
      </c>
      <c r="C13" s="5" t="s">
        <v>34</v>
      </c>
      <c r="D13" s="5" t="s">
        <v>35</v>
      </c>
      <c r="E13" s="5">
        <v>150</v>
      </c>
      <c r="F13" s="5">
        <v>1</v>
      </c>
      <c r="G13" s="9">
        <f t="shared" si="0"/>
        <v>150</v>
      </c>
      <c r="H13" s="5"/>
    </row>
    <row r="14" spans="1:8" ht="21" customHeight="1">
      <c r="A14" s="4">
        <v>8</v>
      </c>
      <c r="B14" s="5" t="s">
        <v>36</v>
      </c>
      <c r="C14" s="5" t="s">
        <v>37</v>
      </c>
      <c r="D14" s="5" t="s">
        <v>35</v>
      </c>
      <c r="E14" s="5">
        <v>80</v>
      </c>
      <c r="F14" s="5">
        <v>1.5</v>
      </c>
      <c r="G14" s="9">
        <f t="shared" si="0"/>
        <v>120</v>
      </c>
      <c r="H14" s="5"/>
    </row>
    <row r="15" spans="1:8" ht="21" customHeight="1">
      <c r="A15" s="4">
        <v>9</v>
      </c>
      <c r="B15" s="5" t="s">
        <v>38</v>
      </c>
      <c r="C15" s="5" t="s">
        <v>39</v>
      </c>
      <c r="D15" s="5" t="s">
        <v>40</v>
      </c>
      <c r="E15" s="5">
        <v>10</v>
      </c>
      <c r="F15" s="5">
        <v>22</v>
      </c>
      <c r="G15" s="9">
        <f t="shared" si="0"/>
        <v>220</v>
      </c>
      <c r="H15" s="5" t="s">
        <v>41</v>
      </c>
    </row>
    <row r="16" spans="1:8" ht="21" customHeight="1">
      <c r="A16" s="4">
        <v>10</v>
      </c>
      <c r="B16" s="5" t="s">
        <v>42</v>
      </c>
      <c r="C16" s="5" t="s">
        <v>43</v>
      </c>
      <c r="D16" s="5" t="s">
        <v>44</v>
      </c>
      <c r="E16" s="5">
        <v>2</v>
      </c>
      <c r="F16" s="5">
        <v>40</v>
      </c>
      <c r="G16" s="9">
        <f t="shared" si="0"/>
        <v>80</v>
      </c>
      <c r="H16" s="5" t="s">
        <v>45</v>
      </c>
    </row>
    <row r="17" spans="1:8" ht="21" customHeight="1">
      <c r="A17" s="4">
        <v>11</v>
      </c>
      <c r="B17" s="5" t="s">
        <v>29</v>
      </c>
      <c r="C17" s="5" t="s">
        <v>46</v>
      </c>
      <c r="D17" s="5" t="s">
        <v>31</v>
      </c>
      <c r="E17" s="5">
        <v>1</v>
      </c>
      <c r="F17" s="5">
        <v>50</v>
      </c>
      <c r="G17" s="9">
        <f t="shared" si="0"/>
        <v>50</v>
      </c>
      <c r="H17" s="5"/>
    </row>
    <row r="18" spans="1:8" ht="21" customHeight="1">
      <c r="A18" s="4">
        <v>12</v>
      </c>
      <c r="B18" s="16" t="s">
        <v>29</v>
      </c>
      <c r="C18" s="17" t="s">
        <v>47</v>
      </c>
      <c r="D18" s="16" t="s">
        <v>31</v>
      </c>
      <c r="E18" s="16">
        <v>7</v>
      </c>
      <c r="F18" s="16">
        <v>37</v>
      </c>
      <c r="G18" s="9">
        <f t="shared" si="0"/>
        <v>259</v>
      </c>
      <c r="H18" s="4" t="s">
        <v>32</v>
      </c>
    </row>
    <row r="19" spans="1:8" ht="21" customHeight="1">
      <c r="A19" s="4">
        <v>13</v>
      </c>
      <c r="B19" s="16" t="s">
        <v>29</v>
      </c>
      <c r="C19" s="17" t="s">
        <v>48</v>
      </c>
      <c r="D19" s="16" t="s">
        <v>31</v>
      </c>
      <c r="E19" s="16">
        <v>7</v>
      </c>
      <c r="F19" s="16">
        <v>41</v>
      </c>
      <c r="G19" s="9">
        <f t="shared" si="0"/>
        <v>287</v>
      </c>
      <c r="H19" s="4" t="s">
        <v>32</v>
      </c>
    </row>
    <row r="20" spans="1:8" ht="21" customHeight="1">
      <c r="A20" s="4">
        <v>14</v>
      </c>
      <c r="B20" s="16" t="s">
        <v>29</v>
      </c>
      <c r="C20" s="17" t="s">
        <v>49</v>
      </c>
      <c r="D20" s="16" t="s">
        <v>31</v>
      </c>
      <c r="E20" s="16">
        <v>7</v>
      </c>
      <c r="F20" s="16">
        <v>50</v>
      </c>
      <c r="G20" s="9">
        <f t="shared" si="0"/>
        <v>350</v>
      </c>
      <c r="H20" s="4" t="s">
        <v>32</v>
      </c>
    </row>
    <row r="21" spans="1:8" ht="21" customHeight="1">
      <c r="A21" s="280" t="s">
        <v>50</v>
      </c>
      <c r="B21" s="280"/>
      <c r="C21" s="281"/>
      <c r="D21" s="281"/>
      <c r="E21" s="281"/>
      <c r="F21" s="281"/>
      <c r="G21" s="19">
        <f>SUM(G7:G20)</f>
        <v>3501</v>
      </c>
      <c r="H21" s="20"/>
    </row>
    <row r="22" spans="1:8" s="3" customFormat="1" ht="12" customHeight="1">
      <c r="A22" s="279" t="s">
        <v>51</v>
      </c>
      <c r="B22" s="279"/>
      <c r="C22" s="279"/>
      <c r="D22" s="279"/>
      <c r="E22" s="279"/>
      <c r="F22" s="279"/>
      <c r="G22" s="279"/>
      <c r="H22" s="279"/>
    </row>
    <row r="23" spans="1:8" s="3" customFormat="1" ht="12" customHeight="1">
      <c r="A23" s="278" t="s">
        <v>52</v>
      </c>
      <c r="B23" s="278"/>
      <c r="C23" s="278"/>
      <c r="D23" s="278"/>
      <c r="E23" s="278"/>
      <c r="F23" s="278"/>
      <c r="G23" s="278"/>
      <c r="H23" s="278"/>
    </row>
    <row r="24" spans="1:8" s="3" customFormat="1" ht="15" customHeight="1">
      <c r="A24" s="278" t="s">
        <v>53</v>
      </c>
      <c r="B24" s="278"/>
      <c r="C24" s="2"/>
      <c r="D24" s="278" t="s">
        <v>54</v>
      </c>
      <c r="E24" s="278"/>
      <c r="F24" s="278"/>
      <c r="G24" s="278"/>
      <c r="H24" s="278"/>
    </row>
    <row r="25" spans="1:8" s="3" customFormat="1" ht="15" customHeight="1">
      <c r="A25" s="278" t="s">
        <v>55</v>
      </c>
      <c r="B25" s="278"/>
      <c r="C25" s="2"/>
      <c r="D25" s="278" t="s">
        <v>55</v>
      </c>
      <c r="E25" s="278"/>
      <c r="F25" s="278"/>
      <c r="G25" s="278"/>
      <c r="H25" s="278"/>
    </row>
    <row r="26" spans="1:8" s="3" customFormat="1" ht="15" customHeight="1">
      <c r="A26" s="278" t="s">
        <v>56</v>
      </c>
      <c r="B26" s="278"/>
      <c r="C26" s="2"/>
      <c r="D26" s="278" t="s">
        <v>56</v>
      </c>
      <c r="E26" s="278"/>
      <c r="F26" s="278"/>
      <c r="G26" s="278"/>
      <c r="H26" s="278"/>
    </row>
  </sheetData>
  <mergeCells count="19">
    <mergeCell ref="A26:B26"/>
    <mergeCell ref="D26:H26"/>
    <mergeCell ref="A5:B5"/>
    <mergeCell ref="C5:F5"/>
    <mergeCell ref="G5:H5"/>
    <mergeCell ref="A21:B21"/>
    <mergeCell ref="C21:F21"/>
    <mergeCell ref="A22:H22"/>
    <mergeCell ref="A23:H23"/>
    <mergeCell ref="A24:B24"/>
    <mergeCell ref="D24:H24"/>
    <mergeCell ref="A25:B25"/>
    <mergeCell ref="D25:H25"/>
    <mergeCell ref="A1:H1"/>
    <mergeCell ref="A2:H2"/>
    <mergeCell ref="A3:B3"/>
    <mergeCell ref="C3:F3"/>
    <mergeCell ref="A4:B4"/>
    <mergeCell ref="C4:F4"/>
  </mergeCells>
  <phoneticPr fontId="3" type="noConversion"/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专业汇总</vt:lpstr>
      <vt:lpstr>年级汇总</vt:lpstr>
      <vt:lpstr>21中城轨运检</vt:lpstr>
      <vt:lpstr>21中城轨运管</vt:lpstr>
      <vt:lpstr>20对口4</vt:lpstr>
      <vt:lpstr>21对口4</vt:lpstr>
      <vt:lpstr>21机电高技3班</vt:lpstr>
      <vt:lpstr>21机电高技2班</vt:lpstr>
      <vt:lpstr>21机电高技1班</vt:lpstr>
      <vt:lpstr>20技师机器人青苗班</vt:lpstr>
      <vt:lpstr>21机器人高技</vt:lpstr>
      <vt:lpstr>20高机电2</vt:lpstr>
      <vt:lpstr>20高机电1</vt:lpstr>
      <vt:lpstr>19技师机电青苗2班</vt:lpstr>
      <vt:lpstr>19技师机器人</vt:lpstr>
      <vt:lpstr>19技师机电青苗1班 </vt:lpstr>
      <vt:lpstr>19技师模具青苗</vt:lpstr>
      <vt:lpstr>20技师模具青苗</vt:lpstr>
      <vt:lpstr>20高工艺美术</vt:lpstr>
      <vt:lpstr>19高数编</vt:lpstr>
      <vt:lpstr>19技师数控青苗</vt:lpstr>
      <vt:lpstr>21模具设计青苗</vt:lpstr>
      <vt:lpstr>21中奥多轴高技</vt:lpstr>
      <vt:lpstr>21数控加工中技</vt:lpstr>
      <vt:lpstr>20技师数控青苗</vt:lpstr>
      <vt:lpstr>20中奥多轴</vt:lpstr>
      <vt:lpstr>19中奥多轴</vt:lpstr>
      <vt:lpstr>21数控加工青苗</vt:lpstr>
      <vt:lpstr>20高数编</vt:lpstr>
      <vt:lpstr>21力德尔技师</vt:lpstr>
      <vt:lpstr>19中德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2022-06-22T07:43:46Z</cp:lastPrinted>
  <dcterms:created xsi:type="dcterms:W3CDTF">2022-06-14T05:23:14Z</dcterms:created>
  <dcterms:modified xsi:type="dcterms:W3CDTF">2022-06-22T07:44:18Z</dcterms:modified>
</cp:coreProperties>
</file>